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BOHINJSKA BISTRICA\RAZPISNA DOKUMENTACIJA\"/>
    </mc:Choice>
  </mc:AlternateContent>
  <xr:revisionPtr revIDLastSave="0" documentId="13_ncr:1_{06D3B28B-D43F-4C85-A139-9A5291E32A35}" xr6:coauthVersionLast="47" xr6:coauthVersionMax="47" xr10:uidLastSave="{00000000-0000-0000-0000-000000000000}"/>
  <bookViews>
    <workbookView xWindow="-120" yWindow="-120" windowWidth="38640" windowHeight="21120" tabRatio="819" firstSheet="22" activeTab="3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 1_MLEKO IN MLEČNI IZDELKI" sheetId="29" r:id="rId4"/>
    <sheet name="2_MLEKO NEHOMOG." sheetId="31" r:id="rId5"/>
    <sheet name="3_SLADOLED" sheetId="39" r:id="rId6"/>
    <sheet name="4_EKO FERMENT.MLEČNI IZD." sheetId="41" r:id="rId7"/>
    <sheet name="5_EKO KEFIR" sheetId="42" r:id="rId8"/>
    <sheet name="6_MESO IN MESNI IZD." sheetId="43" r:id="rId9"/>
    <sheet name="7_EKO MESO" sheetId="44" r:id="rId10"/>
    <sheet name="8_EKO HRENOVKE" sheetId="46" r:id="rId11"/>
    <sheet name="9 RIBE" sheetId="45" r:id="rId12"/>
    <sheet name="10_PERUTNINA" sheetId="47" r:id="rId13"/>
    <sheet name="11_ZAMRZNJENO SADJE" sheetId="48" r:id="rId14"/>
    <sheet name="12_OSTALI ZAMRZ.IZDELKI" sheetId="49" r:id="rId15"/>
    <sheet name="13_KRUH IN PEKOVSKI, SLAŠČ." sheetId="50" r:id="rId16"/>
    <sheet name="14_EKO KRUH, PECIVO, PIŠKOTI" sheetId="52" r:id="rId17"/>
    <sheet name="15_JAJCA" sheetId="55" r:id="rId18"/>
    <sheet name="16_EKO JAJCA" sheetId="56" r:id="rId19"/>
    <sheet name="17_MOKA, MLEVSKI" sheetId="57" r:id="rId20"/>
    <sheet name="18_TESTENINE" sheetId="58" r:id="rId21"/>
    <sheet name="19_EKO TESTENINE" sheetId="61" r:id="rId22"/>
    <sheet name="20_EKO ŽITA, MLEVSKI IZDELKI" sheetId="62" r:id="rId23"/>
    <sheet name="21_SADJE IN ZELENJAVA" sheetId="63" r:id="rId24"/>
    <sheet name="22_SUHO SADJE, OREŠČKI" sheetId="64" r:id="rId25"/>
    <sheet name="23_KISLO ZELJE IN REPA" sheetId="66" r:id="rId26"/>
    <sheet name="24_EKO SADJE IN ZELENJAVA" sheetId="67" r:id="rId27"/>
    <sheet name="25_100% SOKOVI" sheetId="68" r:id="rId28"/>
    <sheet name="26_EKO SOKOVI" sheetId="69" r:id="rId29"/>
    <sheet name="27_KONZERVIRANA ŽIVILA" sheetId="70" r:id="rId30"/>
    <sheet name="28_MARMELADE" sheetId="71" r:id="rId31"/>
    <sheet name="29_ČAJI" sheetId="72" r:id="rId32"/>
    <sheet name="30_EKO ČAJI" sheetId="73" r:id="rId33"/>
    <sheet name="31_OSNOVNA ŽIVILA" sheetId="74" r:id="rId34"/>
    <sheet name="32_EKO OSTALA ŽIVILA" sheetId="80" r:id="rId35"/>
    <sheet name="33_EKO suho sadje" sheetId="81" r:id="rId36"/>
  </sheets>
  <definedNames>
    <definedName name="_Hlk15366980" localSheetId="1">'Navodila za izpolnjevanje'!#REF!</definedName>
    <definedName name="_xlnm.Print_Area" localSheetId="3">' 1_MLEKO IN MLEČNI IZDELKI'!$A$1:$U$75</definedName>
    <definedName name="_xlnm.Print_Area" localSheetId="12">'10_PERUTNINA'!$A$1:$U$42</definedName>
    <definedName name="_xlnm.Print_Area" localSheetId="13">'11_ZAMRZNJENO SADJE'!$A$1:$U$55</definedName>
    <definedName name="_xlnm.Print_Area" localSheetId="14">'12_OSTALI ZAMRZ.IZDELKI'!$A$1:$U$91</definedName>
    <definedName name="_xlnm.Print_Area" localSheetId="15">'13_KRUH IN PEKOVSKI, SLAŠČ.'!$A$1:$U$137</definedName>
    <definedName name="_xlnm.Print_Area" localSheetId="16">'14_EKO KRUH, PECIVO, PIŠKOTI'!$A$1:$U$42</definedName>
    <definedName name="_xlnm.Print_Area" localSheetId="17">'15_JAJCA'!$A$1:$U$27</definedName>
    <definedName name="_xlnm.Print_Area" localSheetId="18">'16_EKO JAJCA'!$A$1:$U$26</definedName>
    <definedName name="_xlnm.Print_Area" localSheetId="19">'17_MOKA, MLEVSKI'!$A$1:$U$82</definedName>
    <definedName name="_xlnm.Print_Area" localSheetId="20">'18_TESTENINE'!$A$1:$U$58</definedName>
    <definedName name="_xlnm.Print_Area" localSheetId="21">'19_EKO TESTENINE'!$A$1:$U$29</definedName>
    <definedName name="_xlnm.Print_Area" localSheetId="4">'2_MLEKO NEHOMOG.'!$A$1:$U$29</definedName>
    <definedName name="_xlnm.Print_Area" localSheetId="22">'20_EKO ŽITA, MLEVSKI IZDELKI'!$A$1:$U$34</definedName>
    <definedName name="_xlnm.Print_Area" localSheetId="23">'21_SADJE IN ZELENJAVA'!$A$1:$U$97</definedName>
    <definedName name="_xlnm.Print_Area" localSheetId="24">'22_SUHO SADJE, OREŠČKI'!$A$1:$U$51</definedName>
    <definedName name="_xlnm.Print_Area" localSheetId="25">'23_KISLO ZELJE IN REPA'!$A$1:$U$27</definedName>
    <definedName name="_xlnm.Print_Area" localSheetId="26">'24_EKO SADJE IN ZELENJAVA'!$A$1:$U$32</definedName>
    <definedName name="_xlnm.Print_Area" localSheetId="27">'25_100% SOKOVI'!$A$1:$U$34</definedName>
    <definedName name="_xlnm.Print_Area" localSheetId="28">'26_EKO SOKOVI'!$A$1:$U$30</definedName>
    <definedName name="_xlnm.Print_Area" localSheetId="29">'27_KONZERVIRANA ŽIVILA'!$A$1:$U$86</definedName>
    <definedName name="_xlnm.Print_Area" localSheetId="30">'28_MARMELADE'!$A$1:$U$30</definedName>
    <definedName name="_xlnm.Print_Area" localSheetId="31">'29_ČAJI'!$A$1:$U$49</definedName>
    <definedName name="_xlnm.Print_Area" localSheetId="5">'3_SLADOLED'!$A$1:$U$33</definedName>
    <definedName name="_xlnm.Print_Area" localSheetId="32">'30_EKO ČAJI'!$A$1:$U$28</definedName>
    <definedName name="_xlnm.Print_Area" localSheetId="33">'31_OSNOVNA ŽIVILA'!$A$1:$U$217</definedName>
    <definedName name="_xlnm.Print_Area" localSheetId="34">'32_EKO OSTALA ŽIVILA'!$A$1:$U$62</definedName>
    <definedName name="_xlnm.Print_Area" localSheetId="35">'33_EKO suho sadje'!$A$1:$U$27</definedName>
    <definedName name="_xlnm.Print_Area" localSheetId="6">'4_EKO FERMENT.MLEČNI IZD.'!$A$1:$U$30</definedName>
    <definedName name="_xlnm.Print_Area" localSheetId="7">'5_EKO KEFIR'!$A$1:$U$27</definedName>
    <definedName name="_xlnm.Print_Area" localSheetId="8">'6_MESO IN MESNI IZD.'!$A$1:$U$62</definedName>
    <definedName name="_xlnm.Print_Area" localSheetId="9">'7_EKO MESO'!$A$1:$U$33</definedName>
    <definedName name="_xlnm.Print_Area" localSheetId="10">'8_EKO HRENOVKE'!$A$1:$U$26</definedName>
    <definedName name="_xlnm.Print_Area" localSheetId="11">'9 RIBE'!$A$1:$U$36</definedName>
    <definedName name="_xlnm.Print_Area" localSheetId="1">'Navodila za izpolnjevanje'!$A$1:$C$30</definedName>
    <definedName name="_xlnm.Print_Area" localSheetId="2">'Ponudbeni pred_rekapitulacija'!$A$1:$F$52</definedName>
    <definedName name="_xlnm.Print_Titles" localSheetId="3">' 1_MLEKO IN MLEČNI IZDELKI'!$15:$15</definedName>
    <definedName name="_xlnm.Print_Titles" localSheetId="12">'10_PERUTNINA'!$15:$15</definedName>
    <definedName name="_xlnm.Print_Titles" localSheetId="13">'11_ZAMRZNJENO SADJE'!$15:$15</definedName>
    <definedName name="_xlnm.Print_Titles" localSheetId="14">'12_OSTALI ZAMRZ.IZDELKI'!$15:$15</definedName>
    <definedName name="_xlnm.Print_Titles" localSheetId="15">'13_KRUH IN PEKOVSKI, SLAŠČ.'!$15:$15</definedName>
    <definedName name="_xlnm.Print_Titles" localSheetId="16">'14_EKO KRUH, PECIVO, PIŠKOTI'!$15:$15</definedName>
    <definedName name="_xlnm.Print_Titles" localSheetId="17">'15_JAJCA'!$15:$15</definedName>
    <definedName name="_xlnm.Print_Titles" localSheetId="18">'16_EKO JAJCA'!$15:$15</definedName>
    <definedName name="_xlnm.Print_Titles" localSheetId="19">'17_MOKA, MLEVSKI'!$15:$15</definedName>
    <definedName name="_xlnm.Print_Titles" localSheetId="20">'18_TESTENINE'!$15:$15</definedName>
    <definedName name="_xlnm.Print_Titles" localSheetId="21">'19_EKO TESTENINE'!$15:$15</definedName>
    <definedName name="_xlnm.Print_Titles" localSheetId="4">'2_MLEKO NEHOMOG.'!$15:$15</definedName>
    <definedName name="_xlnm.Print_Titles" localSheetId="22">'20_EKO ŽITA, MLEVSKI IZDELKI'!$15:$15</definedName>
    <definedName name="_xlnm.Print_Titles" localSheetId="23">'21_SADJE IN ZELENJAVA'!$15:$15</definedName>
    <definedName name="_xlnm.Print_Titles" localSheetId="24">'22_SUHO SADJE, OREŠČKI'!$15:$15</definedName>
    <definedName name="_xlnm.Print_Titles" localSheetId="25">'23_KISLO ZELJE IN REPA'!$15:$15</definedName>
    <definedName name="_xlnm.Print_Titles" localSheetId="26">'24_EKO SADJE IN ZELENJAVA'!$15:$15</definedName>
    <definedName name="_xlnm.Print_Titles" localSheetId="27">'25_100% SOKOVI'!$15:$15</definedName>
    <definedName name="_xlnm.Print_Titles" localSheetId="28">'26_EKO SOKOVI'!$15:$15</definedName>
    <definedName name="_xlnm.Print_Titles" localSheetId="29">'27_KONZERVIRANA ŽIVILA'!$15:$15</definedName>
    <definedName name="_xlnm.Print_Titles" localSheetId="30">'28_MARMELADE'!$15:$15</definedName>
    <definedName name="_xlnm.Print_Titles" localSheetId="31">'29_ČAJI'!$15:$15</definedName>
    <definedName name="_xlnm.Print_Titles" localSheetId="5">'3_SLADOLED'!$15:$15</definedName>
    <definedName name="_xlnm.Print_Titles" localSheetId="32">'30_EKO ČAJI'!$15:$15</definedName>
    <definedName name="_xlnm.Print_Titles" localSheetId="33">'31_OSNOVNA ŽIVILA'!$15:$15</definedName>
    <definedName name="_xlnm.Print_Titles" localSheetId="34">'32_EKO OSTALA ŽIVILA'!$15:$15</definedName>
    <definedName name="_xlnm.Print_Titles" localSheetId="35">'33_EKO suho sadje'!$15:$15</definedName>
    <definedName name="_xlnm.Print_Titles" localSheetId="6">'4_EKO FERMENT.MLEČNI IZD.'!$15:$15</definedName>
    <definedName name="_xlnm.Print_Titles" localSheetId="7">'5_EKO KEFIR'!$15:$15</definedName>
    <definedName name="_xlnm.Print_Titles" localSheetId="8">'6_MESO IN MESNI IZD.'!$15:$15</definedName>
    <definedName name="_xlnm.Print_Titles" localSheetId="9">'7_EKO MESO'!$15:$15</definedName>
    <definedName name="_xlnm.Print_Titles" localSheetId="10">'8_EKO HRENOVKE'!$15:$15</definedName>
    <definedName name="_xlnm.Print_Titles" localSheetId="11">'9 RIBE'!$15:$15</definedName>
  </definedNames>
  <calcPr calcId="191029"/>
</workbook>
</file>

<file path=xl/calcChain.xml><?xml version="1.0" encoding="utf-8"?>
<calcChain xmlns="http://schemas.openxmlformats.org/spreadsheetml/2006/main">
  <c r="H56" i="70" l="1"/>
  <c r="I56" i="70"/>
  <c r="Q56" i="70"/>
  <c r="R56" i="70" s="1"/>
  <c r="T56" i="70" s="1"/>
  <c r="S56" i="70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Q63" i="49"/>
  <c r="Q64" i="49"/>
  <c r="Q65" i="49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Q70" i="49"/>
  <c r="Q71" i="49"/>
  <c r="R71" i="49" s="1"/>
  <c r="T71" i="49" s="1"/>
  <c r="Q72" i="49"/>
  <c r="R72" i="49" s="1"/>
  <c r="T72" i="49" s="1"/>
  <c r="Q73" i="49"/>
  <c r="Q74" i="49"/>
  <c r="Q75" i="49"/>
  <c r="Q76" i="49"/>
  <c r="Q77" i="49"/>
  <c r="Q78" i="49"/>
  <c r="R78" i="49" s="1"/>
  <c r="T78" i="49" s="1"/>
  <c r="Q79" i="49"/>
  <c r="R79" i="49" s="1"/>
  <c r="T79" i="49" s="1"/>
  <c r="Q80" i="49"/>
  <c r="R80" i="49" s="1"/>
  <c r="T80" i="49" s="1"/>
  <c r="Q81" i="49"/>
  <c r="R81" i="49" s="1"/>
  <c r="T81" i="49" s="1"/>
  <c r="R63" i="49"/>
  <c r="R64" i="49"/>
  <c r="T64" i="49" s="1"/>
  <c r="R65" i="49"/>
  <c r="T65" i="49" s="1"/>
  <c r="R70" i="49"/>
  <c r="T70" i="49" s="1"/>
  <c r="R73" i="49"/>
  <c r="T73" i="49" s="1"/>
  <c r="R74" i="49"/>
  <c r="R75" i="49"/>
  <c r="R76" i="49"/>
  <c r="T76" i="49" s="1"/>
  <c r="R77" i="49"/>
  <c r="T77" i="49" s="1"/>
  <c r="S63" i="49"/>
  <c r="S64" i="49"/>
  <c r="S65" i="49"/>
  <c r="S66" i="49"/>
  <c r="S67" i="49"/>
  <c r="S68" i="49"/>
  <c r="S69" i="49"/>
  <c r="S70" i="49"/>
  <c r="S71" i="49"/>
  <c r="S72" i="49"/>
  <c r="S73" i="49"/>
  <c r="S74" i="49"/>
  <c r="S75" i="49"/>
  <c r="S76" i="49"/>
  <c r="S77" i="49"/>
  <c r="S78" i="49"/>
  <c r="S79" i="49"/>
  <c r="S80" i="49"/>
  <c r="S81" i="49"/>
  <c r="T63" i="49"/>
  <c r="T74" i="49"/>
  <c r="T75" i="49"/>
  <c r="U18" i="66" l="1"/>
  <c r="U42" i="64"/>
  <c r="H62" i="70" l="1"/>
  <c r="I62" i="70"/>
  <c r="Q62" i="70"/>
  <c r="R62" i="70" s="1"/>
  <c r="T62" i="70" s="1"/>
  <c r="S62" i="70"/>
  <c r="H18" i="67"/>
  <c r="I18" i="67"/>
  <c r="Q18" i="67"/>
  <c r="R18" i="67"/>
  <c r="S18" i="67"/>
  <c r="T18" i="67"/>
  <c r="H24" i="62"/>
  <c r="H25" i="62"/>
  <c r="Q24" i="62"/>
  <c r="Q25" i="62"/>
  <c r="R24" i="62"/>
  <c r="T24" i="62" s="1"/>
  <c r="R25" i="62"/>
  <c r="T25" i="62" s="1"/>
  <c r="S24" i="62"/>
  <c r="S25" i="62"/>
  <c r="B12" i="81" l="1"/>
  <c r="U40" i="72"/>
  <c r="H29" i="52"/>
  <c r="H30" i="52"/>
  <c r="H31" i="52"/>
  <c r="H32" i="52"/>
  <c r="H33" i="52"/>
  <c r="I29" i="52"/>
  <c r="I30" i="52"/>
  <c r="I31" i="52"/>
  <c r="I32" i="52"/>
  <c r="I33" i="52"/>
  <c r="Q29" i="52"/>
  <c r="R29" i="52" s="1"/>
  <c r="T29" i="52" s="1"/>
  <c r="Q30" i="52"/>
  <c r="R30" i="52" s="1"/>
  <c r="T30" i="52" s="1"/>
  <c r="Q31" i="52"/>
  <c r="R31" i="52" s="1"/>
  <c r="T31" i="52" s="1"/>
  <c r="Q32" i="52"/>
  <c r="Q33" i="52"/>
  <c r="R32" i="52"/>
  <c r="T32" i="52" s="1"/>
  <c r="R33" i="52"/>
  <c r="T33" i="52" s="1"/>
  <c r="S29" i="52"/>
  <c r="S30" i="52"/>
  <c r="S31" i="52"/>
  <c r="S32" i="52"/>
  <c r="S33" i="52"/>
  <c r="H24" i="29"/>
  <c r="H25" i="29"/>
  <c r="I25" i="29" s="1"/>
  <c r="H26" i="29"/>
  <c r="H27" i="29"/>
  <c r="H28" i="29"/>
  <c r="H29" i="29"/>
  <c r="I29" i="29" s="1"/>
  <c r="H30" i="29"/>
  <c r="H31" i="29"/>
  <c r="H32" i="29"/>
  <c r="H33" i="29"/>
  <c r="I33" i="29" s="1"/>
  <c r="H34" i="29"/>
  <c r="H35" i="29"/>
  <c r="H36" i="29"/>
  <c r="H37" i="29"/>
  <c r="I37" i="29" s="1"/>
  <c r="H38" i="29"/>
  <c r="H39" i="29"/>
  <c r="H40" i="29"/>
  <c r="I40" i="29" s="1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I24" i="29"/>
  <c r="I26" i="29"/>
  <c r="I27" i="29"/>
  <c r="I28" i="29"/>
  <c r="I30" i="29"/>
  <c r="I31" i="29"/>
  <c r="I32" i="29"/>
  <c r="I34" i="29"/>
  <c r="I35" i="29"/>
  <c r="I36" i="29"/>
  <c r="I38" i="29"/>
  <c r="I39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Q24" i="29"/>
  <c r="R24" i="29" s="1"/>
  <c r="T24" i="29" s="1"/>
  <c r="Q25" i="29"/>
  <c r="Q26" i="29"/>
  <c r="Q27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Q34" i="29"/>
  <c r="Q35" i="29"/>
  <c r="Q36" i="29"/>
  <c r="R36" i="29" s="1"/>
  <c r="T36" i="29" s="1"/>
  <c r="Q37" i="29"/>
  <c r="Q38" i="29"/>
  <c r="Q39" i="29"/>
  <c r="Q40" i="29"/>
  <c r="R40" i="29" s="1"/>
  <c r="T40" i="29" s="1"/>
  <c r="Q41" i="29"/>
  <c r="Q42" i="29"/>
  <c r="R42" i="29" s="1"/>
  <c r="T42" i="29" s="1"/>
  <c r="Q43" i="29"/>
  <c r="R43" i="29" s="1"/>
  <c r="T43" i="29" s="1"/>
  <c r="Q44" i="29"/>
  <c r="R44" i="29" s="1"/>
  <c r="T44" i="29" s="1"/>
  <c r="Q45" i="29"/>
  <c r="Q46" i="29"/>
  <c r="Q47" i="29"/>
  <c r="R47" i="29" s="1"/>
  <c r="T47" i="29" s="1"/>
  <c r="Q48" i="29"/>
  <c r="R48" i="29" s="1"/>
  <c r="T48" i="29" s="1"/>
  <c r="Q49" i="29"/>
  <c r="Q50" i="29"/>
  <c r="Q51" i="29"/>
  <c r="R51" i="29" s="1"/>
  <c r="T51" i="29" s="1"/>
  <c r="Q52" i="29"/>
  <c r="R52" i="29" s="1"/>
  <c r="T52" i="29" s="1"/>
  <c r="Q53" i="29"/>
  <c r="Q54" i="29"/>
  <c r="R54" i="29" s="1"/>
  <c r="T54" i="29" s="1"/>
  <c r="Q55" i="29"/>
  <c r="R55" i="29" s="1"/>
  <c r="T55" i="29" s="1"/>
  <c r="Q56" i="29"/>
  <c r="R56" i="29" s="1"/>
  <c r="T56" i="29" s="1"/>
  <c r="Q57" i="29"/>
  <c r="Q58" i="29"/>
  <c r="Q59" i="29"/>
  <c r="R59" i="29" s="1"/>
  <c r="T59" i="29" s="1"/>
  <c r="Q60" i="29"/>
  <c r="R60" i="29" s="1"/>
  <c r="T60" i="29" s="1"/>
  <c r="Q61" i="29"/>
  <c r="Q62" i="29"/>
  <c r="Q63" i="29"/>
  <c r="R63" i="29" s="1"/>
  <c r="T63" i="29" s="1"/>
  <c r="Q64" i="29"/>
  <c r="R64" i="29" s="1"/>
  <c r="T64" i="29" s="1"/>
  <c r="R25" i="29"/>
  <c r="R26" i="29"/>
  <c r="T26" i="29" s="1"/>
  <c r="R27" i="29"/>
  <c r="T27" i="29" s="1"/>
  <c r="R33" i="29"/>
  <c r="R34" i="29"/>
  <c r="T34" i="29" s="1"/>
  <c r="R35" i="29"/>
  <c r="T35" i="29" s="1"/>
  <c r="R37" i="29"/>
  <c r="R38" i="29"/>
  <c r="R39" i="29"/>
  <c r="T39" i="29" s="1"/>
  <c r="R41" i="29"/>
  <c r="R45" i="29"/>
  <c r="R46" i="29"/>
  <c r="T46" i="29" s="1"/>
  <c r="R49" i="29"/>
  <c r="T49" i="29" s="1"/>
  <c r="R50" i="29"/>
  <c r="T50" i="29" s="1"/>
  <c r="R53" i="29"/>
  <c r="R57" i="29"/>
  <c r="T57" i="29" s="1"/>
  <c r="R58" i="29"/>
  <c r="T58" i="29" s="1"/>
  <c r="R61" i="29"/>
  <c r="T61" i="29" s="1"/>
  <c r="R62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T25" i="29"/>
  <c r="T33" i="29"/>
  <c r="T37" i="29"/>
  <c r="T38" i="29"/>
  <c r="T41" i="29"/>
  <c r="T45" i="29"/>
  <c r="T53" i="29"/>
  <c r="T62" i="29"/>
  <c r="H149" i="74"/>
  <c r="H150" i="74"/>
  <c r="H151" i="74"/>
  <c r="H152" i="74"/>
  <c r="H153" i="74"/>
  <c r="H154" i="74"/>
  <c r="H155" i="74"/>
  <c r="H156" i="74"/>
  <c r="H157" i="74"/>
  <c r="H158" i="74"/>
  <c r="H159" i="74"/>
  <c r="H160" i="74"/>
  <c r="H161" i="74"/>
  <c r="H162" i="74"/>
  <c r="H163" i="74"/>
  <c r="H164" i="74"/>
  <c r="H165" i="74"/>
  <c r="H166" i="74"/>
  <c r="H167" i="74"/>
  <c r="H168" i="74"/>
  <c r="H169" i="74"/>
  <c r="H170" i="74"/>
  <c r="H171" i="74"/>
  <c r="H172" i="74"/>
  <c r="H173" i="74"/>
  <c r="H174" i="74"/>
  <c r="H175" i="74"/>
  <c r="H176" i="74"/>
  <c r="H177" i="74"/>
  <c r="H178" i="74"/>
  <c r="H179" i="74"/>
  <c r="H180" i="74"/>
  <c r="H181" i="74"/>
  <c r="H182" i="74"/>
  <c r="H183" i="74"/>
  <c r="H184" i="74"/>
  <c r="H185" i="74"/>
  <c r="H186" i="74"/>
  <c r="H187" i="74"/>
  <c r="H188" i="74"/>
  <c r="H189" i="74"/>
  <c r="H190" i="74"/>
  <c r="H191" i="74"/>
  <c r="H192" i="74"/>
  <c r="H193" i="74"/>
  <c r="H194" i="74"/>
  <c r="H195" i="74"/>
  <c r="H196" i="74"/>
  <c r="H197" i="74"/>
  <c r="H198" i="74"/>
  <c r="H199" i="74"/>
  <c r="H200" i="74"/>
  <c r="H201" i="74"/>
  <c r="H202" i="74"/>
  <c r="H203" i="74"/>
  <c r="H204" i="74"/>
  <c r="H205" i="74"/>
  <c r="H206" i="74"/>
  <c r="H207" i="74"/>
  <c r="I149" i="74"/>
  <c r="I150" i="74"/>
  <c r="I151" i="74"/>
  <c r="I152" i="74"/>
  <c r="I153" i="74"/>
  <c r="I154" i="74"/>
  <c r="I155" i="74"/>
  <c r="I156" i="74"/>
  <c r="I157" i="74"/>
  <c r="I158" i="74"/>
  <c r="I159" i="74"/>
  <c r="I160" i="74"/>
  <c r="I161" i="74"/>
  <c r="I162" i="74"/>
  <c r="I163" i="74"/>
  <c r="I164" i="74"/>
  <c r="I165" i="74"/>
  <c r="I166" i="74"/>
  <c r="I167" i="74"/>
  <c r="I168" i="74"/>
  <c r="I169" i="74"/>
  <c r="I170" i="74"/>
  <c r="I171" i="74"/>
  <c r="I172" i="74"/>
  <c r="I173" i="74"/>
  <c r="I174" i="74"/>
  <c r="I175" i="74"/>
  <c r="I176" i="74"/>
  <c r="I177" i="74"/>
  <c r="I178" i="74"/>
  <c r="I179" i="74"/>
  <c r="I180" i="74"/>
  <c r="I181" i="74"/>
  <c r="I182" i="74"/>
  <c r="I183" i="74"/>
  <c r="I184" i="74"/>
  <c r="I185" i="74"/>
  <c r="I186" i="74"/>
  <c r="I187" i="74"/>
  <c r="I188" i="74"/>
  <c r="I189" i="74"/>
  <c r="I190" i="74"/>
  <c r="I191" i="74"/>
  <c r="I192" i="74"/>
  <c r="I193" i="74"/>
  <c r="I194" i="74"/>
  <c r="I195" i="74"/>
  <c r="I196" i="74"/>
  <c r="I197" i="74"/>
  <c r="I198" i="74"/>
  <c r="I199" i="74"/>
  <c r="I200" i="74"/>
  <c r="I201" i="74"/>
  <c r="I202" i="74"/>
  <c r="I203" i="74"/>
  <c r="I204" i="74"/>
  <c r="I205" i="74"/>
  <c r="I206" i="74"/>
  <c r="I207" i="74"/>
  <c r="Q149" i="74"/>
  <c r="Q150" i="74"/>
  <c r="Q151" i="74"/>
  <c r="R151" i="74" s="1"/>
  <c r="T151" i="74" s="1"/>
  <c r="Q152" i="74"/>
  <c r="R152" i="74" s="1"/>
  <c r="T152" i="74" s="1"/>
  <c r="Q153" i="74"/>
  <c r="Q154" i="74"/>
  <c r="Q155" i="74"/>
  <c r="Q156" i="74"/>
  <c r="R156" i="74" s="1"/>
  <c r="T156" i="74" s="1"/>
  <c r="Q157" i="74"/>
  <c r="Q158" i="74"/>
  <c r="Q159" i="74"/>
  <c r="Q160" i="74"/>
  <c r="Q161" i="74"/>
  <c r="Q162" i="74"/>
  <c r="Q163" i="74"/>
  <c r="R163" i="74" s="1"/>
  <c r="T163" i="74" s="1"/>
  <c r="Q164" i="74"/>
  <c r="R164" i="74" s="1"/>
  <c r="T164" i="74" s="1"/>
  <c r="Q165" i="74"/>
  <c r="Q166" i="74"/>
  <c r="Q167" i="74"/>
  <c r="Q168" i="74"/>
  <c r="R168" i="74" s="1"/>
  <c r="T168" i="74" s="1"/>
  <c r="Q169" i="74"/>
  <c r="Q170" i="74"/>
  <c r="Q171" i="74"/>
  <c r="Q172" i="74"/>
  <c r="Q173" i="74"/>
  <c r="Q174" i="74"/>
  <c r="Q175" i="74"/>
  <c r="R175" i="74" s="1"/>
  <c r="T175" i="74" s="1"/>
  <c r="Q176" i="74"/>
  <c r="R176" i="74" s="1"/>
  <c r="T176" i="74" s="1"/>
  <c r="Q177" i="74"/>
  <c r="Q178" i="74"/>
  <c r="Q179" i="74"/>
  <c r="Q180" i="74"/>
  <c r="R180" i="74" s="1"/>
  <c r="T180" i="74" s="1"/>
  <c r="Q181" i="74"/>
  <c r="Q182" i="74"/>
  <c r="Q183" i="74"/>
  <c r="Q184" i="74"/>
  <c r="Q185" i="74"/>
  <c r="Q186" i="74"/>
  <c r="Q187" i="74"/>
  <c r="R187" i="74" s="1"/>
  <c r="T187" i="74" s="1"/>
  <c r="Q188" i="74"/>
  <c r="R188" i="74" s="1"/>
  <c r="T188" i="74" s="1"/>
  <c r="Q189" i="74"/>
  <c r="Q190" i="74"/>
  <c r="Q191" i="74"/>
  <c r="Q192" i="74"/>
  <c r="R192" i="74" s="1"/>
  <c r="T192" i="74" s="1"/>
  <c r="Q193" i="74"/>
  <c r="Q194" i="74"/>
  <c r="Q195" i="74"/>
  <c r="Q196" i="74"/>
  <c r="Q197" i="74"/>
  <c r="Q198" i="74"/>
  <c r="Q199" i="74"/>
  <c r="R199" i="74" s="1"/>
  <c r="T199" i="74" s="1"/>
  <c r="Q200" i="74"/>
  <c r="R200" i="74" s="1"/>
  <c r="T200" i="74" s="1"/>
  <c r="Q201" i="74"/>
  <c r="Q202" i="74"/>
  <c r="Q203" i="74"/>
  <c r="Q204" i="74"/>
  <c r="R204" i="74" s="1"/>
  <c r="T204" i="74" s="1"/>
  <c r="Q205" i="74"/>
  <c r="Q206" i="74"/>
  <c r="Q207" i="74"/>
  <c r="R149" i="74"/>
  <c r="R150" i="74"/>
  <c r="R153" i="74"/>
  <c r="R154" i="74"/>
  <c r="R155" i="74"/>
  <c r="R157" i="74"/>
  <c r="R158" i="74"/>
  <c r="R159" i="74"/>
  <c r="T159" i="74" s="1"/>
  <c r="R160" i="74"/>
  <c r="T160" i="74" s="1"/>
  <c r="R161" i="74"/>
  <c r="R162" i="74"/>
  <c r="R165" i="74"/>
  <c r="R166" i="74"/>
  <c r="R167" i="74"/>
  <c r="R169" i="74"/>
  <c r="T169" i="74" s="1"/>
  <c r="R170" i="74"/>
  <c r="R171" i="74"/>
  <c r="T171" i="74" s="1"/>
  <c r="R172" i="74"/>
  <c r="T172" i="74" s="1"/>
  <c r="R173" i="74"/>
  <c r="T173" i="74" s="1"/>
  <c r="R174" i="74"/>
  <c r="R177" i="74"/>
  <c r="R178" i="74"/>
  <c r="R179" i="74"/>
  <c r="R181" i="74"/>
  <c r="R182" i="74"/>
  <c r="T182" i="74" s="1"/>
  <c r="R183" i="74"/>
  <c r="T183" i="74" s="1"/>
  <c r="R184" i="74"/>
  <c r="T184" i="74" s="1"/>
  <c r="R185" i="74"/>
  <c r="R186" i="74"/>
  <c r="R189" i="74"/>
  <c r="T189" i="74" s="1"/>
  <c r="R190" i="74"/>
  <c r="R191" i="74"/>
  <c r="R193" i="74"/>
  <c r="R194" i="74"/>
  <c r="R195" i="74"/>
  <c r="T195" i="74" s="1"/>
  <c r="R196" i="74"/>
  <c r="T196" i="74" s="1"/>
  <c r="R197" i="74"/>
  <c r="R198" i="74"/>
  <c r="R201" i="74"/>
  <c r="R202" i="74"/>
  <c r="R203" i="74"/>
  <c r="T203" i="74" s="1"/>
  <c r="R205" i="74"/>
  <c r="R206" i="74"/>
  <c r="R207" i="74"/>
  <c r="T207" i="74" s="1"/>
  <c r="S149" i="74"/>
  <c r="S150" i="74"/>
  <c r="S151" i="74"/>
  <c r="S152" i="74"/>
  <c r="S153" i="74"/>
  <c r="S154" i="74"/>
  <c r="S155" i="74"/>
  <c r="S156" i="74"/>
  <c r="S157" i="74"/>
  <c r="S158" i="74"/>
  <c r="S159" i="74"/>
  <c r="S160" i="74"/>
  <c r="S161" i="74"/>
  <c r="S162" i="74"/>
  <c r="S163" i="74"/>
  <c r="S164" i="74"/>
  <c r="S165" i="74"/>
  <c r="S166" i="74"/>
  <c r="S167" i="74"/>
  <c r="S168" i="74"/>
  <c r="S169" i="74"/>
  <c r="S170" i="74"/>
  <c r="S171" i="74"/>
  <c r="S172" i="74"/>
  <c r="S173" i="74"/>
  <c r="S174" i="74"/>
  <c r="S175" i="74"/>
  <c r="S176" i="74"/>
  <c r="S177" i="74"/>
  <c r="S178" i="74"/>
  <c r="S179" i="74"/>
  <c r="S180" i="74"/>
  <c r="S181" i="74"/>
  <c r="S182" i="74"/>
  <c r="S183" i="74"/>
  <c r="S184" i="74"/>
  <c r="S185" i="74"/>
  <c r="S186" i="74"/>
  <c r="S187" i="74"/>
  <c r="S188" i="74"/>
  <c r="S189" i="74"/>
  <c r="S190" i="74"/>
  <c r="S191" i="74"/>
  <c r="S192" i="74"/>
  <c r="S193" i="74"/>
  <c r="S194" i="74"/>
  <c r="S195" i="74"/>
  <c r="S196" i="74"/>
  <c r="S197" i="74"/>
  <c r="S198" i="74"/>
  <c r="S199" i="74"/>
  <c r="S200" i="74"/>
  <c r="S201" i="74"/>
  <c r="S202" i="74"/>
  <c r="S203" i="74"/>
  <c r="S204" i="74"/>
  <c r="S205" i="74"/>
  <c r="S206" i="74"/>
  <c r="S207" i="74"/>
  <c r="T149" i="74"/>
  <c r="T150" i="74"/>
  <c r="T153" i="74"/>
  <c r="T154" i="74"/>
  <c r="T155" i="74"/>
  <c r="T157" i="74"/>
  <c r="T158" i="74"/>
  <c r="T161" i="74"/>
  <c r="T162" i="74"/>
  <c r="T165" i="74"/>
  <c r="T166" i="74"/>
  <c r="T167" i="74"/>
  <c r="T170" i="74"/>
  <c r="T174" i="74"/>
  <c r="T177" i="74"/>
  <c r="T178" i="74"/>
  <c r="T179" i="74"/>
  <c r="T181" i="74"/>
  <c r="T185" i="74"/>
  <c r="T186" i="74"/>
  <c r="T190" i="74"/>
  <c r="T191" i="74"/>
  <c r="T193" i="74"/>
  <c r="T194" i="74"/>
  <c r="T197" i="74"/>
  <c r="T198" i="74"/>
  <c r="T201" i="74"/>
  <c r="T202" i="74"/>
  <c r="T205" i="74"/>
  <c r="T206" i="74"/>
  <c r="U28" i="45"/>
  <c r="H76" i="70"/>
  <c r="I76" i="70"/>
  <c r="Q76" i="70"/>
  <c r="R76" i="70" s="1"/>
  <c r="T76" i="70" s="1"/>
  <c r="S76" i="70"/>
  <c r="H74" i="70"/>
  <c r="I74" i="70"/>
  <c r="Q74" i="70"/>
  <c r="R74" i="70" s="1"/>
  <c r="T74" i="70" s="1"/>
  <c r="S74" i="70"/>
  <c r="H42" i="70"/>
  <c r="I42" i="70"/>
  <c r="Q42" i="70"/>
  <c r="R42" i="70" s="1"/>
  <c r="T42" i="70" s="1"/>
  <c r="S42" i="70"/>
  <c r="H43" i="70"/>
  <c r="I43" i="70"/>
  <c r="Q43" i="70"/>
  <c r="R43" i="70" s="1"/>
  <c r="T43" i="70" s="1"/>
  <c r="S43" i="70"/>
  <c r="H20" i="70"/>
  <c r="I20" i="70"/>
  <c r="Q20" i="70"/>
  <c r="R20" i="70" s="1"/>
  <c r="T20" i="70" s="1"/>
  <c r="S20" i="70"/>
  <c r="H17" i="70"/>
  <c r="I17" i="70"/>
  <c r="Q17" i="70"/>
  <c r="R17" i="70" s="1"/>
  <c r="T17" i="70" s="1"/>
  <c r="S17" i="70"/>
  <c r="U77" i="70"/>
  <c r="U73" i="57"/>
  <c r="U18" i="55"/>
  <c r="U128" i="50"/>
  <c r="U82" i="49"/>
  <c r="U46" i="48"/>
  <c r="B13" i="81"/>
  <c r="B13" i="80"/>
  <c r="H29" i="80"/>
  <c r="H30" i="80"/>
  <c r="H31" i="80"/>
  <c r="H32" i="80"/>
  <c r="H33" i="80"/>
  <c r="H34" i="80"/>
  <c r="H35" i="80"/>
  <c r="H36" i="80"/>
  <c r="H37" i="80"/>
  <c r="H38" i="80"/>
  <c r="H39" i="80"/>
  <c r="H40" i="80"/>
  <c r="H41" i="80"/>
  <c r="H42" i="80"/>
  <c r="H43" i="80"/>
  <c r="I29" i="80"/>
  <c r="I30" i="80"/>
  <c r="I31" i="80"/>
  <c r="I32" i="80"/>
  <c r="I33" i="80"/>
  <c r="I34" i="80"/>
  <c r="I35" i="80"/>
  <c r="I36" i="80"/>
  <c r="I37" i="80"/>
  <c r="I38" i="80"/>
  <c r="I39" i="80"/>
  <c r="I40" i="80"/>
  <c r="I41" i="80"/>
  <c r="I42" i="80"/>
  <c r="I43" i="80"/>
  <c r="Q29" i="80"/>
  <c r="Q30" i="80"/>
  <c r="R30" i="80" s="1"/>
  <c r="T30" i="80" s="1"/>
  <c r="Q31" i="80"/>
  <c r="Q32" i="80"/>
  <c r="R32" i="80" s="1"/>
  <c r="T32" i="80" s="1"/>
  <c r="Q33" i="80"/>
  <c r="Q34" i="80"/>
  <c r="R34" i="80" s="1"/>
  <c r="T34" i="80" s="1"/>
  <c r="Q35" i="80"/>
  <c r="Q36" i="80"/>
  <c r="R36" i="80" s="1"/>
  <c r="T36" i="80" s="1"/>
  <c r="Q37" i="80"/>
  <c r="Q38" i="80"/>
  <c r="R38" i="80" s="1"/>
  <c r="T38" i="80" s="1"/>
  <c r="Q39" i="80"/>
  <c r="Q40" i="80"/>
  <c r="R40" i="80" s="1"/>
  <c r="T40" i="80" s="1"/>
  <c r="Q41" i="80"/>
  <c r="Q42" i="80"/>
  <c r="R42" i="80" s="1"/>
  <c r="T42" i="80" s="1"/>
  <c r="Q43" i="80"/>
  <c r="R29" i="80"/>
  <c r="T29" i="80" s="1"/>
  <c r="R31" i="80"/>
  <c r="R33" i="80"/>
  <c r="T33" i="80" s="1"/>
  <c r="R35" i="80"/>
  <c r="R37" i="80"/>
  <c r="T37" i="80" s="1"/>
  <c r="R39" i="80"/>
  <c r="R41" i="80"/>
  <c r="T41" i="80" s="1"/>
  <c r="R43" i="80"/>
  <c r="S29" i="80"/>
  <c r="S30" i="80"/>
  <c r="S31" i="80"/>
  <c r="S32" i="80"/>
  <c r="S33" i="80"/>
  <c r="S34" i="80"/>
  <c r="S35" i="80"/>
  <c r="S36" i="80"/>
  <c r="S37" i="80"/>
  <c r="S38" i="80"/>
  <c r="S39" i="80"/>
  <c r="S40" i="80"/>
  <c r="S41" i="80"/>
  <c r="S42" i="80"/>
  <c r="S43" i="80"/>
  <c r="T31" i="80"/>
  <c r="T35" i="80"/>
  <c r="T39" i="80"/>
  <c r="T43" i="80"/>
  <c r="H17" i="80"/>
  <c r="H18" i="80"/>
  <c r="H19" i="80"/>
  <c r="H20" i="80"/>
  <c r="H21" i="80"/>
  <c r="H22" i="80"/>
  <c r="H23" i="80"/>
  <c r="H24" i="80"/>
  <c r="H25" i="80"/>
  <c r="I17" i="80"/>
  <c r="I18" i="80"/>
  <c r="I19" i="80"/>
  <c r="I20" i="80"/>
  <c r="I21" i="80"/>
  <c r="I22" i="80"/>
  <c r="I23" i="80"/>
  <c r="I24" i="80"/>
  <c r="I25" i="80"/>
  <c r="Q17" i="80"/>
  <c r="Q18" i="80"/>
  <c r="R18" i="80" s="1"/>
  <c r="T18" i="80" s="1"/>
  <c r="Q19" i="80"/>
  <c r="Q20" i="80"/>
  <c r="Q21" i="80"/>
  <c r="Q22" i="80"/>
  <c r="R22" i="80" s="1"/>
  <c r="T22" i="80" s="1"/>
  <c r="Q23" i="80"/>
  <c r="Q24" i="80"/>
  <c r="R24" i="80" s="1"/>
  <c r="T24" i="80" s="1"/>
  <c r="Q25" i="80"/>
  <c r="R17" i="80"/>
  <c r="T17" i="80" s="1"/>
  <c r="R19" i="80"/>
  <c r="R20" i="80"/>
  <c r="T20" i="80" s="1"/>
  <c r="R21" i="80"/>
  <c r="T21" i="80" s="1"/>
  <c r="R23" i="80"/>
  <c r="T23" i="80" s="1"/>
  <c r="R25" i="80"/>
  <c r="T25" i="80" s="1"/>
  <c r="S17" i="80"/>
  <c r="S18" i="80"/>
  <c r="S19" i="80"/>
  <c r="S20" i="80"/>
  <c r="S21" i="80"/>
  <c r="S22" i="80"/>
  <c r="S23" i="80"/>
  <c r="S24" i="80"/>
  <c r="S25" i="80"/>
  <c r="T19" i="80"/>
  <c r="H26" i="80"/>
  <c r="H27" i="80"/>
  <c r="H28" i="80"/>
  <c r="H44" i="80"/>
  <c r="H45" i="80"/>
  <c r="H46" i="80"/>
  <c r="H47" i="80"/>
  <c r="H48" i="80"/>
  <c r="H49" i="80"/>
  <c r="I26" i="80"/>
  <c r="I27" i="80"/>
  <c r="I28" i="80"/>
  <c r="I44" i="80"/>
  <c r="I45" i="80"/>
  <c r="I46" i="80"/>
  <c r="I47" i="80"/>
  <c r="I48" i="80"/>
  <c r="I49" i="80"/>
  <c r="Q26" i="80"/>
  <c r="R26" i="80" s="1"/>
  <c r="T26" i="80" s="1"/>
  <c r="Q27" i="80"/>
  <c r="R27" i="80" s="1"/>
  <c r="T27" i="80" s="1"/>
  <c r="Q28" i="80"/>
  <c r="R28" i="80" s="1"/>
  <c r="T28" i="80" s="1"/>
  <c r="Q44" i="80"/>
  <c r="R44" i="80" s="1"/>
  <c r="T44" i="80" s="1"/>
  <c r="Q45" i="80"/>
  <c r="R45" i="80" s="1"/>
  <c r="T45" i="80" s="1"/>
  <c r="Q46" i="80"/>
  <c r="R46" i="80" s="1"/>
  <c r="T46" i="80" s="1"/>
  <c r="Q47" i="80"/>
  <c r="R47" i="80" s="1"/>
  <c r="T47" i="80" s="1"/>
  <c r="Q48" i="80"/>
  <c r="R48" i="80" s="1"/>
  <c r="T48" i="80" s="1"/>
  <c r="Q49" i="80"/>
  <c r="R49" i="80"/>
  <c r="T49" i="80" s="1"/>
  <c r="S26" i="80"/>
  <c r="S27" i="80"/>
  <c r="S28" i="80"/>
  <c r="S44" i="80"/>
  <c r="S45" i="80"/>
  <c r="S46" i="80"/>
  <c r="S47" i="80"/>
  <c r="S48" i="80"/>
  <c r="S49" i="80"/>
  <c r="H59" i="74"/>
  <c r="H60" i="74"/>
  <c r="H61" i="74"/>
  <c r="H62" i="74"/>
  <c r="H63" i="74"/>
  <c r="I63" i="74" s="1"/>
  <c r="H64" i="74"/>
  <c r="H65" i="74"/>
  <c r="I65" i="74" s="1"/>
  <c r="H66" i="74"/>
  <c r="I66" i="74" s="1"/>
  <c r="H67" i="74"/>
  <c r="H68" i="74"/>
  <c r="H69" i="74"/>
  <c r="H70" i="74"/>
  <c r="H71" i="74"/>
  <c r="H72" i="74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I59" i="74"/>
  <c r="I60" i="74"/>
  <c r="I61" i="74"/>
  <c r="I62" i="74"/>
  <c r="I64" i="74"/>
  <c r="I67" i="74"/>
  <c r="I68" i="74"/>
  <c r="I69" i="74"/>
  <c r="I70" i="74"/>
  <c r="I71" i="74"/>
  <c r="I72" i="74"/>
  <c r="I73" i="74"/>
  <c r="I74" i="74"/>
  <c r="I75" i="74"/>
  <c r="I76" i="74"/>
  <c r="I77" i="74"/>
  <c r="I78" i="74"/>
  <c r="I79" i="74"/>
  <c r="I80" i="74"/>
  <c r="I81" i="74"/>
  <c r="I82" i="74"/>
  <c r="I83" i="74"/>
  <c r="I84" i="74"/>
  <c r="I85" i="74"/>
  <c r="I86" i="74"/>
  <c r="I87" i="74"/>
  <c r="I88" i="74"/>
  <c r="I89" i="74"/>
  <c r="I90" i="74"/>
  <c r="I91" i="74"/>
  <c r="I92" i="74"/>
  <c r="I93" i="74"/>
  <c r="I94" i="74"/>
  <c r="I95" i="74"/>
  <c r="I96" i="74"/>
  <c r="Q59" i="74"/>
  <c r="R59" i="74" s="1"/>
  <c r="T59" i="74" s="1"/>
  <c r="Q60" i="74"/>
  <c r="Q61" i="74"/>
  <c r="R61" i="74" s="1"/>
  <c r="T61" i="74" s="1"/>
  <c r="Q62" i="74"/>
  <c r="R62" i="74" s="1"/>
  <c r="T62" i="74" s="1"/>
  <c r="Q63" i="74"/>
  <c r="R63" i="74" s="1"/>
  <c r="T63" i="74" s="1"/>
  <c r="Q64" i="74"/>
  <c r="Q65" i="74"/>
  <c r="R65" i="74" s="1"/>
  <c r="T65" i="74" s="1"/>
  <c r="Q66" i="74"/>
  <c r="R66" i="74" s="1"/>
  <c r="T66" i="74" s="1"/>
  <c r="Q67" i="74"/>
  <c r="R67" i="74" s="1"/>
  <c r="T67" i="74" s="1"/>
  <c r="Q68" i="74"/>
  <c r="R68" i="74" s="1"/>
  <c r="T68" i="74" s="1"/>
  <c r="Q69" i="74"/>
  <c r="R69" i="74" s="1"/>
  <c r="T69" i="74" s="1"/>
  <c r="Q70" i="74"/>
  <c r="R70" i="74" s="1"/>
  <c r="T70" i="74" s="1"/>
  <c r="Q71" i="74"/>
  <c r="R71" i="74" s="1"/>
  <c r="T71" i="74" s="1"/>
  <c r="Q72" i="74"/>
  <c r="R72" i="74" s="1"/>
  <c r="T72" i="74" s="1"/>
  <c r="Q73" i="74"/>
  <c r="R73" i="74" s="1"/>
  <c r="T73" i="74" s="1"/>
  <c r="Q74" i="74"/>
  <c r="R74" i="74" s="1"/>
  <c r="T74" i="74" s="1"/>
  <c r="Q75" i="74"/>
  <c r="R75" i="74" s="1"/>
  <c r="T75" i="74" s="1"/>
  <c r="Q76" i="74"/>
  <c r="Q77" i="74"/>
  <c r="R77" i="74" s="1"/>
  <c r="T77" i="74" s="1"/>
  <c r="Q78" i="74"/>
  <c r="R78" i="74" s="1"/>
  <c r="T78" i="74" s="1"/>
  <c r="Q79" i="74"/>
  <c r="R79" i="74" s="1"/>
  <c r="T79" i="74" s="1"/>
  <c r="Q80" i="74"/>
  <c r="Q81" i="74"/>
  <c r="R81" i="74" s="1"/>
  <c r="T81" i="74" s="1"/>
  <c r="Q82" i="74"/>
  <c r="R82" i="74" s="1"/>
  <c r="T82" i="74" s="1"/>
  <c r="Q83" i="74"/>
  <c r="R83" i="74" s="1"/>
  <c r="T83" i="74" s="1"/>
  <c r="Q84" i="74"/>
  <c r="Q85" i="74"/>
  <c r="R85" i="74" s="1"/>
  <c r="T85" i="74" s="1"/>
  <c r="Q86" i="74"/>
  <c r="R86" i="74" s="1"/>
  <c r="T86" i="74" s="1"/>
  <c r="Q87" i="74"/>
  <c r="R87" i="74" s="1"/>
  <c r="T87" i="74" s="1"/>
  <c r="Q88" i="74"/>
  <c r="R88" i="74" s="1"/>
  <c r="T88" i="74" s="1"/>
  <c r="Q89" i="74"/>
  <c r="R89" i="74" s="1"/>
  <c r="T89" i="74" s="1"/>
  <c r="Q90" i="74"/>
  <c r="R90" i="74" s="1"/>
  <c r="T90" i="74" s="1"/>
  <c r="Q91" i="74"/>
  <c r="R91" i="74" s="1"/>
  <c r="T91" i="74" s="1"/>
  <c r="Q92" i="74"/>
  <c r="Q93" i="74"/>
  <c r="R93" i="74" s="1"/>
  <c r="T93" i="74" s="1"/>
  <c r="Q94" i="74"/>
  <c r="R94" i="74" s="1"/>
  <c r="T94" i="74" s="1"/>
  <c r="Q95" i="74"/>
  <c r="R95" i="74" s="1"/>
  <c r="T95" i="74" s="1"/>
  <c r="Q96" i="74"/>
  <c r="R96" i="74" s="1"/>
  <c r="T96" i="74" s="1"/>
  <c r="R60" i="74"/>
  <c r="T60" i="74" s="1"/>
  <c r="R64" i="74"/>
  <c r="T64" i="74" s="1"/>
  <c r="R76" i="74"/>
  <c r="T76" i="74" s="1"/>
  <c r="R80" i="74"/>
  <c r="T80" i="74" s="1"/>
  <c r="R84" i="74"/>
  <c r="R92" i="74"/>
  <c r="T92" i="74" s="1"/>
  <c r="S59" i="74"/>
  <c r="S60" i="74"/>
  <c r="S61" i="74"/>
  <c r="S62" i="74"/>
  <c r="S63" i="74"/>
  <c r="S64" i="74"/>
  <c r="S65" i="74"/>
  <c r="S66" i="74"/>
  <c r="S67" i="74"/>
  <c r="S68" i="74"/>
  <c r="S69" i="74"/>
  <c r="S70" i="74"/>
  <c r="S71" i="74"/>
  <c r="S72" i="74"/>
  <c r="S73" i="74"/>
  <c r="S74" i="74"/>
  <c r="S75" i="74"/>
  <c r="S76" i="74"/>
  <c r="S77" i="74"/>
  <c r="S78" i="74"/>
  <c r="S79" i="74"/>
  <c r="S80" i="74"/>
  <c r="S81" i="74"/>
  <c r="S82" i="74"/>
  <c r="S83" i="74"/>
  <c r="S84" i="74"/>
  <c r="S85" i="74"/>
  <c r="S86" i="74"/>
  <c r="S87" i="74"/>
  <c r="S88" i="74"/>
  <c r="S89" i="74"/>
  <c r="S90" i="74"/>
  <c r="S91" i="74"/>
  <c r="S92" i="74"/>
  <c r="S93" i="74"/>
  <c r="S94" i="74"/>
  <c r="S95" i="74"/>
  <c r="S96" i="74"/>
  <c r="T84" i="74"/>
  <c r="H97" i="74"/>
  <c r="H98" i="74"/>
  <c r="H99" i="74"/>
  <c r="H100" i="74"/>
  <c r="H101" i="74"/>
  <c r="H102" i="74"/>
  <c r="H103" i="74"/>
  <c r="H104" i="74"/>
  <c r="H105" i="74"/>
  <c r="H106" i="74"/>
  <c r="H107" i="74"/>
  <c r="H108" i="74"/>
  <c r="H109" i="74"/>
  <c r="H110" i="74"/>
  <c r="H111" i="74"/>
  <c r="H112" i="74"/>
  <c r="H113" i="74"/>
  <c r="H114" i="74"/>
  <c r="H115" i="74"/>
  <c r="H116" i="74"/>
  <c r="H117" i="74"/>
  <c r="H118" i="74"/>
  <c r="H119" i="74"/>
  <c r="H120" i="74"/>
  <c r="H121" i="74"/>
  <c r="H122" i="74"/>
  <c r="H123" i="74"/>
  <c r="H124" i="74"/>
  <c r="H125" i="74"/>
  <c r="H126" i="74"/>
  <c r="H127" i="74"/>
  <c r="H128" i="74"/>
  <c r="H129" i="74"/>
  <c r="H130" i="74"/>
  <c r="H131" i="74"/>
  <c r="H132" i="74"/>
  <c r="H133" i="74"/>
  <c r="H134" i="74"/>
  <c r="I97" i="74"/>
  <c r="I98" i="74"/>
  <c r="I99" i="74"/>
  <c r="I100" i="74"/>
  <c r="I101" i="74"/>
  <c r="I102" i="74"/>
  <c r="I103" i="74"/>
  <c r="I104" i="74"/>
  <c r="I105" i="74"/>
  <c r="I106" i="74"/>
  <c r="I107" i="74"/>
  <c r="I108" i="74"/>
  <c r="I109" i="74"/>
  <c r="I110" i="74"/>
  <c r="I111" i="74"/>
  <c r="I112" i="74"/>
  <c r="I113" i="74"/>
  <c r="I114" i="74"/>
  <c r="I115" i="74"/>
  <c r="I116" i="74"/>
  <c r="I117" i="74"/>
  <c r="I118" i="74"/>
  <c r="I119" i="74"/>
  <c r="I120" i="74"/>
  <c r="I121" i="74"/>
  <c r="I122" i="74"/>
  <c r="I123" i="74"/>
  <c r="I124" i="74"/>
  <c r="I125" i="74"/>
  <c r="I126" i="74"/>
  <c r="I127" i="74"/>
  <c r="I128" i="74"/>
  <c r="I129" i="74"/>
  <c r="I130" i="74"/>
  <c r="I131" i="74"/>
  <c r="I132" i="74"/>
  <c r="I133" i="74"/>
  <c r="I134" i="74"/>
  <c r="Q97" i="74"/>
  <c r="R97" i="74" s="1"/>
  <c r="T97" i="74" s="1"/>
  <c r="Q98" i="74"/>
  <c r="R98" i="74" s="1"/>
  <c r="T98" i="74" s="1"/>
  <c r="Q99" i="74"/>
  <c r="R99" i="74" s="1"/>
  <c r="T99" i="74" s="1"/>
  <c r="Q100" i="74"/>
  <c r="R100" i="74" s="1"/>
  <c r="T100" i="74" s="1"/>
  <c r="Q101" i="74"/>
  <c r="R101" i="74" s="1"/>
  <c r="T101" i="74" s="1"/>
  <c r="Q102" i="74"/>
  <c r="R102" i="74" s="1"/>
  <c r="T102" i="74" s="1"/>
  <c r="Q103" i="74"/>
  <c r="R103" i="74" s="1"/>
  <c r="T103" i="74" s="1"/>
  <c r="Q104" i="74"/>
  <c r="R104" i="74" s="1"/>
  <c r="T104" i="74" s="1"/>
  <c r="Q105" i="74"/>
  <c r="Q106" i="74"/>
  <c r="R106" i="74" s="1"/>
  <c r="T106" i="74" s="1"/>
  <c r="Q107" i="74"/>
  <c r="R107" i="74" s="1"/>
  <c r="T107" i="74" s="1"/>
  <c r="Q108" i="74"/>
  <c r="R108" i="74" s="1"/>
  <c r="T108" i="74" s="1"/>
  <c r="Q109" i="74"/>
  <c r="R109" i="74" s="1"/>
  <c r="T109" i="74" s="1"/>
  <c r="Q110" i="74"/>
  <c r="R110" i="74" s="1"/>
  <c r="T110" i="74" s="1"/>
  <c r="Q111" i="74"/>
  <c r="R111" i="74" s="1"/>
  <c r="T111" i="74" s="1"/>
  <c r="Q112" i="74"/>
  <c r="R112" i="74" s="1"/>
  <c r="T112" i="74" s="1"/>
  <c r="Q113" i="74"/>
  <c r="R113" i="74" s="1"/>
  <c r="T113" i="74" s="1"/>
  <c r="Q114" i="74"/>
  <c r="R114" i="74" s="1"/>
  <c r="T114" i="74" s="1"/>
  <c r="Q115" i="74"/>
  <c r="R115" i="74" s="1"/>
  <c r="T115" i="74" s="1"/>
  <c r="Q116" i="74"/>
  <c r="R116" i="74" s="1"/>
  <c r="T116" i="74" s="1"/>
  <c r="Q117" i="74"/>
  <c r="R117" i="74" s="1"/>
  <c r="T117" i="74" s="1"/>
  <c r="Q118" i="74"/>
  <c r="R118" i="74" s="1"/>
  <c r="T118" i="74" s="1"/>
  <c r="Q119" i="74"/>
  <c r="R119" i="74" s="1"/>
  <c r="T119" i="74" s="1"/>
  <c r="Q120" i="74"/>
  <c r="R120" i="74" s="1"/>
  <c r="T120" i="74" s="1"/>
  <c r="Q121" i="74"/>
  <c r="R121" i="74" s="1"/>
  <c r="T121" i="74" s="1"/>
  <c r="Q122" i="74"/>
  <c r="R122" i="74" s="1"/>
  <c r="T122" i="74" s="1"/>
  <c r="Q123" i="74"/>
  <c r="R123" i="74" s="1"/>
  <c r="T123" i="74" s="1"/>
  <c r="Q124" i="74"/>
  <c r="R124" i="74" s="1"/>
  <c r="T124" i="74" s="1"/>
  <c r="Q125" i="74"/>
  <c r="R125" i="74" s="1"/>
  <c r="T125" i="74" s="1"/>
  <c r="Q126" i="74"/>
  <c r="Q127" i="74"/>
  <c r="R127" i="74" s="1"/>
  <c r="T127" i="74" s="1"/>
  <c r="Q128" i="74"/>
  <c r="R128" i="74" s="1"/>
  <c r="T128" i="74" s="1"/>
  <c r="Q129" i="74"/>
  <c r="R129" i="74" s="1"/>
  <c r="T129" i="74" s="1"/>
  <c r="Q130" i="74"/>
  <c r="R130" i="74" s="1"/>
  <c r="T130" i="74" s="1"/>
  <c r="Q131" i="74"/>
  <c r="R131" i="74" s="1"/>
  <c r="T131" i="74" s="1"/>
  <c r="Q132" i="74"/>
  <c r="R132" i="74" s="1"/>
  <c r="T132" i="74" s="1"/>
  <c r="Q133" i="74"/>
  <c r="R133" i="74" s="1"/>
  <c r="T133" i="74" s="1"/>
  <c r="Q134" i="74"/>
  <c r="R134" i="74" s="1"/>
  <c r="T134" i="74" s="1"/>
  <c r="R105" i="74"/>
  <c r="T105" i="74" s="1"/>
  <c r="R126" i="74"/>
  <c r="T126" i="74" s="1"/>
  <c r="S97" i="74"/>
  <c r="S98" i="74"/>
  <c r="S99" i="74"/>
  <c r="S100" i="74"/>
  <c r="S101" i="74"/>
  <c r="S102" i="74"/>
  <c r="S103" i="74"/>
  <c r="S104" i="74"/>
  <c r="S105" i="74"/>
  <c r="S106" i="74"/>
  <c r="S107" i="74"/>
  <c r="S108" i="74"/>
  <c r="S109" i="74"/>
  <c r="S110" i="74"/>
  <c r="S111" i="74"/>
  <c r="S112" i="74"/>
  <c r="S113" i="74"/>
  <c r="S114" i="74"/>
  <c r="S115" i="74"/>
  <c r="S116" i="74"/>
  <c r="S117" i="74"/>
  <c r="S118" i="74"/>
  <c r="S119" i="74"/>
  <c r="S120" i="74"/>
  <c r="S121" i="74"/>
  <c r="S122" i="74"/>
  <c r="S123" i="74"/>
  <c r="S124" i="74"/>
  <c r="S125" i="74"/>
  <c r="S126" i="74"/>
  <c r="S127" i="74"/>
  <c r="S128" i="74"/>
  <c r="S129" i="74"/>
  <c r="S130" i="74"/>
  <c r="S131" i="74"/>
  <c r="S132" i="74"/>
  <c r="S133" i="74"/>
  <c r="S134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I17" i="74"/>
  <c r="I18" i="74"/>
  <c r="I19" i="74"/>
  <c r="I20" i="74"/>
  <c r="I21" i="74"/>
  <c r="I22" i="74"/>
  <c r="I23" i="74"/>
  <c r="I24" i="74"/>
  <c r="I25" i="74"/>
  <c r="I26" i="74"/>
  <c r="I27" i="74"/>
  <c r="I28" i="74"/>
  <c r="I29" i="74"/>
  <c r="I30" i="74"/>
  <c r="I31" i="74"/>
  <c r="I32" i="74"/>
  <c r="I33" i="74"/>
  <c r="I34" i="74"/>
  <c r="I35" i="74"/>
  <c r="I36" i="74"/>
  <c r="Q17" i="74"/>
  <c r="R17" i="74" s="1"/>
  <c r="T17" i="74" s="1"/>
  <c r="Q18" i="74"/>
  <c r="R18" i="74" s="1"/>
  <c r="T18" i="74" s="1"/>
  <c r="Q19" i="74"/>
  <c r="R19" i="74" s="1"/>
  <c r="T19" i="74" s="1"/>
  <c r="Q20" i="74"/>
  <c r="R20" i="74" s="1"/>
  <c r="T20" i="74" s="1"/>
  <c r="Q21" i="74"/>
  <c r="R21" i="74" s="1"/>
  <c r="T21" i="74" s="1"/>
  <c r="Q22" i="74"/>
  <c r="R22" i="74" s="1"/>
  <c r="T22" i="74" s="1"/>
  <c r="Q23" i="74"/>
  <c r="R23" i="74" s="1"/>
  <c r="T23" i="74" s="1"/>
  <c r="Q24" i="74"/>
  <c r="R24" i="74" s="1"/>
  <c r="T24" i="74" s="1"/>
  <c r="Q25" i="74"/>
  <c r="R25" i="74" s="1"/>
  <c r="T25" i="74" s="1"/>
  <c r="Q26" i="74"/>
  <c r="R26" i="74" s="1"/>
  <c r="T26" i="74" s="1"/>
  <c r="Q27" i="74"/>
  <c r="R27" i="74" s="1"/>
  <c r="T27" i="74" s="1"/>
  <c r="Q28" i="74"/>
  <c r="R28" i="74" s="1"/>
  <c r="T28" i="74" s="1"/>
  <c r="Q29" i="74"/>
  <c r="R29" i="74" s="1"/>
  <c r="T29" i="74" s="1"/>
  <c r="Q30" i="74"/>
  <c r="R30" i="74" s="1"/>
  <c r="T30" i="74" s="1"/>
  <c r="Q31" i="74"/>
  <c r="R31" i="74" s="1"/>
  <c r="T31" i="74" s="1"/>
  <c r="Q32" i="74"/>
  <c r="R32" i="74" s="1"/>
  <c r="T32" i="74" s="1"/>
  <c r="Q33" i="74"/>
  <c r="R33" i="74" s="1"/>
  <c r="T33" i="74" s="1"/>
  <c r="Q34" i="74"/>
  <c r="R34" i="74" s="1"/>
  <c r="T34" i="74" s="1"/>
  <c r="Q35" i="74"/>
  <c r="R35" i="74" s="1"/>
  <c r="T35" i="74" s="1"/>
  <c r="Q36" i="74"/>
  <c r="R36" i="74" s="1"/>
  <c r="T36" i="74" s="1"/>
  <c r="S17" i="74"/>
  <c r="S18" i="74"/>
  <c r="S19" i="74"/>
  <c r="S20" i="74"/>
  <c r="S21" i="74"/>
  <c r="S22" i="74"/>
  <c r="S23" i="74"/>
  <c r="S24" i="74"/>
  <c r="S25" i="74"/>
  <c r="S26" i="74"/>
  <c r="S27" i="74"/>
  <c r="S28" i="74"/>
  <c r="S29" i="74"/>
  <c r="S30" i="74"/>
  <c r="S31" i="74"/>
  <c r="S32" i="74"/>
  <c r="S33" i="74"/>
  <c r="S34" i="74"/>
  <c r="S35" i="74"/>
  <c r="S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I37" i="74"/>
  <c r="I38" i="74"/>
  <c r="I39" i="74"/>
  <c r="I40" i="74"/>
  <c r="I41" i="74"/>
  <c r="I42" i="74"/>
  <c r="I43" i="74"/>
  <c r="I44" i="74"/>
  <c r="I45" i="74"/>
  <c r="I46" i="74"/>
  <c r="I47" i="74"/>
  <c r="I48" i="74"/>
  <c r="I49" i="74"/>
  <c r="I50" i="74"/>
  <c r="I51" i="74"/>
  <c r="I52" i="74"/>
  <c r="I53" i="74"/>
  <c r="I54" i="74"/>
  <c r="I55" i="74"/>
  <c r="I56" i="74"/>
  <c r="Q37" i="74"/>
  <c r="Q38" i="74"/>
  <c r="Q39" i="74"/>
  <c r="R39" i="74" s="1"/>
  <c r="T39" i="74" s="1"/>
  <c r="Q40" i="74"/>
  <c r="R40" i="74" s="1"/>
  <c r="T40" i="74" s="1"/>
  <c r="Q41" i="74"/>
  <c r="R41" i="74" s="1"/>
  <c r="T41" i="74" s="1"/>
  <c r="Q42" i="74"/>
  <c r="R42" i="74" s="1"/>
  <c r="T42" i="74" s="1"/>
  <c r="Q43" i="74"/>
  <c r="R43" i="74" s="1"/>
  <c r="T43" i="74" s="1"/>
  <c r="Q44" i="74"/>
  <c r="R44" i="74" s="1"/>
  <c r="T44" i="74" s="1"/>
  <c r="Q45" i="74"/>
  <c r="R45" i="74" s="1"/>
  <c r="T45" i="74" s="1"/>
  <c r="Q46" i="74"/>
  <c r="R46" i="74" s="1"/>
  <c r="T46" i="74" s="1"/>
  <c r="Q47" i="74"/>
  <c r="Q48" i="74"/>
  <c r="Q49" i="74"/>
  <c r="Q50" i="74"/>
  <c r="Q51" i="74"/>
  <c r="R51" i="74" s="1"/>
  <c r="T51" i="74" s="1"/>
  <c r="Q52" i="74"/>
  <c r="R52" i="74" s="1"/>
  <c r="T52" i="74" s="1"/>
  <c r="Q53" i="74"/>
  <c r="R53" i="74" s="1"/>
  <c r="T53" i="74" s="1"/>
  <c r="Q54" i="74"/>
  <c r="R54" i="74" s="1"/>
  <c r="T54" i="74" s="1"/>
  <c r="Q55" i="74"/>
  <c r="Q56" i="74"/>
  <c r="R37" i="74"/>
  <c r="T37" i="74" s="1"/>
  <c r="R38" i="74"/>
  <c r="R47" i="74"/>
  <c r="T47" i="74" s="1"/>
  <c r="R48" i="74"/>
  <c r="R49" i="74"/>
  <c r="T49" i="74" s="1"/>
  <c r="R50" i="74"/>
  <c r="R55" i="74"/>
  <c r="T55" i="74" s="1"/>
  <c r="R56" i="74"/>
  <c r="T56" i="74" s="1"/>
  <c r="S37" i="74"/>
  <c r="S38" i="74"/>
  <c r="S39" i="74"/>
  <c r="S40" i="74"/>
  <c r="S41" i="74"/>
  <c r="S42" i="74"/>
  <c r="S43" i="74"/>
  <c r="S44" i="74"/>
  <c r="S45" i="74"/>
  <c r="S46" i="74"/>
  <c r="S47" i="74"/>
  <c r="S48" i="74"/>
  <c r="S49" i="74"/>
  <c r="S50" i="74"/>
  <c r="S51" i="74"/>
  <c r="S52" i="74"/>
  <c r="S53" i="74"/>
  <c r="S54" i="74"/>
  <c r="S55" i="74"/>
  <c r="S56" i="74"/>
  <c r="T38" i="74"/>
  <c r="T48" i="74"/>
  <c r="T50" i="74"/>
  <c r="H57" i="74"/>
  <c r="H58" i="74"/>
  <c r="H135" i="74"/>
  <c r="H136" i="74"/>
  <c r="H137" i="74"/>
  <c r="H138" i="74"/>
  <c r="H139" i="74"/>
  <c r="H140" i="74"/>
  <c r="H141" i="74"/>
  <c r="H142" i="74"/>
  <c r="H143" i="74"/>
  <c r="H144" i="74"/>
  <c r="H145" i="74"/>
  <c r="H146" i="74"/>
  <c r="H147" i="74"/>
  <c r="H148" i="74"/>
  <c r="I57" i="74"/>
  <c r="I58" i="74"/>
  <c r="I135" i="74"/>
  <c r="I136" i="74"/>
  <c r="I137" i="74"/>
  <c r="I138" i="74"/>
  <c r="I139" i="74"/>
  <c r="I140" i="74"/>
  <c r="I141" i="74"/>
  <c r="I142" i="74"/>
  <c r="I143" i="74"/>
  <c r="I144" i="74"/>
  <c r="I145" i="74"/>
  <c r="I146" i="74"/>
  <c r="I147" i="74"/>
  <c r="I148" i="74"/>
  <c r="Q57" i="74"/>
  <c r="Q58" i="74"/>
  <c r="R58" i="74" s="1"/>
  <c r="T58" i="74" s="1"/>
  <c r="Q135" i="74"/>
  <c r="R135" i="74" s="1"/>
  <c r="T135" i="74" s="1"/>
  <c r="Q136" i="74"/>
  <c r="Q137" i="74"/>
  <c r="R137" i="74" s="1"/>
  <c r="T137" i="74" s="1"/>
  <c r="Q138" i="74"/>
  <c r="R138" i="74" s="1"/>
  <c r="T138" i="74" s="1"/>
  <c r="Q139" i="74"/>
  <c r="Q140" i="74"/>
  <c r="R140" i="74" s="1"/>
  <c r="T140" i="74" s="1"/>
  <c r="Q141" i="74"/>
  <c r="Q142" i="74"/>
  <c r="Q143" i="74"/>
  <c r="R143" i="74" s="1"/>
  <c r="T143" i="74" s="1"/>
  <c r="Q144" i="74"/>
  <c r="R144" i="74" s="1"/>
  <c r="T144" i="74" s="1"/>
  <c r="Q145" i="74"/>
  <c r="R145" i="74" s="1"/>
  <c r="T145" i="74" s="1"/>
  <c r="Q146" i="74"/>
  <c r="R146" i="74" s="1"/>
  <c r="T146" i="74" s="1"/>
  <c r="Q147" i="74"/>
  <c r="R147" i="74" s="1"/>
  <c r="T147" i="74" s="1"/>
  <c r="Q148" i="74"/>
  <c r="R148" i="74" s="1"/>
  <c r="T148" i="74" s="1"/>
  <c r="R57" i="74"/>
  <c r="T57" i="74" s="1"/>
  <c r="R136" i="74"/>
  <c r="T136" i="74" s="1"/>
  <c r="R139" i="74"/>
  <c r="T139" i="74" s="1"/>
  <c r="R141" i="74"/>
  <c r="T141" i="74" s="1"/>
  <c r="R142" i="74"/>
  <c r="T142" i="74" s="1"/>
  <c r="S57" i="74"/>
  <c r="S58" i="74"/>
  <c r="S135" i="74"/>
  <c r="S136" i="74"/>
  <c r="S137" i="74"/>
  <c r="S138" i="74"/>
  <c r="S139" i="74"/>
  <c r="S140" i="74"/>
  <c r="S141" i="74"/>
  <c r="S142" i="74"/>
  <c r="S143" i="74"/>
  <c r="S144" i="74"/>
  <c r="S145" i="74"/>
  <c r="S146" i="74"/>
  <c r="S147" i="74"/>
  <c r="S148" i="74"/>
  <c r="B13" i="74"/>
  <c r="B13" i="73"/>
  <c r="H17" i="72"/>
  <c r="H18" i="72"/>
  <c r="H19" i="72"/>
  <c r="H20" i="72"/>
  <c r="H21" i="72"/>
  <c r="H22" i="72"/>
  <c r="H23" i="72"/>
  <c r="H24" i="72"/>
  <c r="I17" i="72"/>
  <c r="I18" i="72"/>
  <c r="I19" i="72"/>
  <c r="I20" i="72"/>
  <c r="I21" i="72"/>
  <c r="I22" i="72"/>
  <c r="I23" i="72"/>
  <c r="I24" i="72"/>
  <c r="Q17" i="72"/>
  <c r="Q18" i="72"/>
  <c r="Q19" i="72"/>
  <c r="Q20" i="72"/>
  <c r="Q21" i="72"/>
  <c r="Q22" i="72"/>
  <c r="Q23" i="72"/>
  <c r="Q24" i="72"/>
  <c r="R17" i="72"/>
  <c r="R18" i="72"/>
  <c r="R19" i="72"/>
  <c r="R20" i="72"/>
  <c r="R21" i="72"/>
  <c r="R22" i="72"/>
  <c r="R23" i="72"/>
  <c r="R24" i="72"/>
  <c r="T24" i="72" s="1"/>
  <c r="S17" i="72"/>
  <c r="S18" i="72"/>
  <c r="S19" i="72"/>
  <c r="S20" i="72"/>
  <c r="S21" i="72"/>
  <c r="S22" i="72"/>
  <c r="S23" i="72"/>
  <c r="S24" i="72"/>
  <c r="T17" i="72"/>
  <c r="T18" i="72"/>
  <c r="T19" i="72"/>
  <c r="T20" i="72"/>
  <c r="T21" i="72"/>
  <c r="T22" i="72"/>
  <c r="T23" i="72"/>
  <c r="H25" i="72"/>
  <c r="H26" i="72"/>
  <c r="H27" i="72"/>
  <c r="H28" i="72"/>
  <c r="H29" i="72"/>
  <c r="H30" i="72"/>
  <c r="H31" i="72"/>
  <c r="H32" i="72"/>
  <c r="I25" i="72"/>
  <c r="I26" i="72"/>
  <c r="I27" i="72"/>
  <c r="I28" i="72"/>
  <c r="I29" i="72"/>
  <c r="I30" i="72"/>
  <c r="I31" i="72"/>
  <c r="I32" i="72"/>
  <c r="Q25" i="72"/>
  <c r="Q26" i="72"/>
  <c r="Q27" i="72"/>
  <c r="Q28" i="72"/>
  <c r="Q29" i="72"/>
  <c r="Q30" i="72"/>
  <c r="Q31" i="72"/>
  <c r="Q32" i="72"/>
  <c r="R25" i="72"/>
  <c r="R26" i="72"/>
  <c r="R27" i="72"/>
  <c r="R28" i="72"/>
  <c r="R29" i="72"/>
  <c r="R30" i="72"/>
  <c r="R31" i="72"/>
  <c r="R32" i="72"/>
  <c r="S25" i="72"/>
  <c r="S26" i="72"/>
  <c r="S27" i="72"/>
  <c r="S28" i="72"/>
  <c r="S29" i="72"/>
  <c r="S30" i="72"/>
  <c r="S31" i="72"/>
  <c r="S32" i="72"/>
  <c r="T25" i="72"/>
  <c r="T26" i="72"/>
  <c r="T27" i="72"/>
  <c r="T28" i="72"/>
  <c r="T29" i="72"/>
  <c r="T30" i="72"/>
  <c r="T31" i="72"/>
  <c r="T32" i="72"/>
  <c r="H33" i="72"/>
  <c r="H34" i="72"/>
  <c r="H35" i="72"/>
  <c r="H36" i="72"/>
  <c r="I33" i="72"/>
  <c r="I34" i="72"/>
  <c r="I35" i="72"/>
  <c r="I36" i="72"/>
  <c r="Q33" i="72"/>
  <c r="Q34" i="72"/>
  <c r="Q35" i="72"/>
  <c r="Q36" i="72"/>
  <c r="R33" i="72"/>
  <c r="R34" i="72"/>
  <c r="R35" i="72"/>
  <c r="R36" i="72"/>
  <c r="S33" i="72"/>
  <c r="S34" i="72"/>
  <c r="S35" i="72"/>
  <c r="S36" i="72"/>
  <c r="T33" i="72"/>
  <c r="T34" i="72"/>
  <c r="T35" i="72"/>
  <c r="T36" i="72"/>
  <c r="H39" i="72"/>
  <c r="I39" i="72"/>
  <c r="Q39" i="72"/>
  <c r="R39" i="72" s="1"/>
  <c r="T39" i="72" s="1"/>
  <c r="S39" i="72"/>
  <c r="H38" i="72"/>
  <c r="I38" i="72"/>
  <c r="Q38" i="72"/>
  <c r="R38" i="72" s="1"/>
  <c r="T38" i="72" s="1"/>
  <c r="S38" i="72"/>
  <c r="H37" i="72"/>
  <c r="I37" i="72"/>
  <c r="Q37" i="72"/>
  <c r="R37" i="72" s="1"/>
  <c r="T37" i="72" s="1"/>
  <c r="S37" i="72"/>
  <c r="B13" i="72"/>
  <c r="H17" i="71"/>
  <c r="H18" i="71"/>
  <c r="H19" i="71"/>
  <c r="I19" i="71" s="1"/>
  <c r="I17" i="71"/>
  <c r="I18" i="71"/>
  <c r="Q17" i="71"/>
  <c r="R17" i="71" s="1"/>
  <c r="T17" i="71" s="1"/>
  <c r="Q18" i="71"/>
  <c r="R18" i="71" s="1"/>
  <c r="T18" i="71" s="1"/>
  <c r="Q19" i="71"/>
  <c r="R19" i="71"/>
  <c r="T19" i="71" s="1"/>
  <c r="S17" i="71"/>
  <c r="S18" i="71"/>
  <c r="S19" i="71"/>
  <c r="H20" i="71"/>
  <c r="I20" i="71"/>
  <c r="Q20" i="71"/>
  <c r="R20" i="71" s="1"/>
  <c r="T20" i="71" s="1"/>
  <c r="S20" i="71"/>
  <c r="B13" i="71"/>
  <c r="H71" i="70"/>
  <c r="H72" i="70"/>
  <c r="H73" i="70"/>
  <c r="H75" i="70"/>
  <c r="I71" i="70"/>
  <c r="I72" i="70"/>
  <c r="I73" i="70"/>
  <c r="I75" i="70"/>
  <c r="Q71" i="70"/>
  <c r="R71" i="70" s="1"/>
  <c r="T71" i="70" s="1"/>
  <c r="Q72" i="70"/>
  <c r="R72" i="70" s="1"/>
  <c r="T72" i="70" s="1"/>
  <c r="Q73" i="70"/>
  <c r="R73" i="70" s="1"/>
  <c r="T73" i="70" s="1"/>
  <c r="Q75" i="70"/>
  <c r="R75" i="70" s="1"/>
  <c r="T75" i="70" s="1"/>
  <c r="S71" i="70"/>
  <c r="S72" i="70"/>
  <c r="S73" i="70"/>
  <c r="S75" i="70"/>
  <c r="H61" i="70"/>
  <c r="H63" i="70"/>
  <c r="H64" i="70"/>
  <c r="H65" i="70"/>
  <c r="H66" i="70"/>
  <c r="H67" i="70"/>
  <c r="I61" i="70"/>
  <c r="I63" i="70"/>
  <c r="I64" i="70"/>
  <c r="I65" i="70"/>
  <c r="I66" i="70"/>
  <c r="I67" i="70"/>
  <c r="Q61" i="70"/>
  <c r="R61" i="70" s="1"/>
  <c r="T61" i="70" s="1"/>
  <c r="Q63" i="70"/>
  <c r="R63" i="70" s="1"/>
  <c r="T63" i="70" s="1"/>
  <c r="Q64" i="70"/>
  <c r="R64" i="70" s="1"/>
  <c r="T64" i="70" s="1"/>
  <c r="Q65" i="70"/>
  <c r="R65" i="70" s="1"/>
  <c r="T65" i="70" s="1"/>
  <c r="Q66" i="70"/>
  <c r="R66" i="70" s="1"/>
  <c r="T66" i="70" s="1"/>
  <c r="Q67" i="70"/>
  <c r="R67" i="70" s="1"/>
  <c r="T67" i="70" s="1"/>
  <c r="S61" i="70"/>
  <c r="S63" i="70"/>
  <c r="S64" i="70"/>
  <c r="S65" i="70"/>
  <c r="S66" i="70"/>
  <c r="S67" i="70"/>
  <c r="H18" i="70"/>
  <c r="H19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I18" i="70"/>
  <c r="I19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Q18" i="70"/>
  <c r="R18" i="70" s="1"/>
  <c r="T18" i="70" s="1"/>
  <c r="Q19" i="70"/>
  <c r="R19" i="70" s="1"/>
  <c r="T19" i="70" s="1"/>
  <c r="Q21" i="70"/>
  <c r="R21" i="70" s="1"/>
  <c r="T21" i="70" s="1"/>
  <c r="Q22" i="70"/>
  <c r="R22" i="70" s="1"/>
  <c r="T22" i="70" s="1"/>
  <c r="Q23" i="70"/>
  <c r="R23" i="70" s="1"/>
  <c r="T23" i="70" s="1"/>
  <c r="Q24" i="70"/>
  <c r="R24" i="70" s="1"/>
  <c r="T24" i="70" s="1"/>
  <c r="Q25" i="70"/>
  <c r="R25" i="70" s="1"/>
  <c r="T25" i="70" s="1"/>
  <c r="Q26" i="70"/>
  <c r="R26" i="70" s="1"/>
  <c r="T26" i="70" s="1"/>
  <c r="Q27" i="70"/>
  <c r="R27" i="70" s="1"/>
  <c r="T27" i="70" s="1"/>
  <c r="Q28" i="70"/>
  <c r="R28" i="70" s="1"/>
  <c r="T28" i="70" s="1"/>
  <c r="Q29" i="70"/>
  <c r="R29" i="70" s="1"/>
  <c r="T29" i="70" s="1"/>
  <c r="Q30" i="70"/>
  <c r="R30" i="70" s="1"/>
  <c r="T30" i="70" s="1"/>
  <c r="Q31" i="70"/>
  <c r="R31" i="70" s="1"/>
  <c r="T31" i="70" s="1"/>
  <c r="Q32" i="70"/>
  <c r="R32" i="70" s="1"/>
  <c r="T32" i="70" s="1"/>
  <c r="Q33" i="70"/>
  <c r="R33" i="70" s="1"/>
  <c r="T33" i="70" s="1"/>
  <c r="S18" i="70"/>
  <c r="S19" i="70"/>
  <c r="S21" i="70"/>
  <c r="S22" i="70"/>
  <c r="S23" i="70"/>
  <c r="S24" i="70"/>
  <c r="S25" i="70"/>
  <c r="S26" i="70"/>
  <c r="S27" i="70"/>
  <c r="S28" i="70"/>
  <c r="S29" i="70"/>
  <c r="S30" i="70"/>
  <c r="S31" i="70"/>
  <c r="S32" i="70"/>
  <c r="S33" i="70"/>
  <c r="H34" i="70"/>
  <c r="H35" i="70"/>
  <c r="H36" i="70"/>
  <c r="H37" i="70"/>
  <c r="H38" i="70"/>
  <c r="H39" i="70"/>
  <c r="H40" i="70"/>
  <c r="H41" i="70"/>
  <c r="H44" i="70"/>
  <c r="H45" i="70"/>
  <c r="H46" i="70"/>
  <c r="H47" i="70"/>
  <c r="H48" i="70"/>
  <c r="H49" i="70"/>
  <c r="H50" i="70"/>
  <c r="I34" i="70"/>
  <c r="I35" i="70"/>
  <c r="I36" i="70"/>
  <c r="I37" i="70"/>
  <c r="I38" i="70"/>
  <c r="I39" i="70"/>
  <c r="I40" i="70"/>
  <c r="I41" i="70"/>
  <c r="I44" i="70"/>
  <c r="I45" i="70"/>
  <c r="I46" i="70"/>
  <c r="I47" i="70"/>
  <c r="I48" i="70"/>
  <c r="I49" i="70"/>
  <c r="I50" i="70"/>
  <c r="Q34" i="70"/>
  <c r="R34" i="70" s="1"/>
  <c r="T34" i="70" s="1"/>
  <c r="Q35" i="70"/>
  <c r="R35" i="70" s="1"/>
  <c r="T35" i="70" s="1"/>
  <c r="Q36" i="70"/>
  <c r="R36" i="70" s="1"/>
  <c r="T36" i="70" s="1"/>
  <c r="Q37" i="70"/>
  <c r="R37" i="70" s="1"/>
  <c r="T37" i="70" s="1"/>
  <c r="Q38" i="70"/>
  <c r="R38" i="70" s="1"/>
  <c r="T38" i="70" s="1"/>
  <c r="Q39" i="70"/>
  <c r="R39" i="70" s="1"/>
  <c r="T39" i="70" s="1"/>
  <c r="Q40" i="70"/>
  <c r="R40" i="70" s="1"/>
  <c r="T40" i="70" s="1"/>
  <c r="Q41" i="70"/>
  <c r="R41" i="70" s="1"/>
  <c r="T41" i="70" s="1"/>
  <c r="Q44" i="70"/>
  <c r="R44" i="70" s="1"/>
  <c r="T44" i="70" s="1"/>
  <c r="Q45" i="70"/>
  <c r="R45" i="70" s="1"/>
  <c r="T45" i="70" s="1"/>
  <c r="Q46" i="70"/>
  <c r="R46" i="70" s="1"/>
  <c r="T46" i="70" s="1"/>
  <c r="Q47" i="70"/>
  <c r="R47" i="70" s="1"/>
  <c r="T47" i="70" s="1"/>
  <c r="Q48" i="70"/>
  <c r="R48" i="70" s="1"/>
  <c r="T48" i="70" s="1"/>
  <c r="Q49" i="70"/>
  <c r="R49" i="70" s="1"/>
  <c r="T49" i="70" s="1"/>
  <c r="Q50" i="70"/>
  <c r="R50" i="70" s="1"/>
  <c r="T50" i="70" s="1"/>
  <c r="S34" i="70"/>
  <c r="S35" i="70"/>
  <c r="S36" i="70"/>
  <c r="S37" i="70"/>
  <c r="S38" i="70"/>
  <c r="S39" i="70"/>
  <c r="S40" i="70"/>
  <c r="S41" i="70"/>
  <c r="S44" i="70"/>
  <c r="S45" i="70"/>
  <c r="S46" i="70"/>
  <c r="S47" i="70"/>
  <c r="S48" i="70"/>
  <c r="S49" i="70"/>
  <c r="S50" i="70"/>
  <c r="H51" i="70"/>
  <c r="H52" i="70"/>
  <c r="H53" i="70"/>
  <c r="H54" i="70"/>
  <c r="H55" i="70"/>
  <c r="I51" i="70"/>
  <c r="I52" i="70"/>
  <c r="I53" i="70"/>
  <c r="I54" i="70"/>
  <c r="I55" i="70"/>
  <c r="Q51" i="70"/>
  <c r="R51" i="70" s="1"/>
  <c r="T51" i="70" s="1"/>
  <c r="Q52" i="70"/>
  <c r="R52" i="70" s="1"/>
  <c r="T52" i="70" s="1"/>
  <c r="Q53" i="70"/>
  <c r="R53" i="70" s="1"/>
  <c r="T53" i="70" s="1"/>
  <c r="Q54" i="70"/>
  <c r="R54" i="70" s="1"/>
  <c r="T54" i="70" s="1"/>
  <c r="Q55" i="70"/>
  <c r="R55" i="70" s="1"/>
  <c r="T55" i="70" s="1"/>
  <c r="S51" i="70"/>
  <c r="S52" i="70"/>
  <c r="S53" i="70"/>
  <c r="S54" i="70"/>
  <c r="S55" i="70"/>
  <c r="H57" i="70"/>
  <c r="H58" i="70"/>
  <c r="H59" i="70"/>
  <c r="H60" i="70"/>
  <c r="H68" i="70"/>
  <c r="I57" i="70"/>
  <c r="I58" i="70"/>
  <c r="I59" i="70"/>
  <c r="I60" i="70"/>
  <c r="I68" i="70"/>
  <c r="Q57" i="70"/>
  <c r="R57" i="70" s="1"/>
  <c r="T57" i="70" s="1"/>
  <c r="Q58" i="70"/>
  <c r="R58" i="70" s="1"/>
  <c r="T58" i="70" s="1"/>
  <c r="Q59" i="70"/>
  <c r="R59" i="70" s="1"/>
  <c r="T59" i="70" s="1"/>
  <c r="Q60" i="70"/>
  <c r="R60" i="70" s="1"/>
  <c r="T60" i="70" s="1"/>
  <c r="Q68" i="70"/>
  <c r="R68" i="70" s="1"/>
  <c r="T68" i="70" s="1"/>
  <c r="S57" i="70"/>
  <c r="S58" i="70"/>
  <c r="S59" i="70"/>
  <c r="S60" i="70"/>
  <c r="S68" i="70"/>
  <c r="B13" i="70"/>
  <c r="B13" i="69"/>
  <c r="H18" i="69"/>
  <c r="H19" i="69"/>
  <c r="I18" i="69"/>
  <c r="I19" i="69"/>
  <c r="Q18" i="69"/>
  <c r="Q19" i="69"/>
  <c r="R18" i="69"/>
  <c r="R19" i="69"/>
  <c r="S18" i="69"/>
  <c r="S19" i="69"/>
  <c r="T18" i="69"/>
  <c r="T19" i="69"/>
  <c r="H21" i="69"/>
  <c r="I21" i="69"/>
  <c r="Q21" i="69"/>
  <c r="R21" i="69"/>
  <c r="T21" i="69" s="1"/>
  <c r="S21" i="69"/>
  <c r="H20" i="69"/>
  <c r="I20" i="69"/>
  <c r="Q20" i="69"/>
  <c r="R20" i="69" s="1"/>
  <c r="T20" i="69" s="1"/>
  <c r="S20" i="69"/>
  <c r="H20" i="68"/>
  <c r="I20" i="68"/>
  <c r="Q20" i="68"/>
  <c r="R20" i="68"/>
  <c r="T20" i="68" s="1"/>
  <c r="S20" i="68"/>
  <c r="H17" i="68"/>
  <c r="H18" i="68"/>
  <c r="H19" i="68"/>
  <c r="H21" i="68"/>
  <c r="H22" i="68"/>
  <c r="I17" i="68"/>
  <c r="I18" i="68"/>
  <c r="I19" i="68"/>
  <c r="I21" i="68"/>
  <c r="I22" i="68"/>
  <c r="Q17" i="68"/>
  <c r="R17" i="68" s="1"/>
  <c r="T17" i="68" s="1"/>
  <c r="Q18" i="68"/>
  <c r="R18" i="68" s="1"/>
  <c r="T18" i="68" s="1"/>
  <c r="Q19" i="68"/>
  <c r="R19" i="68" s="1"/>
  <c r="T19" i="68" s="1"/>
  <c r="Q21" i="68"/>
  <c r="R21" i="68" s="1"/>
  <c r="T21" i="68" s="1"/>
  <c r="Q22" i="68"/>
  <c r="R22" i="68" s="1"/>
  <c r="T22" i="68" s="1"/>
  <c r="S17" i="68"/>
  <c r="S18" i="68"/>
  <c r="S19" i="68"/>
  <c r="S21" i="68"/>
  <c r="S22" i="68"/>
  <c r="B13" i="68"/>
  <c r="B13" i="67"/>
  <c r="B13" i="66"/>
  <c r="H24" i="64"/>
  <c r="H25" i="64"/>
  <c r="H26" i="64"/>
  <c r="H27" i="64"/>
  <c r="H28" i="64"/>
  <c r="H29" i="64"/>
  <c r="H30" i="64"/>
  <c r="H31" i="64"/>
  <c r="H32" i="64"/>
  <c r="H33" i="64"/>
  <c r="H34" i="64"/>
  <c r="Q24" i="64"/>
  <c r="R24" i="64" s="1"/>
  <c r="T24" i="64" s="1"/>
  <c r="Q25" i="64"/>
  <c r="Q26" i="64"/>
  <c r="R26" i="64" s="1"/>
  <c r="T26" i="64" s="1"/>
  <c r="Q27" i="64"/>
  <c r="Q28" i="64"/>
  <c r="R28" i="64" s="1"/>
  <c r="T28" i="64" s="1"/>
  <c r="Q29" i="64"/>
  <c r="Q30" i="64"/>
  <c r="R30" i="64" s="1"/>
  <c r="T30" i="64" s="1"/>
  <c r="Q31" i="64"/>
  <c r="R31" i="64" s="1"/>
  <c r="T31" i="64" s="1"/>
  <c r="Q32" i="64"/>
  <c r="R32" i="64" s="1"/>
  <c r="T32" i="64" s="1"/>
  <c r="Q33" i="64"/>
  <c r="Q34" i="64"/>
  <c r="R34" i="64" s="1"/>
  <c r="T34" i="64" s="1"/>
  <c r="R25" i="64"/>
  <c r="T25" i="64" s="1"/>
  <c r="R27" i="64"/>
  <c r="T27" i="64" s="1"/>
  <c r="R29" i="64"/>
  <c r="T29" i="64" s="1"/>
  <c r="R33" i="64"/>
  <c r="T33" i="64" s="1"/>
  <c r="S24" i="64"/>
  <c r="S25" i="64"/>
  <c r="S26" i="64"/>
  <c r="S27" i="64"/>
  <c r="S28" i="64"/>
  <c r="S29" i="64"/>
  <c r="S30" i="64"/>
  <c r="S31" i="64"/>
  <c r="S32" i="64"/>
  <c r="S33" i="64"/>
  <c r="S34" i="64"/>
  <c r="H17" i="64"/>
  <c r="H18" i="64"/>
  <c r="H19" i="64"/>
  <c r="H20" i="64"/>
  <c r="H21" i="64"/>
  <c r="H22" i="64"/>
  <c r="H23" i="64"/>
  <c r="H35" i="64"/>
  <c r="H36" i="64"/>
  <c r="Q17" i="64"/>
  <c r="R17" i="64" s="1"/>
  <c r="T17" i="64" s="1"/>
  <c r="Q18" i="64"/>
  <c r="R18" i="64" s="1"/>
  <c r="T18" i="64" s="1"/>
  <c r="Q19" i="64"/>
  <c r="R19" i="64" s="1"/>
  <c r="T19" i="64" s="1"/>
  <c r="Q20" i="64"/>
  <c r="R20" i="64" s="1"/>
  <c r="T20" i="64" s="1"/>
  <c r="Q21" i="64"/>
  <c r="R21" i="64" s="1"/>
  <c r="T21" i="64" s="1"/>
  <c r="Q22" i="64"/>
  <c r="R22" i="64" s="1"/>
  <c r="T22" i="64" s="1"/>
  <c r="Q23" i="64"/>
  <c r="R23" i="64" s="1"/>
  <c r="T23" i="64" s="1"/>
  <c r="Q35" i="64"/>
  <c r="R35" i="64" s="1"/>
  <c r="T35" i="64" s="1"/>
  <c r="Q36" i="64"/>
  <c r="R36" i="64" s="1"/>
  <c r="T36" i="64" s="1"/>
  <c r="S17" i="64"/>
  <c r="S18" i="64"/>
  <c r="S19" i="64"/>
  <c r="S20" i="64"/>
  <c r="S21" i="64"/>
  <c r="S22" i="64"/>
  <c r="S23" i="64"/>
  <c r="S35" i="64"/>
  <c r="S36" i="64"/>
  <c r="H37" i="64"/>
  <c r="H38" i="64"/>
  <c r="H39" i="64"/>
  <c r="Q37" i="64"/>
  <c r="R37" i="64" s="1"/>
  <c r="T37" i="64" s="1"/>
  <c r="Q38" i="64"/>
  <c r="R38" i="64" s="1"/>
  <c r="T38" i="64" s="1"/>
  <c r="Q39" i="64"/>
  <c r="R39" i="64" s="1"/>
  <c r="T39" i="64" s="1"/>
  <c r="S37" i="64"/>
  <c r="S38" i="64"/>
  <c r="S39" i="64"/>
  <c r="H40" i="64"/>
  <c r="H41" i="64"/>
  <c r="Q40" i="64"/>
  <c r="R40" i="64" s="1"/>
  <c r="T40" i="64" s="1"/>
  <c r="Q41" i="64"/>
  <c r="R41" i="64" s="1"/>
  <c r="T41" i="64" s="1"/>
  <c r="S40" i="64"/>
  <c r="S41" i="64"/>
  <c r="B13" i="64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Q57" i="63"/>
  <c r="R57" i="63" s="1"/>
  <c r="T57" i="63" s="1"/>
  <c r="Q58" i="63"/>
  <c r="R58" i="63" s="1"/>
  <c r="T58" i="63" s="1"/>
  <c r="Q59" i="63"/>
  <c r="R59" i="63" s="1"/>
  <c r="T59" i="63" s="1"/>
  <c r="Q60" i="63"/>
  <c r="R60" i="63" s="1"/>
  <c r="T60" i="63" s="1"/>
  <c r="Q61" i="63"/>
  <c r="Q62" i="63"/>
  <c r="R62" i="63" s="1"/>
  <c r="T62" i="63" s="1"/>
  <c r="Q63" i="63"/>
  <c r="Q64" i="63"/>
  <c r="R64" i="63" s="1"/>
  <c r="T64" i="63" s="1"/>
  <c r="Q65" i="63"/>
  <c r="R65" i="63" s="1"/>
  <c r="T65" i="63" s="1"/>
  <c r="Q66" i="63"/>
  <c r="R66" i="63" s="1"/>
  <c r="T66" i="63" s="1"/>
  <c r="Q67" i="63"/>
  <c r="R67" i="63" s="1"/>
  <c r="T67" i="63" s="1"/>
  <c r="Q68" i="63"/>
  <c r="R68" i="63" s="1"/>
  <c r="T68" i="63" s="1"/>
  <c r="Q69" i="63"/>
  <c r="Q70" i="63"/>
  <c r="R70" i="63" s="1"/>
  <c r="T70" i="63" s="1"/>
  <c r="Q71" i="63"/>
  <c r="R71" i="63" s="1"/>
  <c r="T71" i="63" s="1"/>
  <c r="Q72" i="63"/>
  <c r="R72" i="63" s="1"/>
  <c r="T72" i="63" s="1"/>
  <c r="Q73" i="63"/>
  <c r="R73" i="63" s="1"/>
  <c r="T73" i="63" s="1"/>
  <c r="Q74" i="63"/>
  <c r="R74" i="63" s="1"/>
  <c r="T74" i="63" s="1"/>
  <c r="Q75" i="63"/>
  <c r="R75" i="63" s="1"/>
  <c r="T75" i="63" s="1"/>
  <c r="Q76" i="63"/>
  <c r="R76" i="63" s="1"/>
  <c r="T76" i="63" s="1"/>
  <c r="Q77" i="63"/>
  <c r="Q78" i="63"/>
  <c r="R78" i="63" s="1"/>
  <c r="T78" i="63" s="1"/>
  <c r="R61" i="63"/>
  <c r="T61" i="63" s="1"/>
  <c r="R63" i="63"/>
  <c r="T63" i="63" s="1"/>
  <c r="R69" i="63"/>
  <c r="T69" i="63" s="1"/>
  <c r="R77" i="63"/>
  <c r="T77" i="63" s="1"/>
  <c r="S57" i="63"/>
  <c r="S58" i="63"/>
  <c r="S59" i="63"/>
  <c r="S60" i="63"/>
  <c r="S61" i="63"/>
  <c r="S62" i="63"/>
  <c r="S63" i="63"/>
  <c r="S64" i="63"/>
  <c r="S65" i="63"/>
  <c r="S66" i="63"/>
  <c r="S67" i="63"/>
  <c r="S68" i="63"/>
  <c r="S69" i="63"/>
  <c r="S70" i="63"/>
  <c r="S71" i="63"/>
  <c r="S72" i="63"/>
  <c r="S73" i="63"/>
  <c r="S74" i="63"/>
  <c r="S75" i="63"/>
  <c r="S76" i="63"/>
  <c r="S77" i="63"/>
  <c r="S78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Q17" i="63"/>
  <c r="R17" i="63" s="1"/>
  <c r="T17" i="63" s="1"/>
  <c r="Q18" i="63"/>
  <c r="Q19" i="63"/>
  <c r="R19" i="63" s="1"/>
  <c r="T19" i="63" s="1"/>
  <c r="Q20" i="63"/>
  <c r="R20" i="63" s="1"/>
  <c r="T20" i="63" s="1"/>
  <c r="Q21" i="63"/>
  <c r="R21" i="63" s="1"/>
  <c r="T21" i="63" s="1"/>
  <c r="Q22" i="63"/>
  <c r="Q23" i="63"/>
  <c r="R23" i="63" s="1"/>
  <c r="T23" i="63" s="1"/>
  <c r="Q24" i="63"/>
  <c r="R24" i="63" s="1"/>
  <c r="T24" i="63" s="1"/>
  <c r="Q25" i="63"/>
  <c r="R25" i="63" s="1"/>
  <c r="T25" i="63" s="1"/>
  <c r="Q26" i="63"/>
  <c r="Q27" i="63"/>
  <c r="R27" i="63" s="1"/>
  <c r="T27" i="63" s="1"/>
  <c r="Q28" i="63"/>
  <c r="R28" i="63" s="1"/>
  <c r="T28" i="63" s="1"/>
  <c r="Q29" i="63"/>
  <c r="R29" i="63" s="1"/>
  <c r="T29" i="63" s="1"/>
  <c r="Q30" i="63"/>
  <c r="Q31" i="63"/>
  <c r="R31" i="63" s="1"/>
  <c r="T31" i="63" s="1"/>
  <c r="Q32" i="63"/>
  <c r="R32" i="63" s="1"/>
  <c r="T32" i="63" s="1"/>
  <c r="Q33" i="63"/>
  <c r="R33" i="63" s="1"/>
  <c r="T33" i="63" s="1"/>
  <c r="Q34" i="63"/>
  <c r="Q35" i="63"/>
  <c r="R35" i="63" s="1"/>
  <c r="T35" i="63" s="1"/>
  <c r="Q36" i="63"/>
  <c r="R36" i="63" s="1"/>
  <c r="T36" i="63" s="1"/>
  <c r="Q37" i="63"/>
  <c r="R37" i="63" s="1"/>
  <c r="T37" i="63" s="1"/>
  <c r="Q38" i="63"/>
  <c r="Q39" i="63"/>
  <c r="R39" i="63" s="1"/>
  <c r="T39" i="63" s="1"/>
  <c r="Q40" i="63"/>
  <c r="R40" i="63" s="1"/>
  <c r="T40" i="63" s="1"/>
  <c r="Q41" i="63"/>
  <c r="R41" i="63" s="1"/>
  <c r="T41" i="63" s="1"/>
  <c r="Q42" i="63"/>
  <c r="Q43" i="63"/>
  <c r="R43" i="63" s="1"/>
  <c r="T43" i="63" s="1"/>
  <c r="Q44" i="63"/>
  <c r="R44" i="63" s="1"/>
  <c r="T44" i="63" s="1"/>
  <c r="Q45" i="63"/>
  <c r="R45" i="63" s="1"/>
  <c r="T45" i="63" s="1"/>
  <c r="Q46" i="63"/>
  <c r="Q47" i="63"/>
  <c r="R47" i="63" s="1"/>
  <c r="T47" i="63" s="1"/>
  <c r="R18" i="63"/>
  <c r="T18" i="63" s="1"/>
  <c r="R22" i="63"/>
  <c r="T22" i="63" s="1"/>
  <c r="R26" i="63"/>
  <c r="T26" i="63" s="1"/>
  <c r="R30" i="63"/>
  <c r="T30" i="63" s="1"/>
  <c r="R34" i="63"/>
  <c r="T34" i="63" s="1"/>
  <c r="R38" i="63"/>
  <c r="T38" i="63" s="1"/>
  <c r="R42" i="63"/>
  <c r="T42" i="63" s="1"/>
  <c r="R46" i="63"/>
  <c r="T46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S36" i="63"/>
  <c r="S37" i="63"/>
  <c r="S38" i="63"/>
  <c r="S39" i="63"/>
  <c r="S40" i="63"/>
  <c r="S41" i="63"/>
  <c r="S42" i="63"/>
  <c r="S43" i="63"/>
  <c r="S44" i="63"/>
  <c r="S45" i="63"/>
  <c r="S46" i="63"/>
  <c r="S47" i="63"/>
  <c r="B13" i="63"/>
  <c r="H46" i="58"/>
  <c r="Q46" i="58"/>
  <c r="R46" i="58" s="1"/>
  <c r="T46" i="58" s="1"/>
  <c r="S46" i="58"/>
  <c r="H47" i="58"/>
  <c r="Q47" i="58"/>
  <c r="R47" i="58" s="1"/>
  <c r="T47" i="58" s="1"/>
  <c r="S47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Q17" i="58"/>
  <c r="R17" i="58" s="1"/>
  <c r="T17" i="58" s="1"/>
  <c r="Q18" i="58"/>
  <c r="R18" i="58" s="1"/>
  <c r="T18" i="58" s="1"/>
  <c r="Q19" i="58"/>
  <c r="R19" i="58" s="1"/>
  <c r="T19" i="58" s="1"/>
  <c r="Q20" i="58"/>
  <c r="R20" i="58" s="1"/>
  <c r="T20" i="58" s="1"/>
  <c r="Q21" i="58"/>
  <c r="R21" i="58" s="1"/>
  <c r="T21" i="58" s="1"/>
  <c r="Q22" i="58"/>
  <c r="R22" i="58" s="1"/>
  <c r="T22" i="58" s="1"/>
  <c r="Q23" i="58"/>
  <c r="Q24" i="58"/>
  <c r="R24" i="58" s="1"/>
  <c r="T24" i="58" s="1"/>
  <c r="Q25" i="58"/>
  <c r="R25" i="58" s="1"/>
  <c r="T25" i="58" s="1"/>
  <c r="Q26" i="58"/>
  <c r="R26" i="58" s="1"/>
  <c r="T26" i="58" s="1"/>
  <c r="Q27" i="58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R23" i="58"/>
  <c r="T23" i="58" s="1"/>
  <c r="R27" i="58"/>
  <c r="T27" i="58" s="1"/>
  <c r="S17" i="58"/>
  <c r="S18" i="58"/>
  <c r="S19" i="58"/>
  <c r="S20" i="58"/>
  <c r="S21" i="58"/>
  <c r="S22" i="58"/>
  <c r="S23" i="58"/>
  <c r="S24" i="58"/>
  <c r="S25" i="58"/>
  <c r="S26" i="58"/>
  <c r="S27" i="58"/>
  <c r="S28" i="58"/>
  <c r="S29" i="58"/>
  <c r="S30" i="58"/>
  <c r="S31" i="58"/>
  <c r="H32" i="58"/>
  <c r="H33" i="58"/>
  <c r="H34" i="58"/>
  <c r="H35" i="58"/>
  <c r="H36" i="58"/>
  <c r="Q32" i="58"/>
  <c r="R32" i="58" s="1"/>
  <c r="T32" i="58" s="1"/>
  <c r="Q33" i="58"/>
  <c r="Q34" i="58"/>
  <c r="R34" i="58" s="1"/>
  <c r="T34" i="58" s="1"/>
  <c r="Q35" i="58"/>
  <c r="R35" i="58" s="1"/>
  <c r="T35" i="58" s="1"/>
  <c r="Q36" i="58"/>
  <c r="R33" i="58"/>
  <c r="T33" i="58" s="1"/>
  <c r="R36" i="58"/>
  <c r="T36" i="58" s="1"/>
  <c r="S32" i="58"/>
  <c r="S33" i="58"/>
  <c r="S34" i="58"/>
  <c r="S35" i="58"/>
  <c r="S36" i="58"/>
  <c r="H37" i="58"/>
  <c r="H38" i="58"/>
  <c r="H39" i="58"/>
  <c r="H40" i="58"/>
  <c r="H41" i="58"/>
  <c r="Q37" i="58"/>
  <c r="R37" i="58" s="1"/>
  <c r="T37" i="58" s="1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S37" i="58"/>
  <c r="S38" i="58"/>
  <c r="S39" i="58"/>
  <c r="S40" i="58"/>
  <c r="S41" i="58"/>
  <c r="B12" i="62"/>
  <c r="B13" i="62"/>
  <c r="B13" i="61"/>
  <c r="H63" i="57"/>
  <c r="H64" i="57"/>
  <c r="H65" i="57"/>
  <c r="H66" i="57"/>
  <c r="H67" i="57"/>
  <c r="H68" i="57"/>
  <c r="H69" i="57"/>
  <c r="H70" i="57"/>
  <c r="I63" i="57"/>
  <c r="I64" i="57"/>
  <c r="I65" i="57"/>
  <c r="I66" i="57"/>
  <c r="I67" i="57"/>
  <c r="I68" i="57"/>
  <c r="I69" i="57"/>
  <c r="I70" i="57"/>
  <c r="Q63" i="57"/>
  <c r="R63" i="57" s="1"/>
  <c r="T63" i="57" s="1"/>
  <c r="Q64" i="57"/>
  <c r="R64" i="57" s="1"/>
  <c r="T64" i="57" s="1"/>
  <c r="Q65" i="57"/>
  <c r="Q66" i="57"/>
  <c r="Q67" i="57"/>
  <c r="Q68" i="57"/>
  <c r="Q69" i="57"/>
  <c r="Q70" i="57"/>
  <c r="R65" i="57"/>
  <c r="R66" i="57"/>
  <c r="R67" i="57"/>
  <c r="R68" i="57"/>
  <c r="R69" i="57"/>
  <c r="R70" i="57"/>
  <c r="T70" i="57" s="1"/>
  <c r="S63" i="57"/>
  <c r="S64" i="57"/>
  <c r="S65" i="57"/>
  <c r="S66" i="57"/>
  <c r="S67" i="57"/>
  <c r="S68" i="57"/>
  <c r="S69" i="57"/>
  <c r="S70" i="57"/>
  <c r="T65" i="57"/>
  <c r="T66" i="57"/>
  <c r="T67" i="57"/>
  <c r="T68" i="57"/>
  <c r="T69" i="57"/>
  <c r="H55" i="57"/>
  <c r="H56" i="57"/>
  <c r="H57" i="57"/>
  <c r="H58" i="57"/>
  <c r="H59" i="57"/>
  <c r="H60" i="57"/>
  <c r="H61" i="57"/>
  <c r="H62" i="57"/>
  <c r="I55" i="57"/>
  <c r="I56" i="57"/>
  <c r="I57" i="57"/>
  <c r="I58" i="57"/>
  <c r="I59" i="57"/>
  <c r="I60" i="57"/>
  <c r="I61" i="57"/>
  <c r="I62" i="57"/>
  <c r="Q55" i="57"/>
  <c r="R55" i="57" s="1"/>
  <c r="T55" i="57" s="1"/>
  <c r="Q56" i="57"/>
  <c r="R56" i="57" s="1"/>
  <c r="T56" i="57" s="1"/>
  <c r="Q57" i="57"/>
  <c r="R57" i="57" s="1"/>
  <c r="T57" i="57" s="1"/>
  <c r="Q58" i="57"/>
  <c r="Q59" i="57"/>
  <c r="Q60" i="57"/>
  <c r="R60" i="57" s="1"/>
  <c r="T60" i="57" s="1"/>
  <c r="Q61" i="57"/>
  <c r="R61" i="57" s="1"/>
  <c r="T61" i="57" s="1"/>
  <c r="Q62" i="57"/>
  <c r="R62" i="57" s="1"/>
  <c r="T62" i="57" s="1"/>
  <c r="R58" i="57"/>
  <c r="T58" i="57" s="1"/>
  <c r="R59" i="57"/>
  <c r="S55" i="57"/>
  <c r="S56" i="57"/>
  <c r="S57" i="57"/>
  <c r="S58" i="57"/>
  <c r="S59" i="57"/>
  <c r="S60" i="57"/>
  <c r="S61" i="57"/>
  <c r="S62" i="57"/>
  <c r="T59" i="57"/>
  <c r="H17" i="57"/>
  <c r="H18" i="57"/>
  <c r="H19" i="57"/>
  <c r="H20" i="57"/>
  <c r="H21" i="57"/>
  <c r="H22" i="57"/>
  <c r="H23" i="57"/>
  <c r="H24" i="57"/>
  <c r="H25" i="57"/>
  <c r="H26" i="57"/>
  <c r="H27" i="57"/>
  <c r="I17" i="57"/>
  <c r="I18" i="57"/>
  <c r="I19" i="57"/>
  <c r="I20" i="57"/>
  <c r="I21" i="57"/>
  <c r="I22" i="57"/>
  <c r="I23" i="57"/>
  <c r="I24" i="57"/>
  <c r="I25" i="57"/>
  <c r="I26" i="57"/>
  <c r="I27" i="57"/>
  <c r="Q17" i="57"/>
  <c r="R17" i="57" s="1"/>
  <c r="T17" i="57" s="1"/>
  <c r="Q18" i="57"/>
  <c r="R18" i="57" s="1"/>
  <c r="T18" i="57" s="1"/>
  <c r="Q19" i="57"/>
  <c r="R19" i="57" s="1"/>
  <c r="T19" i="57" s="1"/>
  <c r="Q20" i="57"/>
  <c r="R20" i="57" s="1"/>
  <c r="T20" i="57" s="1"/>
  <c r="Q21" i="57"/>
  <c r="R21" i="57" s="1"/>
  <c r="T21" i="57" s="1"/>
  <c r="Q22" i="57"/>
  <c r="Q23" i="57"/>
  <c r="Q24" i="57"/>
  <c r="R24" i="57" s="1"/>
  <c r="T24" i="57" s="1"/>
  <c r="Q25" i="57"/>
  <c r="R25" i="57" s="1"/>
  <c r="T25" i="57" s="1"/>
  <c r="Q26" i="57"/>
  <c r="R26" i="57" s="1"/>
  <c r="T26" i="57" s="1"/>
  <c r="Q27" i="57"/>
  <c r="R27" i="57" s="1"/>
  <c r="T27" i="57" s="1"/>
  <c r="R22" i="57"/>
  <c r="R23" i="57"/>
  <c r="T23" i="57" s="1"/>
  <c r="S17" i="57"/>
  <c r="S18" i="57"/>
  <c r="S19" i="57"/>
  <c r="S20" i="57"/>
  <c r="S21" i="57"/>
  <c r="S22" i="57"/>
  <c r="S23" i="57"/>
  <c r="S24" i="57"/>
  <c r="S25" i="57"/>
  <c r="S26" i="57"/>
  <c r="S27" i="57"/>
  <c r="T22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Q28" i="57"/>
  <c r="R28" i="57" s="1"/>
  <c r="T28" i="57" s="1"/>
  <c r="Q29" i="57"/>
  <c r="R29" i="57" s="1"/>
  <c r="T29" i="57" s="1"/>
  <c r="Q30" i="57"/>
  <c r="R30" i="57" s="1"/>
  <c r="T30" i="57" s="1"/>
  <c r="Q31" i="57"/>
  <c r="R31" i="57" s="1"/>
  <c r="T31" i="57" s="1"/>
  <c r="Q32" i="57"/>
  <c r="Q33" i="57"/>
  <c r="R33" i="57" s="1"/>
  <c r="T33" i="57" s="1"/>
  <c r="Q34" i="57"/>
  <c r="R34" i="57" s="1"/>
  <c r="T34" i="57" s="1"/>
  <c r="Q35" i="57"/>
  <c r="Q36" i="57"/>
  <c r="R36" i="57" s="1"/>
  <c r="T36" i="57" s="1"/>
  <c r="Q37" i="57"/>
  <c r="R37" i="57" s="1"/>
  <c r="T37" i="57" s="1"/>
  <c r="Q38" i="57"/>
  <c r="R38" i="57" s="1"/>
  <c r="T38" i="57" s="1"/>
  <c r="Q39" i="57"/>
  <c r="R39" i="57" s="1"/>
  <c r="T39" i="57" s="1"/>
  <c r="R32" i="57"/>
  <c r="T32" i="57" s="1"/>
  <c r="R35" i="57"/>
  <c r="S28" i="57"/>
  <c r="S29" i="57"/>
  <c r="S30" i="57"/>
  <c r="S31" i="57"/>
  <c r="S32" i="57"/>
  <c r="S33" i="57"/>
  <c r="S34" i="57"/>
  <c r="S35" i="57"/>
  <c r="S36" i="57"/>
  <c r="S37" i="57"/>
  <c r="S38" i="57"/>
  <c r="S39" i="57"/>
  <c r="T35" i="57"/>
  <c r="H40" i="57"/>
  <c r="H41" i="57"/>
  <c r="H42" i="57"/>
  <c r="H43" i="57"/>
  <c r="H44" i="57"/>
  <c r="H45" i="57"/>
  <c r="H46" i="57"/>
  <c r="H47" i="57"/>
  <c r="H48" i="57"/>
  <c r="H49" i="57"/>
  <c r="H50" i="57"/>
  <c r="I40" i="57"/>
  <c r="I41" i="57"/>
  <c r="I42" i="57"/>
  <c r="I43" i="57"/>
  <c r="I44" i="57"/>
  <c r="I45" i="57"/>
  <c r="I46" i="57"/>
  <c r="I47" i="57"/>
  <c r="I48" i="57"/>
  <c r="I49" i="57"/>
  <c r="I50" i="57"/>
  <c r="Q40" i="57"/>
  <c r="R40" i="57" s="1"/>
  <c r="T40" i="57" s="1"/>
  <c r="Q41" i="57"/>
  <c r="R41" i="57" s="1"/>
  <c r="T41" i="57" s="1"/>
  <c r="Q42" i="57"/>
  <c r="Q43" i="57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R48" i="57" s="1"/>
  <c r="T48" i="57" s="1"/>
  <c r="Q49" i="57"/>
  <c r="R49" i="57" s="1"/>
  <c r="T49" i="57" s="1"/>
  <c r="Q50" i="57"/>
  <c r="R50" i="57" s="1"/>
  <c r="T50" i="57" s="1"/>
  <c r="R42" i="57"/>
  <c r="T42" i="57" s="1"/>
  <c r="R43" i="57"/>
  <c r="T43" i="57" s="1"/>
  <c r="S40" i="57"/>
  <c r="S41" i="57"/>
  <c r="S42" i="57"/>
  <c r="S43" i="57"/>
  <c r="S44" i="57"/>
  <c r="S45" i="57"/>
  <c r="S46" i="57"/>
  <c r="S47" i="57"/>
  <c r="S48" i="57"/>
  <c r="S49" i="57"/>
  <c r="S50" i="57"/>
  <c r="H51" i="57"/>
  <c r="H52" i="57"/>
  <c r="H53" i="57"/>
  <c r="H54" i="57"/>
  <c r="I51" i="57"/>
  <c r="I52" i="57"/>
  <c r="I53" i="57"/>
  <c r="I54" i="57"/>
  <c r="Q51" i="57"/>
  <c r="R51" i="57" s="1"/>
  <c r="T51" i="57" s="1"/>
  <c r="Q52" i="57"/>
  <c r="R52" i="57" s="1"/>
  <c r="T52" i="57" s="1"/>
  <c r="Q53" i="57"/>
  <c r="R53" i="57" s="1"/>
  <c r="T53" i="57" s="1"/>
  <c r="Q54" i="57"/>
  <c r="R54" i="57" s="1"/>
  <c r="T54" i="57" s="1"/>
  <c r="S51" i="57"/>
  <c r="S52" i="57"/>
  <c r="S53" i="57"/>
  <c r="S54" i="57"/>
  <c r="H71" i="57"/>
  <c r="H72" i="57"/>
  <c r="I71" i="57"/>
  <c r="I72" i="57"/>
  <c r="Q71" i="57"/>
  <c r="R71" i="57" s="1"/>
  <c r="T71" i="57" s="1"/>
  <c r="Q72" i="57"/>
  <c r="R72" i="57" s="1"/>
  <c r="T72" i="57" s="1"/>
  <c r="S71" i="57"/>
  <c r="S72" i="57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H111" i="50"/>
  <c r="H112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I111" i="50"/>
  <c r="I112" i="50"/>
  <c r="Q91" i="50"/>
  <c r="R91" i="50" s="1"/>
  <c r="T91" i="50" s="1"/>
  <c r="Q92" i="50"/>
  <c r="R92" i="50" s="1"/>
  <c r="T92" i="50" s="1"/>
  <c r="Q93" i="50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2" i="50"/>
  <c r="R112" i="50" s="1"/>
  <c r="T112" i="50" s="1"/>
  <c r="R93" i="50"/>
  <c r="T93" i="50" s="1"/>
  <c r="S91" i="50"/>
  <c r="S92" i="50"/>
  <c r="S93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S111" i="50"/>
  <c r="S112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Q17" i="50"/>
  <c r="Q18" i="50"/>
  <c r="Q19" i="50"/>
  <c r="Q20" i="50"/>
  <c r="Q21" i="50"/>
  <c r="Q22" i="50"/>
  <c r="Q23" i="50"/>
  <c r="Q24" i="50"/>
  <c r="Q25" i="50"/>
  <c r="Q26" i="50"/>
  <c r="Q27" i="50"/>
  <c r="Q28" i="50"/>
  <c r="Q29" i="50"/>
  <c r="Q30" i="50"/>
  <c r="Q31" i="50"/>
  <c r="Q32" i="50"/>
  <c r="Q33" i="50"/>
  <c r="Q34" i="50"/>
  <c r="Q35" i="50"/>
  <c r="Q36" i="50"/>
  <c r="Q37" i="50"/>
  <c r="Q38" i="50"/>
  <c r="Q39" i="50"/>
  <c r="Q40" i="50"/>
  <c r="R17" i="50"/>
  <c r="R18" i="50"/>
  <c r="R19" i="50"/>
  <c r="R20" i="50"/>
  <c r="R21" i="50"/>
  <c r="R22" i="50"/>
  <c r="R23" i="50"/>
  <c r="R24" i="50"/>
  <c r="R25" i="50"/>
  <c r="R26" i="50"/>
  <c r="R27" i="50"/>
  <c r="R28" i="50"/>
  <c r="R29" i="50"/>
  <c r="R30" i="50"/>
  <c r="R31" i="50"/>
  <c r="R32" i="50"/>
  <c r="R33" i="50"/>
  <c r="R34" i="50"/>
  <c r="R35" i="50"/>
  <c r="R36" i="50"/>
  <c r="R37" i="50"/>
  <c r="R38" i="50"/>
  <c r="R39" i="50"/>
  <c r="R40" i="50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T17" i="50"/>
  <c r="T18" i="50"/>
  <c r="T19" i="50"/>
  <c r="T20" i="50"/>
  <c r="T21" i="50"/>
  <c r="T22" i="50"/>
  <c r="T23" i="50"/>
  <c r="T24" i="50"/>
  <c r="T25" i="50"/>
  <c r="T26" i="50"/>
  <c r="T27" i="50"/>
  <c r="T28" i="50"/>
  <c r="T29" i="50"/>
  <c r="T30" i="50"/>
  <c r="T31" i="50"/>
  <c r="T32" i="50"/>
  <c r="T33" i="50"/>
  <c r="T34" i="50"/>
  <c r="T35" i="50"/>
  <c r="T36" i="50"/>
  <c r="T37" i="50"/>
  <c r="T38" i="50"/>
  <c r="T39" i="50"/>
  <c r="T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Q41" i="50"/>
  <c r="Q42" i="50"/>
  <c r="Q43" i="50"/>
  <c r="Q44" i="50"/>
  <c r="Q45" i="50"/>
  <c r="Q46" i="50"/>
  <c r="Q47" i="50"/>
  <c r="Q48" i="50"/>
  <c r="Q49" i="50"/>
  <c r="Q50" i="50"/>
  <c r="Q51" i="50"/>
  <c r="Q52" i="50"/>
  <c r="Q53" i="50"/>
  <c r="Q54" i="50"/>
  <c r="Q55" i="50"/>
  <c r="Q56" i="50"/>
  <c r="Q57" i="50"/>
  <c r="Q58" i="50"/>
  <c r="Q59" i="50"/>
  <c r="Q60" i="50"/>
  <c r="Q61" i="50"/>
  <c r="Q62" i="50"/>
  <c r="Q63" i="50"/>
  <c r="Q64" i="50"/>
  <c r="R41" i="50"/>
  <c r="R42" i="50"/>
  <c r="R43" i="50"/>
  <c r="R44" i="50"/>
  <c r="R45" i="50"/>
  <c r="R46" i="50"/>
  <c r="R47" i="50"/>
  <c r="R48" i="50"/>
  <c r="R49" i="50"/>
  <c r="R50" i="50"/>
  <c r="R51" i="50"/>
  <c r="R52" i="50"/>
  <c r="R53" i="50"/>
  <c r="R54" i="50"/>
  <c r="R55" i="50"/>
  <c r="R56" i="50"/>
  <c r="R57" i="50"/>
  <c r="R58" i="50"/>
  <c r="R59" i="50"/>
  <c r="R60" i="50"/>
  <c r="R61" i="50"/>
  <c r="R62" i="50"/>
  <c r="R63" i="50"/>
  <c r="R64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T41" i="50"/>
  <c r="T42" i="50"/>
  <c r="T43" i="50"/>
  <c r="T44" i="50"/>
  <c r="T45" i="50"/>
  <c r="T46" i="50"/>
  <c r="T47" i="50"/>
  <c r="T48" i="50"/>
  <c r="T49" i="50"/>
  <c r="T50" i="50"/>
  <c r="T51" i="50"/>
  <c r="T52" i="50"/>
  <c r="T53" i="50"/>
  <c r="T54" i="50"/>
  <c r="T55" i="50"/>
  <c r="T56" i="50"/>
  <c r="T57" i="50"/>
  <c r="T58" i="50"/>
  <c r="T59" i="50"/>
  <c r="T60" i="50"/>
  <c r="T61" i="50"/>
  <c r="T62" i="50"/>
  <c r="T63" i="50"/>
  <c r="T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Q65" i="50"/>
  <c r="Q66" i="50"/>
  <c r="Q67" i="50"/>
  <c r="Q68" i="50"/>
  <c r="Q69" i="50"/>
  <c r="Q70" i="50"/>
  <c r="Q71" i="50"/>
  <c r="Q72" i="50"/>
  <c r="Q73" i="50"/>
  <c r="Q74" i="50"/>
  <c r="Q75" i="50"/>
  <c r="Q76" i="50"/>
  <c r="Q77" i="50"/>
  <c r="Q78" i="50"/>
  <c r="Q79" i="50"/>
  <c r="Q80" i="50"/>
  <c r="Q81" i="50"/>
  <c r="Q82" i="50"/>
  <c r="Q83" i="50"/>
  <c r="Q84" i="50"/>
  <c r="Q85" i="50"/>
  <c r="Q86" i="50"/>
  <c r="Q87" i="50"/>
  <c r="Q88" i="50"/>
  <c r="R65" i="50"/>
  <c r="R66" i="50"/>
  <c r="R67" i="50"/>
  <c r="R68" i="50"/>
  <c r="R69" i="50"/>
  <c r="R70" i="50"/>
  <c r="R71" i="50"/>
  <c r="R72" i="50"/>
  <c r="R73" i="50"/>
  <c r="R74" i="50"/>
  <c r="R75" i="50"/>
  <c r="R76" i="50"/>
  <c r="R77" i="50"/>
  <c r="R78" i="50"/>
  <c r="R79" i="50"/>
  <c r="R80" i="50"/>
  <c r="R81" i="50"/>
  <c r="R82" i="50"/>
  <c r="R83" i="50"/>
  <c r="R84" i="50"/>
  <c r="R85" i="50"/>
  <c r="R86" i="50"/>
  <c r="R87" i="50"/>
  <c r="R88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S82" i="50"/>
  <c r="S83" i="50"/>
  <c r="S84" i="50"/>
  <c r="S85" i="50"/>
  <c r="S86" i="50"/>
  <c r="S87" i="50"/>
  <c r="S88" i="50"/>
  <c r="T65" i="50"/>
  <c r="T66" i="50"/>
  <c r="T67" i="50"/>
  <c r="T68" i="50"/>
  <c r="T69" i="50"/>
  <c r="T70" i="50"/>
  <c r="T71" i="50"/>
  <c r="T72" i="50"/>
  <c r="T73" i="50"/>
  <c r="T74" i="50"/>
  <c r="T75" i="50"/>
  <c r="T76" i="50"/>
  <c r="T77" i="50"/>
  <c r="T78" i="50"/>
  <c r="T79" i="50"/>
  <c r="T80" i="50"/>
  <c r="T81" i="50"/>
  <c r="T82" i="50"/>
  <c r="T83" i="50"/>
  <c r="T84" i="50"/>
  <c r="T85" i="50"/>
  <c r="T86" i="50"/>
  <c r="T87" i="50"/>
  <c r="T88" i="50"/>
  <c r="H89" i="50"/>
  <c r="H90" i="50"/>
  <c r="H113" i="50"/>
  <c r="H114" i="50"/>
  <c r="H115" i="50"/>
  <c r="H116" i="50"/>
  <c r="H117" i="50"/>
  <c r="H118" i="50"/>
  <c r="I89" i="50"/>
  <c r="I90" i="50"/>
  <c r="I113" i="50"/>
  <c r="I114" i="50"/>
  <c r="I115" i="50"/>
  <c r="I116" i="50"/>
  <c r="I117" i="50"/>
  <c r="I118" i="50"/>
  <c r="Q89" i="50"/>
  <c r="Q90" i="50"/>
  <c r="Q113" i="50"/>
  <c r="Q114" i="50"/>
  <c r="Q115" i="50"/>
  <c r="Q116" i="50"/>
  <c r="Q117" i="50"/>
  <c r="Q118" i="50"/>
  <c r="R89" i="50"/>
  <c r="R90" i="50"/>
  <c r="R113" i="50"/>
  <c r="R114" i="50"/>
  <c r="R115" i="50"/>
  <c r="R116" i="50"/>
  <c r="R117" i="50"/>
  <c r="R118" i="50"/>
  <c r="S89" i="50"/>
  <c r="S90" i="50"/>
  <c r="S113" i="50"/>
  <c r="S114" i="50"/>
  <c r="S115" i="50"/>
  <c r="S116" i="50"/>
  <c r="S117" i="50"/>
  <c r="S118" i="50"/>
  <c r="T89" i="50"/>
  <c r="T90" i="50"/>
  <c r="T113" i="50"/>
  <c r="T114" i="50"/>
  <c r="T115" i="50"/>
  <c r="T116" i="50"/>
  <c r="T117" i="50"/>
  <c r="T118" i="50"/>
  <c r="H119" i="50"/>
  <c r="H120" i="50"/>
  <c r="H121" i="50"/>
  <c r="H122" i="50"/>
  <c r="H123" i="50"/>
  <c r="H124" i="50"/>
  <c r="H125" i="50"/>
  <c r="H126" i="50"/>
  <c r="I119" i="50"/>
  <c r="I120" i="50"/>
  <c r="I121" i="50"/>
  <c r="I122" i="50"/>
  <c r="I123" i="50"/>
  <c r="I124" i="50"/>
  <c r="I125" i="50"/>
  <c r="I126" i="50"/>
  <c r="Q119" i="50"/>
  <c r="Q120" i="50"/>
  <c r="Q121" i="50"/>
  <c r="Q122" i="50"/>
  <c r="R122" i="50" s="1"/>
  <c r="T122" i="50" s="1"/>
  <c r="Q123" i="50"/>
  <c r="R123" i="50" s="1"/>
  <c r="T123" i="50" s="1"/>
  <c r="Q124" i="50"/>
  <c r="R124" i="50" s="1"/>
  <c r="T124" i="50" s="1"/>
  <c r="Q125" i="50"/>
  <c r="R125" i="50" s="1"/>
  <c r="T125" i="50" s="1"/>
  <c r="Q126" i="50"/>
  <c r="R126" i="50" s="1"/>
  <c r="T126" i="50" s="1"/>
  <c r="R119" i="50"/>
  <c r="T119" i="50" s="1"/>
  <c r="R120" i="50"/>
  <c r="T120" i="50" s="1"/>
  <c r="R121" i="50"/>
  <c r="T121" i="50" s="1"/>
  <c r="S119" i="50"/>
  <c r="S120" i="50"/>
  <c r="S121" i="50"/>
  <c r="S122" i="50"/>
  <c r="S123" i="50"/>
  <c r="S124" i="50"/>
  <c r="S125" i="50"/>
  <c r="S126" i="50"/>
  <c r="H127" i="50"/>
  <c r="I127" i="50"/>
  <c r="Q127" i="50"/>
  <c r="R127" i="50" s="1"/>
  <c r="T127" i="50" s="1"/>
  <c r="S127" i="50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Q43" i="49"/>
  <c r="R43" i="49" s="1"/>
  <c r="T43" i="49" s="1"/>
  <c r="Q44" i="49"/>
  <c r="R44" i="49" s="1"/>
  <c r="T44" i="49" s="1"/>
  <c r="Q45" i="49"/>
  <c r="Q46" i="49"/>
  <c r="R46" i="49" s="1"/>
  <c r="T46" i="49" s="1"/>
  <c r="Q47" i="49"/>
  <c r="R47" i="49" s="1"/>
  <c r="T47" i="49" s="1"/>
  <c r="Q48" i="49"/>
  <c r="R45" i="49"/>
  <c r="T45" i="49" s="1"/>
  <c r="R48" i="49"/>
  <c r="T48" i="49" s="1"/>
  <c r="S31" i="49"/>
  <c r="S32" i="49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H17" i="49"/>
  <c r="H18" i="49"/>
  <c r="H19" i="49"/>
  <c r="H20" i="49"/>
  <c r="H21" i="49"/>
  <c r="H22" i="49"/>
  <c r="H23" i="49"/>
  <c r="H24" i="49"/>
  <c r="I17" i="49"/>
  <c r="I18" i="49"/>
  <c r="I19" i="49"/>
  <c r="I20" i="49"/>
  <c r="I21" i="49"/>
  <c r="I22" i="49"/>
  <c r="I23" i="49"/>
  <c r="I24" i="49"/>
  <c r="Q17" i="49"/>
  <c r="R17" i="49" s="1"/>
  <c r="T17" i="49" s="1"/>
  <c r="Q18" i="49"/>
  <c r="R18" i="49" s="1"/>
  <c r="T18" i="49" s="1"/>
  <c r="Q19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19" i="49"/>
  <c r="T19" i="49" s="1"/>
  <c r="R24" i="49"/>
  <c r="T24" i="49" s="1"/>
  <c r="S17" i="49"/>
  <c r="S18" i="49"/>
  <c r="S19" i="49"/>
  <c r="S20" i="49"/>
  <c r="S21" i="49"/>
  <c r="S22" i="49"/>
  <c r="S23" i="49"/>
  <c r="S24" i="49"/>
  <c r="H25" i="49"/>
  <c r="H26" i="49"/>
  <c r="H27" i="49"/>
  <c r="H28" i="49"/>
  <c r="H29" i="49"/>
  <c r="H30" i="49"/>
  <c r="H49" i="49"/>
  <c r="H50" i="49"/>
  <c r="I25" i="49"/>
  <c r="I26" i="49"/>
  <c r="I27" i="49"/>
  <c r="I28" i="49"/>
  <c r="I29" i="49"/>
  <c r="I30" i="49"/>
  <c r="I49" i="49"/>
  <c r="I50" i="49"/>
  <c r="Q25" i="49"/>
  <c r="R25" i="49" s="1"/>
  <c r="T25" i="49" s="1"/>
  <c r="Q26" i="49"/>
  <c r="Q27" i="49"/>
  <c r="R27" i="49" s="1"/>
  <c r="T27" i="49" s="1"/>
  <c r="Q28" i="49"/>
  <c r="Q29" i="49"/>
  <c r="R29" i="49" s="1"/>
  <c r="T29" i="49" s="1"/>
  <c r="Q30" i="49"/>
  <c r="R30" i="49" s="1"/>
  <c r="T30" i="49" s="1"/>
  <c r="Q49" i="49"/>
  <c r="R49" i="49" s="1"/>
  <c r="T49" i="49" s="1"/>
  <c r="Q50" i="49"/>
  <c r="R26" i="49"/>
  <c r="T26" i="49" s="1"/>
  <c r="R28" i="49"/>
  <c r="T28" i="49" s="1"/>
  <c r="R50" i="49"/>
  <c r="T50" i="49" s="1"/>
  <c r="S25" i="49"/>
  <c r="S26" i="49"/>
  <c r="S27" i="49"/>
  <c r="S28" i="49"/>
  <c r="S29" i="49"/>
  <c r="S30" i="49"/>
  <c r="S49" i="49"/>
  <c r="S50" i="49"/>
  <c r="H51" i="49"/>
  <c r="H52" i="49"/>
  <c r="H53" i="49"/>
  <c r="H54" i="49"/>
  <c r="H55" i="49"/>
  <c r="H56" i="49"/>
  <c r="H57" i="49"/>
  <c r="H58" i="49"/>
  <c r="I51" i="49"/>
  <c r="I52" i="49"/>
  <c r="I53" i="49"/>
  <c r="I54" i="49"/>
  <c r="I55" i="49"/>
  <c r="I56" i="49"/>
  <c r="I57" i="49"/>
  <c r="I58" i="49"/>
  <c r="Q51" i="49"/>
  <c r="R51" i="49" s="1"/>
  <c r="T51" i="49" s="1"/>
  <c r="Q52" i="49"/>
  <c r="Q53" i="49"/>
  <c r="R53" i="49" s="1"/>
  <c r="T53" i="49" s="1"/>
  <c r="Q54" i="49"/>
  <c r="R54" i="49" s="1"/>
  <c r="T54" i="49" s="1"/>
  <c r="Q55" i="49"/>
  <c r="Q56" i="49"/>
  <c r="Q57" i="49"/>
  <c r="Q58" i="49"/>
  <c r="R58" i="49" s="1"/>
  <c r="T58" i="49" s="1"/>
  <c r="R52" i="49"/>
  <c r="T52" i="49" s="1"/>
  <c r="R55" i="49"/>
  <c r="T55" i="49" s="1"/>
  <c r="R56" i="49"/>
  <c r="R57" i="49"/>
  <c r="T57" i="49" s="1"/>
  <c r="S51" i="49"/>
  <c r="S52" i="49"/>
  <c r="S53" i="49"/>
  <c r="S54" i="49"/>
  <c r="S55" i="49"/>
  <c r="S56" i="49"/>
  <c r="S57" i="49"/>
  <c r="S58" i="49"/>
  <c r="T56" i="49"/>
  <c r="H59" i="49"/>
  <c r="H60" i="49"/>
  <c r="H61" i="49"/>
  <c r="H62" i="49"/>
  <c r="I59" i="49"/>
  <c r="I60" i="49"/>
  <c r="I61" i="49"/>
  <c r="I62" i="49"/>
  <c r="Q59" i="49"/>
  <c r="R59" i="49" s="1"/>
  <c r="T59" i="49" s="1"/>
  <c r="Q60" i="49"/>
  <c r="R60" i="49" s="1"/>
  <c r="T60" i="49" s="1"/>
  <c r="Q61" i="49"/>
  <c r="R61" i="49" s="1"/>
  <c r="T61" i="49" s="1"/>
  <c r="Q62" i="49"/>
  <c r="R62" i="49" s="1"/>
  <c r="T62" i="49" s="1"/>
  <c r="S59" i="49"/>
  <c r="S60" i="49"/>
  <c r="S61" i="49"/>
  <c r="S62" i="49"/>
  <c r="H25" i="48"/>
  <c r="H26" i="48"/>
  <c r="H27" i="48"/>
  <c r="H28" i="48"/>
  <c r="H29" i="48"/>
  <c r="H30" i="48"/>
  <c r="H31" i="48"/>
  <c r="H32" i="48"/>
  <c r="H33" i="48"/>
  <c r="H34" i="48"/>
  <c r="H35" i="48"/>
  <c r="I25" i="48"/>
  <c r="I26" i="48"/>
  <c r="I27" i="48"/>
  <c r="I28" i="48"/>
  <c r="I29" i="48"/>
  <c r="I30" i="48"/>
  <c r="I31" i="48"/>
  <c r="I32" i="48"/>
  <c r="I33" i="48"/>
  <c r="I34" i="48"/>
  <c r="I35" i="48"/>
  <c r="Q25" i="48"/>
  <c r="R25" i="48" s="1"/>
  <c r="T25" i="48" s="1"/>
  <c r="Q26" i="48"/>
  <c r="R26" i="48" s="1"/>
  <c r="T26" i="48" s="1"/>
  <c r="Q27" i="48"/>
  <c r="Q28" i="48"/>
  <c r="R28" i="48" s="1"/>
  <c r="T28" i="48" s="1"/>
  <c r="Q29" i="48"/>
  <c r="R29" i="48" s="1"/>
  <c r="T29" i="48" s="1"/>
  <c r="Q30" i="48"/>
  <c r="R30" i="48" s="1"/>
  <c r="T30" i="48" s="1"/>
  <c r="Q31" i="48"/>
  <c r="Q32" i="48"/>
  <c r="Q33" i="48"/>
  <c r="R33" i="48" s="1"/>
  <c r="T33" i="48" s="1"/>
  <c r="Q34" i="48"/>
  <c r="R34" i="48" s="1"/>
  <c r="T34" i="48" s="1"/>
  <c r="Q35" i="48"/>
  <c r="R27" i="48"/>
  <c r="T27" i="48" s="1"/>
  <c r="R31" i="48"/>
  <c r="T31" i="48" s="1"/>
  <c r="R32" i="48"/>
  <c r="T32" i="48" s="1"/>
  <c r="R35" i="48"/>
  <c r="T35" i="48" s="1"/>
  <c r="S25" i="48"/>
  <c r="S26" i="48"/>
  <c r="S27" i="48"/>
  <c r="S28" i="48"/>
  <c r="S29" i="48"/>
  <c r="S30" i="48"/>
  <c r="S31" i="48"/>
  <c r="S32" i="48"/>
  <c r="S33" i="48"/>
  <c r="S34" i="48"/>
  <c r="S35" i="48"/>
  <c r="H17" i="48"/>
  <c r="H18" i="48"/>
  <c r="H19" i="48"/>
  <c r="H20" i="48"/>
  <c r="I17" i="48"/>
  <c r="I18" i="48"/>
  <c r="I19" i="48"/>
  <c r="I20" i="48"/>
  <c r="Q17" i="48"/>
  <c r="Q18" i="48"/>
  <c r="Q19" i="48"/>
  <c r="Q20" i="48"/>
  <c r="R17" i="48"/>
  <c r="R18" i="48"/>
  <c r="R19" i="48"/>
  <c r="R20" i="48"/>
  <c r="S17" i="48"/>
  <c r="S18" i="48"/>
  <c r="S19" i="48"/>
  <c r="S20" i="48"/>
  <c r="T17" i="48"/>
  <c r="T18" i="48"/>
  <c r="T19" i="48"/>
  <c r="T20" i="48"/>
  <c r="H21" i="48"/>
  <c r="H22" i="48"/>
  <c r="H23" i="48"/>
  <c r="H24" i="48"/>
  <c r="I21" i="48"/>
  <c r="I22" i="48"/>
  <c r="I23" i="48"/>
  <c r="I24" i="48"/>
  <c r="Q21" i="48"/>
  <c r="Q22" i="48"/>
  <c r="Q23" i="48"/>
  <c r="Q24" i="48"/>
  <c r="R21" i="48"/>
  <c r="R22" i="48"/>
  <c r="R23" i="48"/>
  <c r="R24" i="48"/>
  <c r="S21" i="48"/>
  <c r="S22" i="48"/>
  <c r="S23" i="48"/>
  <c r="S24" i="48"/>
  <c r="T21" i="48"/>
  <c r="T22" i="48"/>
  <c r="T23" i="48"/>
  <c r="T24" i="48"/>
  <c r="H36" i="48"/>
  <c r="H37" i="48"/>
  <c r="H38" i="48"/>
  <c r="H39" i="48"/>
  <c r="I36" i="48"/>
  <c r="I37" i="48"/>
  <c r="I38" i="48"/>
  <c r="I39" i="48"/>
  <c r="Q36" i="48"/>
  <c r="Q37" i="48"/>
  <c r="Q38" i="48"/>
  <c r="Q39" i="48"/>
  <c r="R36" i="48"/>
  <c r="R37" i="48"/>
  <c r="R38" i="48"/>
  <c r="R39" i="48"/>
  <c r="S36" i="48"/>
  <c r="S37" i="48"/>
  <c r="S38" i="48"/>
  <c r="S39" i="48"/>
  <c r="T36" i="48"/>
  <c r="T37" i="48"/>
  <c r="T38" i="48"/>
  <c r="T39" i="48"/>
  <c r="H40" i="48"/>
  <c r="H41" i="48"/>
  <c r="H42" i="48"/>
  <c r="H43" i="48"/>
  <c r="I40" i="48"/>
  <c r="I41" i="48"/>
  <c r="I42" i="48"/>
  <c r="I43" i="48"/>
  <c r="Q40" i="48"/>
  <c r="Q41" i="48"/>
  <c r="Q42" i="48"/>
  <c r="Q43" i="48"/>
  <c r="R40" i="48"/>
  <c r="R41" i="48"/>
  <c r="R42" i="48"/>
  <c r="R43" i="48"/>
  <c r="S40" i="48"/>
  <c r="S41" i="48"/>
  <c r="S42" i="48"/>
  <c r="S43" i="48"/>
  <c r="T40" i="48"/>
  <c r="T41" i="48"/>
  <c r="T42" i="48"/>
  <c r="T43" i="48"/>
  <c r="H27" i="45"/>
  <c r="I27" i="45"/>
  <c r="Q27" i="45"/>
  <c r="R27" i="45"/>
  <c r="T27" i="45" s="1"/>
  <c r="S27" i="45"/>
  <c r="H26" i="45"/>
  <c r="I26" i="45"/>
  <c r="Q26" i="45"/>
  <c r="R26" i="45" s="1"/>
  <c r="T26" i="45" s="1"/>
  <c r="S26" i="45"/>
  <c r="H25" i="45"/>
  <c r="I25" i="45"/>
  <c r="Q25" i="45"/>
  <c r="R25" i="45" s="1"/>
  <c r="T25" i="45" s="1"/>
  <c r="S25" i="45"/>
  <c r="H17" i="45"/>
  <c r="H18" i="45"/>
  <c r="H19" i="45"/>
  <c r="H20" i="45"/>
  <c r="I17" i="45"/>
  <c r="I18" i="45"/>
  <c r="I19" i="45"/>
  <c r="I20" i="45"/>
  <c r="Q17" i="45"/>
  <c r="Q18" i="45"/>
  <c r="Q19" i="45"/>
  <c r="Q20" i="45"/>
  <c r="R17" i="45"/>
  <c r="R18" i="45"/>
  <c r="R19" i="45"/>
  <c r="T19" i="45" s="1"/>
  <c r="R20" i="45"/>
  <c r="T20" i="45" s="1"/>
  <c r="S17" i="45"/>
  <c r="S18" i="45"/>
  <c r="S19" i="45"/>
  <c r="S20" i="45"/>
  <c r="T17" i="45"/>
  <c r="T18" i="45"/>
  <c r="H21" i="45"/>
  <c r="H22" i="45"/>
  <c r="I21" i="45"/>
  <c r="I22" i="45"/>
  <c r="Q21" i="45"/>
  <c r="R21" i="45" s="1"/>
  <c r="T21" i="45" s="1"/>
  <c r="Q22" i="45"/>
  <c r="R22" i="45" s="1"/>
  <c r="T22" i="45" s="1"/>
  <c r="S21" i="45"/>
  <c r="S22" i="45"/>
  <c r="H24" i="45"/>
  <c r="I24" i="45"/>
  <c r="Q24" i="45"/>
  <c r="R24" i="45" s="1"/>
  <c r="T24" i="45" s="1"/>
  <c r="S24" i="45"/>
  <c r="H24" i="44"/>
  <c r="I24" i="44"/>
  <c r="Q24" i="44"/>
  <c r="R24" i="44" s="1"/>
  <c r="T24" i="44" s="1"/>
  <c r="S24" i="44"/>
  <c r="H23" i="44"/>
  <c r="I23" i="44"/>
  <c r="Q23" i="44"/>
  <c r="R23" i="44" s="1"/>
  <c r="T23" i="44" s="1"/>
  <c r="S23" i="44"/>
  <c r="H52" i="43"/>
  <c r="I52" i="43"/>
  <c r="Q52" i="43"/>
  <c r="R52" i="43"/>
  <c r="T52" i="43" s="1"/>
  <c r="S52" i="43"/>
  <c r="H17" i="43"/>
  <c r="H18" i="43"/>
  <c r="H19" i="43"/>
  <c r="H20" i="43"/>
  <c r="H21" i="43"/>
  <c r="H22" i="43"/>
  <c r="H23" i="43"/>
  <c r="H24" i="43"/>
  <c r="H25" i="43"/>
  <c r="I17" i="43"/>
  <c r="I18" i="43"/>
  <c r="I19" i="43"/>
  <c r="I20" i="43"/>
  <c r="I21" i="43"/>
  <c r="I22" i="43"/>
  <c r="I23" i="43"/>
  <c r="I24" i="43"/>
  <c r="I25" i="43"/>
  <c r="Q17" i="43"/>
  <c r="Q18" i="43"/>
  <c r="R18" i="43" s="1"/>
  <c r="T18" i="43" s="1"/>
  <c r="Q19" i="43"/>
  <c r="Q20" i="43"/>
  <c r="R20" i="43" s="1"/>
  <c r="T20" i="43" s="1"/>
  <c r="Q21" i="43"/>
  <c r="Q22" i="43"/>
  <c r="R22" i="43" s="1"/>
  <c r="T22" i="43" s="1"/>
  <c r="Q23" i="43"/>
  <c r="Q24" i="43"/>
  <c r="R24" i="43" s="1"/>
  <c r="T24" i="43" s="1"/>
  <c r="Q25" i="43"/>
  <c r="R17" i="43"/>
  <c r="T17" i="43" s="1"/>
  <c r="R19" i="43"/>
  <c r="R21" i="43"/>
  <c r="T21" i="43" s="1"/>
  <c r="R23" i="43"/>
  <c r="R25" i="43"/>
  <c r="T25" i="43" s="1"/>
  <c r="S17" i="43"/>
  <c r="S18" i="43"/>
  <c r="S19" i="43"/>
  <c r="S20" i="43"/>
  <c r="S21" i="43"/>
  <c r="S22" i="43"/>
  <c r="S23" i="43"/>
  <c r="S24" i="43"/>
  <c r="S25" i="43"/>
  <c r="T19" i="43"/>
  <c r="T23" i="43"/>
  <c r="H26" i="43"/>
  <c r="H27" i="43"/>
  <c r="H28" i="43"/>
  <c r="H29" i="43"/>
  <c r="H30" i="43"/>
  <c r="H31" i="43"/>
  <c r="H32" i="43"/>
  <c r="H33" i="43"/>
  <c r="H34" i="43"/>
  <c r="I26" i="43"/>
  <c r="I27" i="43"/>
  <c r="I28" i="43"/>
  <c r="I29" i="43"/>
  <c r="I30" i="43"/>
  <c r="I31" i="43"/>
  <c r="I32" i="43"/>
  <c r="I33" i="43"/>
  <c r="I34" i="43"/>
  <c r="Q26" i="43"/>
  <c r="R26" i="43" s="1"/>
  <c r="T26" i="43" s="1"/>
  <c r="Q27" i="43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34" i="43" s="1"/>
  <c r="T34" i="43" s="1"/>
  <c r="R27" i="43"/>
  <c r="T27" i="43" s="1"/>
  <c r="R31" i="43"/>
  <c r="T31" i="43" s="1"/>
  <c r="S26" i="43"/>
  <c r="S27" i="43"/>
  <c r="S28" i="43"/>
  <c r="S29" i="43"/>
  <c r="S30" i="43"/>
  <c r="S31" i="43"/>
  <c r="S32" i="43"/>
  <c r="S33" i="43"/>
  <c r="S34" i="43"/>
  <c r="H35" i="43"/>
  <c r="H36" i="43"/>
  <c r="H37" i="43"/>
  <c r="H38" i="43"/>
  <c r="H39" i="43"/>
  <c r="H40" i="43"/>
  <c r="H41" i="43"/>
  <c r="H42" i="43"/>
  <c r="H43" i="43"/>
  <c r="I35" i="43"/>
  <c r="I36" i="43"/>
  <c r="I37" i="43"/>
  <c r="I38" i="43"/>
  <c r="I39" i="43"/>
  <c r="I40" i="43"/>
  <c r="I41" i="43"/>
  <c r="I42" i="43"/>
  <c r="I43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R39" i="43"/>
  <c r="T39" i="43" s="1"/>
  <c r="S35" i="43"/>
  <c r="S36" i="43"/>
  <c r="S37" i="43"/>
  <c r="S38" i="43"/>
  <c r="S39" i="43"/>
  <c r="S40" i="43"/>
  <c r="S41" i="43"/>
  <c r="S42" i="43"/>
  <c r="S43" i="43"/>
  <c r="H18" i="39"/>
  <c r="H19" i="39"/>
  <c r="I19" i="39" s="1"/>
  <c r="I18" i="39"/>
  <c r="Q18" i="39"/>
  <c r="Q19" i="39"/>
  <c r="R18" i="39"/>
  <c r="R19" i="39"/>
  <c r="S18" i="39"/>
  <c r="S19" i="39"/>
  <c r="T18" i="39"/>
  <c r="T19" i="39"/>
  <c r="H20" i="39"/>
  <c r="H21" i="39"/>
  <c r="I20" i="39"/>
  <c r="I21" i="39"/>
  <c r="Q20" i="39"/>
  <c r="Q21" i="39"/>
  <c r="R20" i="39"/>
  <c r="R21" i="39"/>
  <c r="S20" i="39"/>
  <c r="S21" i="39"/>
  <c r="T20" i="39"/>
  <c r="T21" i="39"/>
  <c r="H23" i="39"/>
  <c r="I23" i="39"/>
  <c r="Q23" i="39"/>
  <c r="R23" i="39" s="1"/>
  <c r="T23" i="39" s="1"/>
  <c r="S23" i="39"/>
  <c r="H22" i="39"/>
  <c r="I22" i="39"/>
  <c r="Q22" i="39"/>
  <c r="R22" i="39" s="1"/>
  <c r="T22" i="39" s="1"/>
  <c r="S22" i="39"/>
  <c r="H23" i="29"/>
  <c r="I23" i="29" s="1"/>
  <c r="Q23" i="29"/>
  <c r="R23" i="29" s="1"/>
  <c r="T23" i="29" s="1"/>
  <c r="S23" i="29"/>
  <c r="H22" i="29"/>
  <c r="I22" i="29" s="1"/>
  <c r="Q22" i="29"/>
  <c r="R22" i="29" s="1"/>
  <c r="T22" i="29" s="1"/>
  <c r="S22" i="29"/>
  <c r="H21" i="29"/>
  <c r="I21" i="29" s="1"/>
  <c r="Q21" i="29"/>
  <c r="R21" i="29" s="1"/>
  <c r="T21" i="29" s="1"/>
  <c r="S21" i="29"/>
  <c r="H20" i="29"/>
  <c r="I20" i="29" s="1"/>
  <c r="Q20" i="29"/>
  <c r="R20" i="29" s="1"/>
  <c r="T20" i="29" s="1"/>
  <c r="S20" i="29"/>
  <c r="H19" i="29"/>
  <c r="I19" i="29" s="1"/>
  <c r="Q19" i="29"/>
  <c r="R19" i="29" s="1"/>
  <c r="T19" i="29" s="1"/>
  <c r="S19" i="29"/>
  <c r="C3" i="28" l="1"/>
  <c r="C2" i="28"/>
  <c r="I17" i="61"/>
  <c r="I18" i="61"/>
  <c r="I19" i="61"/>
  <c r="I16" i="61"/>
  <c r="I89" i="63"/>
  <c r="U49" i="58"/>
  <c r="U54" i="43"/>
  <c r="H19" i="67" l="1"/>
  <c r="H20" i="67"/>
  <c r="H21" i="67"/>
  <c r="H22" i="67"/>
  <c r="H23" i="67"/>
  <c r="I19" i="67"/>
  <c r="I20" i="67"/>
  <c r="I21" i="67"/>
  <c r="I22" i="67"/>
  <c r="I23" i="67"/>
  <c r="Q19" i="67"/>
  <c r="R19" i="67" s="1"/>
  <c r="T19" i="67" s="1"/>
  <c r="Q20" i="67"/>
  <c r="R20" i="67" s="1"/>
  <c r="T20" i="67" s="1"/>
  <c r="Q21" i="67"/>
  <c r="R21" i="67" s="1"/>
  <c r="T21" i="67" s="1"/>
  <c r="Q22" i="67"/>
  <c r="R22" i="67" s="1"/>
  <c r="T22" i="67" s="1"/>
  <c r="Q23" i="67"/>
  <c r="R23" i="67" s="1"/>
  <c r="T23" i="67" s="1"/>
  <c r="S19" i="67"/>
  <c r="S20" i="67"/>
  <c r="S21" i="67"/>
  <c r="S22" i="67"/>
  <c r="S23" i="67"/>
  <c r="H17" i="67"/>
  <c r="I17" i="67"/>
  <c r="Q17" i="67"/>
  <c r="R17" i="67" s="1"/>
  <c r="T17" i="67" s="1"/>
  <c r="S17" i="67"/>
  <c r="H49" i="63"/>
  <c r="H50" i="63"/>
  <c r="H51" i="63"/>
  <c r="H52" i="63"/>
  <c r="H53" i="63"/>
  <c r="H54" i="63"/>
  <c r="H55" i="63"/>
  <c r="H56" i="63"/>
  <c r="H79" i="63"/>
  <c r="H80" i="63"/>
  <c r="H81" i="63"/>
  <c r="H82" i="63"/>
  <c r="H83" i="63"/>
  <c r="H84" i="63"/>
  <c r="H85" i="63"/>
  <c r="H86" i="63"/>
  <c r="H87" i="63"/>
  <c r="H88" i="63"/>
  <c r="Q49" i="63"/>
  <c r="R49" i="63" s="1"/>
  <c r="T49" i="63" s="1"/>
  <c r="Q50" i="63"/>
  <c r="R50" i="63" s="1"/>
  <c r="T50" i="63" s="1"/>
  <c r="Q51" i="63"/>
  <c r="Q52" i="63"/>
  <c r="R52" i="63" s="1"/>
  <c r="T52" i="63" s="1"/>
  <c r="Q53" i="63"/>
  <c r="R53" i="63" s="1"/>
  <c r="T53" i="63" s="1"/>
  <c r="Q54" i="63"/>
  <c r="R54" i="63" s="1"/>
  <c r="T54" i="63" s="1"/>
  <c r="Q55" i="63"/>
  <c r="R55" i="63" s="1"/>
  <c r="T55" i="63" s="1"/>
  <c r="Q56" i="63"/>
  <c r="R56" i="63" s="1"/>
  <c r="T56" i="63" s="1"/>
  <c r="Q79" i="63"/>
  <c r="R79" i="63" s="1"/>
  <c r="T79" i="63" s="1"/>
  <c r="Q80" i="63"/>
  <c r="R80" i="63" s="1"/>
  <c r="T80" i="63" s="1"/>
  <c r="Q81" i="63"/>
  <c r="R81" i="63" s="1"/>
  <c r="T81" i="63" s="1"/>
  <c r="Q82" i="63"/>
  <c r="R82" i="63" s="1"/>
  <c r="T82" i="63" s="1"/>
  <c r="Q83" i="63"/>
  <c r="R83" i="63" s="1"/>
  <c r="T83" i="63" s="1"/>
  <c r="Q84" i="63"/>
  <c r="R84" i="63" s="1"/>
  <c r="T84" i="63" s="1"/>
  <c r="Q85" i="63"/>
  <c r="R85" i="63" s="1"/>
  <c r="T85" i="63" s="1"/>
  <c r="Q86" i="63"/>
  <c r="R86" i="63" s="1"/>
  <c r="T86" i="63" s="1"/>
  <c r="Q87" i="63"/>
  <c r="R87" i="63" s="1"/>
  <c r="T87" i="63" s="1"/>
  <c r="Q88" i="63"/>
  <c r="R88" i="63" s="1"/>
  <c r="T88" i="63" s="1"/>
  <c r="R51" i="63"/>
  <c r="T51" i="63" s="1"/>
  <c r="S49" i="63"/>
  <c r="S50" i="63"/>
  <c r="S51" i="63"/>
  <c r="S52" i="63"/>
  <c r="S53" i="63"/>
  <c r="S54" i="63"/>
  <c r="S55" i="63"/>
  <c r="S56" i="63"/>
  <c r="S79" i="63"/>
  <c r="S80" i="63"/>
  <c r="S81" i="63"/>
  <c r="S82" i="63"/>
  <c r="S83" i="63"/>
  <c r="S84" i="63"/>
  <c r="S85" i="63"/>
  <c r="S86" i="63"/>
  <c r="S87" i="63"/>
  <c r="S88" i="63"/>
  <c r="H48" i="63"/>
  <c r="Q48" i="63"/>
  <c r="R48" i="63" s="1"/>
  <c r="T48" i="63" s="1"/>
  <c r="S48" i="63"/>
  <c r="H17" i="62"/>
  <c r="H18" i="62"/>
  <c r="H19" i="62"/>
  <c r="H20" i="62"/>
  <c r="H21" i="62"/>
  <c r="H22" i="62"/>
  <c r="H23" i="62"/>
  <c r="Q17" i="62"/>
  <c r="R17" i="62" s="1"/>
  <c r="T17" i="62" s="1"/>
  <c r="Q18" i="62"/>
  <c r="Q19" i="62"/>
  <c r="R19" i="62" s="1"/>
  <c r="T19" i="62" s="1"/>
  <c r="Q20" i="62"/>
  <c r="R20" i="62" s="1"/>
  <c r="T20" i="62" s="1"/>
  <c r="Q21" i="62"/>
  <c r="R21" i="62" s="1"/>
  <c r="T21" i="62" s="1"/>
  <c r="Q22" i="62"/>
  <c r="R22" i="62" s="1"/>
  <c r="T22" i="62" s="1"/>
  <c r="Q23" i="62"/>
  <c r="R23" i="62" s="1"/>
  <c r="T23" i="62" s="1"/>
  <c r="R18" i="62"/>
  <c r="T18" i="62" s="1"/>
  <c r="S17" i="62"/>
  <c r="S18" i="62"/>
  <c r="S19" i="62"/>
  <c r="S20" i="62"/>
  <c r="S21" i="62"/>
  <c r="S22" i="62"/>
  <c r="S23" i="62"/>
  <c r="H17" i="61"/>
  <c r="H18" i="61"/>
  <c r="H19" i="61"/>
  <c r="Q17" i="61"/>
  <c r="R17" i="61" s="1"/>
  <c r="T17" i="61" s="1"/>
  <c r="Q18" i="61"/>
  <c r="R18" i="61" s="1"/>
  <c r="T18" i="61" s="1"/>
  <c r="Q19" i="61"/>
  <c r="R19" i="61" s="1"/>
  <c r="T19" i="61" s="1"/>
  <c r="S17" i="61"/>
  <c r="S18" i="61"/>
  <c r="S19" i="61"/>
  <c r="H17" i="56"/>
  <c r="I17" i="56"/>
  <c r="Q17" i="56"/>
  <c r="R17" i="56" s="1"/>
  <c r="T17" i="56" s="1"/>
  <c r="S17" i="56"/>
  <c r="H20" i="52"/>
  <c r="H21" i="52"/>
  <c r="H22" i="52"/>
  <c r="H23" i="52"/>
  <c r="H24" i="52"/>
  <c r="H25" i="52"/>
  <c r="H26" i="52"/>
  <c r="H27" i="52"/>
  <c r="H28" i="52"/>
  <c r="I20" i="52"/>
  <c r="I21" i="52"/>
  <c r="I22" i="52"/>
  <c r="I23" i="52"/>
  <c r="I24" i="52"/>
  <c r="I25" i="52"/>
  <c r="I26" i="52"/>
  <c r="I27" i="52"/>
  <c r="I28" i="52"/>
  <c r="Q20" i="52"/>
  <c r="R20" i="52" s="1"/>
  <c r="T20" i="52" s="1"/>
  <c r="Q21" i="52"/>
  <c r="R21" i="52" s="1"/>
  <c r="T21" i="52" s="1"/>
  <c r="Q22" i="52"/>
  <c r="Q23" i="52"/>
  <c r="Q24" i="52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R22" i="52"/>
  <c r="T22" i="52" s="1"/>
  <c r="R23" i="52"/>
  <c r="T23" i="52" s="1"/>
  <c r="R24" i="52"/>
  <c r="T24" i="52" s="1"/>
  <c r="S20" i="52"/>
  <c r="S21" i="52"/>
  <c r="S22" i="52"/>
  <c r="S23" i="52"/>
  <c r="S24" i="52"/>
  <c r="S25" i="52"/>
  <c r="S26" i="52"/>
  <c r="S27" i="52"/>
  <c r="S28" i="52"/>
  <c r="H21" i="44"/>
  <c r="I21" i="44"/>
  <c r="Q21" i="44"/>
  <c r="R21" i="44" s="1"/>
  <c r="T21" i="44" s="1"/>
  <c r="S21" i="44"/>
  <c r="H17" i="44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7" i="41"/>
  <c r="H18" i="41"/>
  <c r="H19" i="41"/>
  <c r="H20" i="41"/>
  <c r="I17" i="41"/>
  <c r="I18" i="41"/>
  <c r="I19" i="41"/>
  <c r="I20" i="41"/>
  <c r="Q17" i="41"/>
  <c r="Q18" i="41"/>
  <c r="R18" i="41" s="1"/>
  <c r="T18" i="41" s="1"/>
  <c r="Q19" i="41"/>
  <c r="Q20" i="41"/>
  <c r="R20" i="41" s="1"/>
  <c r="T20" i="41" s="1"/>
  <c r="R17" i="41"/>
  <c r="T17" i="41" s="1"/>
  <c r="R19" i="41"/>
  <c r="T19" i="41" s="1"/>
  <c r="S17" i="41"/>
  <c r="S18" i="41"/>
  <c r="S19" i="41"/>
  <c r="S20" i="41"/>
  <c r="H17" i="31"/>
  <c r="I17" i="31" s="1"/>
  <c r="H18" i="31"/>
  <c r="I18" i="31" s="1"/>
  <c r="H19" i="31"/>
  <c r="I19" i="31" s="1"/>
  <c r="Q17" i="31"/>
  <c r="R17" i="31" s="1"/>
  <c r="T17" i="31" s="1"/>
  <c r="Q18" i="31"/>
  <c r="R18" i="31" s="1"/>
  <c r="T18" i="31" s="1"/>
  <c r="Q19" i="31"/>
  <c r="R19" i="31" s="1"/>
  <c r="T19" i="31" s="1"/>
  <c r="S17" i="31"/>
  <c r="S18" i="31"/>
  <c r="S19" i="31"/>
  <c r="F46" i="28"/>
  <c r="S17" i="81"/>
  <c r="Q17" i="81"/>
  <c r="R17" i="81" s="1"/>
  <c r="T17" i="81" s="1"/>
  <c r="I17" i="81"/>
  <c r="H17" i="81"/>
  <c r="S16" i="81"/>
  <c r="Q16" i="81"/>
  <c r="R16" i="81" s="1"/>
  <c r="T16" i="81" s="1"/>
  <c r="I16" i="81"/>
  <c r="H16" i="81"/>
  <c r="C9" i="81"/>
  <c r="C8" i="81"/>
  <c r="C7" i="81"/>
  <c r="C6" i="81"/>
  <c r="C3" i="81"/>
  <c r="C2" i="81"/>
  <c r="B12" i="80"/>
  <c r="F45" i="28"/>
  <c r="S52" i="80"/>
  <c r="Q52" i="80"/>
  <c r="R52" i="80" s="1"/>
  <c r="T52" i="80" s="1"/>
  <c r="I52" i="80"/>
  <c r="H52" i="80"/>
  <c r="S51" i="80"/>
  <c r="Q51" i="80"/>
  <c r="R51" i="80" s="1"/>
  <c r="T51" i="80" s="1"/>
  <c r="I51" i="80"/>
  <c r="H51" i="80"/>
  <c r="S50" i="80"/>
  <c r="Q50" i="80"/>
  <c r="R50" i="80" s="1"/>
  <c r="T50" i="80" s="1"/>
  <c r="I50" i="80"/>
  <c r="H50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B12" i="68"/>
  <c r="T18" i="81" l="1"/>
  <c r="E46" i="28" s="1"/>
  <c r="H18" i="81"/>
  <c r="S18" i="81"/>
  <c r="C46" i="28" s="1"/>
  <c r="I18" i="81"/>
  <c r="H53" i="80"/>
  <c r="T53" i="80"/>
  <c r="E45" i="28" s="1"/>
  <c r="I53" i="80"/>
  <c r="S53" i="80"/>
  <c r="C45" i="28" s="1"/>
  <c r="U34" i="47"/>
  <c r="D46" i="28" l="1"/>
  <c r="D45" i="28"/>
  <c r="H70" i="70"/>
  <c r="I70" i="70" s="1"/>
  <c r="Q70" i="70"/>
  <c r="R70" i="70" s="1"/>
  <c r="T70" i="70" s="1"/>
  <c r="S70" i="70"/>
  <c r="H23" i="68"/>
  <c r="H24" i="68"/>
  <c r="I23" i="68"/>
  <c r="I24" i="68"/>
  <c r="Q23" i="68"/>
  <c r="R23" i="68" s="1"/>
  <c r="T23" i="68" s="1"/>
  <c r="Q24" i="68"/>
  <c r="R24" i="68" s="1"/>
  <c r="T24" i="68" s="1"/>
  <c r="S23" i="68"/>
  <c r="S24" i="68"/>
  <c r="H17" i="66"/>
  <c r="I17" i="66"/>
  <c r="Q17" i="66"/>
  <c r="R17" i="66" s="1"/>
  <c r="T17" i="66" s="1"/>
  <c r="S17" i="66"/>
  <c r="H42" i="58"/>
  <c r="H43" i="58"/>
  <c r="H44" i="58"/>
  <c r="H45" i="58"/>
  <c r="H48" i="58"/>
  <c r="Q42" i="58"/>
  <c r="R42" i="58" s="1"/>
  <c r="T42" i="58" s="1"/>
  <c r="Q43" i="58"/>
  <c r="R43" i="58" s="1"/>
  <c r="T43" i="58" s="1"/>
  <c r="Q44" i="58"/>
  <c r="R44" i="58" s="1"/>
  <c r="T44" i="58" s="1"/>
  <c r="Q45" i="58"/>
  <c r="R45" i="58" s="1"/>
  <c r="T45" i="58" s="1"/>
  <c r="Q48" i="58"/>
  <c r="R48" i="58" s="1"/>
  <c r="T48" i="58" s="1"/>
  <c r="S42" i="58"/>
  <c r="S43" i="58"/>
  <c r="S44" i="58"/>
  <c r="S45" i="58"/>
  <c r="S48" i="58"/>
  <c r="H17" i="52"/>
  <c r="H18" i="52"/>
  <c r="H19" i="52"/>
  <c r="I17" i="52"/>
  <c r="I18" i="52"/>
  <c r="I19" i="52"/>
  <c r="Q17" i="52"/>
  <c r="R17" i="52" s="1"/>
  <c r="T17" i="52" s="1"/>
  <c r="Q18" i="52"/>
  <c r="R18" i="52" s="1"/>
  <c r="T18" i="52" s="1"/>
  <c r="Q19" i="52"/>
  <c r="R19" i="52" s="1"/>
  <c r="T19" i="52" s="1"/>
  <c r="S17" i="52"/>
  <c r="S18" i="52"/>
  <c r="S19" i="52"/>
  <c r="H44" i="48"/>
  <c r="H45" i="48"/>
  <c r="I44" i="48"/>
  <c r="I45" i="48"/>
  <c r="Q44" i="48"/>
  <c r="R44" i="48" s="1"/>
  <c r="T44" i="48" s="1"/>
  <c r="Q45" i="48"/>
  <c r="R45" i="48"/>
  <c r="T45" i="48" s="1"/>
  <c r="S44" i="48"/>
  <c r="S45" i="48"/>
  <c r="H27" i="47"/>
  <c r="H28" i="47"/>
  <c r="H29" i="47"/>
  <c r="H30" i="47"/>
  <c r="I30" i="47" s="1"/>
  <c r="H31" i="47"/>
  <c r="H32" i="47"/>
  <c r="H33" i="47"/>
  <c r="I27" i="47"/>
  <c r="I28" i="47"/>
  <c r="I29" i="47"/>
  <c r="I31" i="47"/>
  <c r="I32" i="47"/>
  <c r="I33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S27" i="47"/>
  <c r="S28" i="47"/>
  <c r="S29" i="47"/>
  <c r="S30" i="47"/>
  <c r="S31" i="47"/>
  <c r="S32" i="47"/>
  <c r="S33" i="47"/>
  <c r="H17" i="47"/>
  <c r="H18" i="47"/>
  <c r="H19" i="47"/>
  <c r="I19" i="47" s="1"/>
  <c r="H20" i="47"/>
  <c r="I20" i="47" s="1"/>
  <c r="H21" i="47"/>
  <c r="H22" i="47"/>
  <c r="H23" i="47"/>
  <c r="H24" i="47"/>
  <c r="H25" i="47"/>
  <c r="H26" i="47"/>
  <c r="I17" i="47"/>
  <c r="I18" i="47"/>
  <c r="I21" i="47"/>
  <c r="I22" i="47"/>
  <c r="I23" i="47"/>
  <c r="I24" i="47"/>
  <c r="I25" i="47"/>
  <c r="I26" i="47"/>
  <c r="Q17" i="47"/>
  <c r="R17" i="47" s="1"/>
  <c r="T17" i="47" s="1"/>
  <c r="Q18" i="47"/>
  <c r="R18" i="47" s="1"/>
  <c r="T18" i="47" s="1"/>
  <c r="Q19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R19" i="47"/>
  <c r="T19" i="47" s="1"/>
  <c r="S17" i="47"/>
  <c r="S18" i="47"/>
  <c r="S19" i="47"/>
  <c r="S20" i="47"/>
  <c r="S21" i="47"/>
  <c r="S22" i="47"/>
  <c r="S23" i="47"/>
  <c r="S24" i="47"/>
  <c r="S25" i="47"/>
  <c r="S26" i="47"/>
  <c r="H23" i="45"/>
  <c r="I23" i="45"/>
  <c r="Q23" i="45"/>
  <c r="R23" i="45" s="1"/>
  <c r="T23" i="45" s="1"/>
  <c r="S23" i="45"/>
  <c r="H46" i="43"/>
  <c r="H47" i="43"/>
  <c r="H48" i="43"/>
  <c r="H49" i="43"/>
  <c r="H50" i="43"/>
  <c r="I46" i="43"/>
  <c r="I47" i="43"/>
  <c r="I48" i="43"/>
  <c r="I49" i="43"/>
  <c r="I50" i="43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S46" i="43"/>
  <c r="S47" i="43"/>
  <c r="S48" i="43"/>
  <c r="S49" i="43"/>
  <c r="S50" i="43"/>
  <c r="H44" i="43"/>
  <c r="H45" i="43"/>
  <c r="H51" i="43"/>
  <c r="I44" i="43"/>
  <c r="I45" i="43"/>
  <c r="I51" i="43"/>
  <c r="Q44" i="43"/>
  <c r="R44" i="43" s="1"/>
  <c r="T44" i="43" s="1"/>
  <c r="Q45" i="43"/>
  <c r="R45" i="43" s="1"/>
  <c r="T45" i="43" s="1"/>
  <c r="Q51" i="43"/>
  <c r="R51" i="43" s="1"/>
  <c r="T51" i="43" s="1"/>
  <c r="S44" i="43"/>
  <c r="S45" i="43"/>
  <c r="S51" i="43"/>
  <c r="H53" i="43"/>
  <c r="I53" i="43"/>
  <c r="Q53" i="43"/>
  <c r="R53" i="43" s="1"/>
  <c r="T53" i="43" s="1"/>
  <c r="S53" i="43"/>
  <c r="H18" i="29" l="1"/>
  <c r="I18" i="29" s="1"/>
  <c r="Q18" i="29"/>
  <c r="R18" i="29" s="1"/>
  <c r="T18" i="29" s="1"/>
  <c r="S18" i="29"/>
  <c r="F43" i="28" l="1"/>
  <c r="F42" i="28"/>
  <c r="B12" i="74"/>
  <c r="U208" i="74"/>
  <c r="F44" i="28" s="1"/>
  <c r="S16" i="74"/>
  <c r="S208" i="74" s="1"/>
  <c r="C44" i="28" s="1"/>
  <c r="Q16" i="74"/>
  <c r="R16" i="74" s="1"/>
  <c r="T16" i="74" s="1"/>
  <c r="T208" i="74" s="1"/>
  <c r="E44" i="28" s="1"/>
  <c r="H16" i="74"/>
  <c r="H208" i="74" s="1"/>
  <c r="C9" i="74"/>
  <c r="C8" i="74"/>
  <c r="C7" i="74"/>
  <c r="C6" i="74"/>
  <c r="C3" i="74"/>
  <c r="C2" i="74"/>
  <c r="B12" i="73"/>
  <c r="S18" i="73"/>
  <c r="Q18" i="73"/>
  <c r="R18" i="73" s="1"/>
  <c r="T18" i="73" s="1"/>
  <c r="H18" i="73"/>
  <c r="I18" i="73" s="1"/>
  <c r="S17" i="73"/>
  <c r="Q17" i="73"/>
  <c r="R17" i="73" s="1"/>
  <c r="T17" i="73" s="1"/>
  <c r="H17" i="73"/>
  <c r="I17" i="73" s="1"/>
  <c r="S16" i="73"/>
  <c r="Q16" i="73"/>
  <c r="R16" i="73" s="1"/>
  <c r="T16" i="73" s="1"/>
  <c r="H16" i="73"/>
  <c r="C9" i="73"/>
  <c r="C8" i="73"/>
  <c r="C7" i="73"/>
  <c r="C6" i="73"/>
  <c r="C3" i="73"/>
  <c r="C2" i="73"/>
  <c r="B12" i="72"/>
  <c r="S16" i="72"/>
  <c r="Q16" i="72"/>
  <c r="R16" i="72" s="1"/>
  <c r="T16" i="72" s="1"/>
  <c r="H16" i="72"/>
  <c r="C9" i="72"/>
  <c r="C8" i="72"/>
  <c r="C7" i="72"/>
  <c r="C6" i="72"/>
  <c r="C3" i="72"/>
  <c r="C2" i="72"/>
  <c r="B12" i="71"/>
  <c r="U21" i="71"/>
  <c r="F41" i="28" s="1"/>
  <c r="S16" i="71"/>
  <c r="Q16" i="71"/>
  <c r="R16" i="71" s="1"/>
  <c r="T16" i="71" s="1"/>
  <c r="H16" i="71"/>
  <c r="I16" i="71" s="1"/>
  <c r="C9" i="71"/>
  <c r="C8" i="71"/>
  <c r="C7" i="71"/>
  <c r="C6" i="71"/>
  <c r="C3" i="71"/>
  <c r="C2" i="71"/>
  <c r="B12" i="70"/>
  <c r="F40" i="28"/>
  <c r="S69" i="70"/>
  <c r="Q69" i="70"/>
  <c r="R69" i="70" s="1"/>
  <c r="T69" i="70" s="1"/>
  <c r="H69" i="70"/>
  <c r="I69" i="70" s="1"/>
  <c r="S16" i="70"/>
  <c r="Q16" i="70"/>
  <c r="R16" i="70" s="1"/>
  <c r="T16" i="70" s="1"/>
  <c r="H16" i="70"/>
  <c r="C9" i="70"/>
  <c r="C8" i="70"/>
  <c r="C7" i="70"/>
  <c r="C6" i="70"/>
  <c r="C3" i="70"/>
  <c r="C2" i="70"/>
  <c r="H17" i="69"/>
  <c r="I17" i="69" s="1"/>
  <c r="Q17" i="69"/>
  <c r="R17" i="69" s="1"/>
  <c r="T17" i="69" s="1"/>
  <c r="S17" i="69"/>
  <c r="B12" i="69"/>
  <c r="F39" i="28"/>
  <c r="S16" i="69"/>
  <c r="Q16" i="69"/>
  <c r="R16" i="69" s="1"/>
  <c r="T16" i="69" s="1"/>
  <c r="H16" i="69"/>
  <c r="I16" i="69" s="1"/>
  <c r="C9" i="69"/>
  <c r="C8" i="69"/>
  <c r="C7" i="69"/>
  <c r="C6" i="69"/>
  <c r="C3" i="69"/>
  <c r="C2" i="69"/>
  <c r="B12" i="67"/>
  <c r="U25" i="68"/>
  <c r="F38" i="28" s="1"/>
  <c r="S16" i="68"/>
  <c r="S25" i="68" s="1"/>
  <c r="C38" i="28" s="1"/>
  <c r="Q16" i="68"/>
  <c r="R16" i="68" s="1"/>
  <c r="T16" i="68" s="1"/>
  <c r="T25" i="68" s="1"/>
  <c r="E38" i="28" s="1"/>
  <c r="I16" i="68"/>
  <c r="I25" i="68" s="1"/>
  <c r="H16" i="68"/>
  <c r="H25" i="68" s="1"/>
  <c r="C9" i="68"/>
  <c r="C8" i="68"/>
  <c r="C7" i="68"/>
  <c r="C6" i="68"/>
  <c r="C3" i="68"/>
  <c r="C2" i="68"/>
  <c r="F37" i="28"/>
  <c r="S16" i="67"/>
  <c r="Q16" i="67"/>
  <c r="R16" i="67" s="1"/>
  <c r="T16" i="67" s="1"/>
  <c r="H16" i="67"/>
  <c r="C9" i="67"/>
  <c r="C8" i="67"/>
  <c r="C7" i="67"/>
  <c r="C6" i="67"/>
  <c r="C3" i="67"/>
  <c r="C2" i="67"/>
  <c r="I16" i="45"/>
  <c r="B12" i="66"/>
  <c r="F36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4"/>
  <c r="F35" i="28"/>
  <c r="I42" i="64"/>
  <c r="S16" i="64"/>
  <c r="Q16" i="64"/>
  <c r="R16" i="64" s="1"/>
  <c r="T16" i="64" s="1"/>
  <c r="H16" i="64"/>
  <c r="C9" i="64"/>
  <c r="C8" i="64"/>
  <c r="C7" i="64"/>
  <c r="C6" i="64"/>
  <c r="C3" i="64"/>
  <c r="C2" i="64"/>
  <c r="H77" i="70" l="1"/>
  <c r="S77" i="70"/>
  <c r="C40" i="28" s="1"/>
  <c r="I16" i="70"/>
  <c r="I77" i="70" s="1"/>
  <c r="I18" i="66"/>
  <c r="H42" i="64"/>
  <c r="S22" i="69"/>
  <c r="C39" i="28" s="1"/>
  <c r="I16" i="74"/>
  <c r="I208" i="74" s="1"/>
  <c r="H19" i="73"/>
  <c r="S19" i="73"/>
  <c r="C43" i="28" s="1"/>
  <c r="I16" i="73"/>
  <c r="I19" i="73" s="1"/>
  <c r="T19" i="73"/>
  <c r="E43" i="28" s="1"/>
  <c r="H40" i="72"/>
  <c r="T40" i="72"/>
  <c r="E42" i="28" s="1"/>
  <c r="S40" i="72"/>
  <c r="C42" i="28" s="1"/>
  <c r="I16" i="72"/>
  <c r="I40" i="72" s="1"/>
  <c r="I21" i="71"/>
  <c r="S21" i="71"/>
  <c r="C41" i="28" s="1"/>
  <c r="T21" i="71"/>
  <c r="E41" i="28" s="1"/>
  <c r="H21" i="71"/>
  <c r="T77" i="70"/>
  <c r="E40" i="28" s="1"/>
  <c r="H22" i="69"/>
  <c r="I22" i="69"/>
  <c r="T22" i="69"/>
  <c r="E39" i="28" s="1"/>
  <c r="H24" i="67"/>
  <c r="T24" i="67"/>
  <c r="E37" i="28" s="1"/>
  <c r="S24" i="67"/>
  <c r="C37" i="28" s="1"/>
  <c r="I16" i="67"/>
  <c r="I24" i="67" s="1"/>
  <c r="S18" i="66"/>
  <c r="C36" i="28" s="1"/>
  <c r="H18" i="66"/>
  <c r="T18" i="66"/>
  <c r="E36" i="28" s="1"/>
  <c r="T42" i="64"/>
  <c r="E35" i="28" s="1"/>
  <c r="S42" i="64"/>
  <c r="C35" i="28" s="1"/>
  <c r="B12" i="63"/>
  <c r="F34" i="28"/>
  <c r="S16" i="63"/>
  <c r="S89" i="63" s="1"/>
  <c r="Q16" i="63"/>
  <c r="R16" i="63" s="1"/>
  <c r="T16" i="63" s="1"/>
  <c r="T89" i="63" s="1"/>
  <c r="H16" i="63"/>
  <c r="H89" i="63" s="1"/>
  <c r="C9" i="63"/>
  <c r="C8" i="63"/>
  <c r="C7" i="63"/>
  <c r="C6" i="63"/>
  <c r="C3" i="63"/>
  <c r="C2" i="63"/>
  <c r="H17" i="55"/>
  <c r="I17" i="55"/>
  <c r="Q17" i="55"/>
  <c r="R17" i="55" s="1"/>
  <c r="T17" i="55" s="1"/>
  <c r="S17" i="55"/>
  <c r="H20" i="44"/>
  <c r="H22" i="44"/>
  <c r="I20" i="44"/>
  <c r="I22" i="44"/>
  <c r="Q20" i="44"/>
  <c r="R20" i="44" s="1"/>
  <c r="T20" i="44" s="1"/>
  <c r="Q22" i="44"/>
  <c r="R22" i="44" s="1"/>
  <c r="T22" i="44" s="1"/>
  <c r="S20" i="44"/>
  <c r="S22" i="44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17" i="42"/>
  <c r="H18" i="42"/>
  <c r="I17" i="42"/>
  <c r="I18" i="42"/>
  <c r="Q17" i="42"/>
  <c r="R17" i="42" s="1"/>
  <c r="T17" i="42" s="1"/>
  <c r="Q18" i="42"/>
  <c r="R18" i="42" s="1"/>
  <c r="T18" i="42" s="1"/>
  <c r="S17" i="42"/>
  <c r="S18" i="42"/>
  <c r="H16" i="50"/>
  <c r="H16" i="49"/>
  <c r="H16" i="48"/>
  <c r="H16" i="31"/>
  <c r="I16" i="31" s="1"/>
  <c r="C34" i="28" l="1"/>
  <c r="E34" i="28"/>
  <c r="H128" i="50"/>
  <c r="F33" i="28" l="1"/>
  <c r="F32" i="28"/>
  <c r="B12" i="61"/>
  <c r="I26" i="62"/>
  <c r="S16" i="62"/>
  <c r="S26" i="62" s="1"/>
  <c r="Q16" i="62"/>
  <c r="R16" i="62" s="1"/>
  <c r="T16" i="62" s="1"/>
  <c r="T26" i="62" s="1"/>
  <c r="H16" i="62"/>
  <c r="H26" i="62" s="1"/>
  <c r="C9" i="62"/>
  <c r="C8" i="62"/>
  <c r="C7" i="62"/>
  <c r="C6" i="62"/>
  <c r="C3" i="62"/>
  <c r="C2" i="62"/>
  <c r="I20" i="61"/>
  <c r="S16" i="61"/>
  <c r="S20" i="61" s="1"/>
  <c r="C32" i="28" s="1"/>
  <c r="Q16" i="61"/>
  <c r="R16" i="61" s="1"/>
  <c r="T16" i="61" s="1"/>
  <c r="T20" i="61" s="1"/>
  <c r="E32" i="28" s="1"/>
  <c r="H16" i="61"/>
  <c r="H20" i="61" s="1"/>
  <c r="C9" i="61"/>
  <c r="C8" i="61"/>
  <c r="C7" i="61"/>
  <c r="C6" i="61"/>
  <c r="C3" i="61"/>
  <c r="C2" i="61"/>
  <c r="H16" i="42"/>
  <c r="I16" i="42"/>
  <c r="Q16" i="42"/>
  <c r="R16" i="42" s="1"/>
  <c r="T16" i="42" s="1"/>
  <c r="S16" i="42"/>
  <c r="Q16" i="31"/>
  <c r="R16" i="31" s="1"/>
  <c r="T16" i="31" s="1"/>
  <c r="S16" i="31"/>
  <c r="C33" i="28" l="1"/>
  <c r="E33" i="28"/>
  <c r="D36" i="28"/>
  <c r="D37" i="28"/>
  <c r="D41" i="28"/>
  <c r="D32" i="28"/>
  <c r="D33" i="28" l="1"/>
  <c r="D40" i="28"/>
  <c r="D42" i="28"/>
  <c r="D34" i="28"/>
  <c r="D39" i="28"/>
  <c r="D44" i="28"/>
  <c r="D35" i="28"/>
  <c r="D38" i="28"/>
  <c r="D43" i="28"/>
  <c r="F65" i="29"/>
  <c r="F31" i="28" l="1"/>
  <c r="F30" i="28"/>
  <c r="F29" i="28"/>
  <c r="F28" i="28"/>
  <c r="F27" i="28"/>
  <c r="F26" i="28"/>
  <c r="F25" i="28"/>
  <c r="F24" i="28"/>
  <c r="F23" i="28"/>
  <c r="F21" i="28"/>
  <c r="B13" i="58" l="1"/>
  <c r="B12" i="58"/>
  <c r="B13" i="57"/>
  <c r="B12" i="57"/>
  <c r="B13" i="56"/>
  <c r="B12" i="56"/>
  <c r="B13" i="55"/>
  <c r="B12" i="55"/>
  <c r="B13" i="52"/>
  <c r="B12" i="52"/>
  <c r="B13" i="50"/>
  <c r="B12" i="50"/>
  <c r="B13" i="49"/>
  <c r="B12" i="49"/>
  <c r="B13" i="48"/>
  <c r="B12" i="48"/>
  <c r="S16" i="58"/>
  <c r="S49" i="58" s="1"/>
  <c r="C31" i="28" s="1"/>
  <c r="Q16" i="58"/>
  <c r="R16" i="58" s="1"/>
  <c r="T16" i="58" s="1"/>
  <c r="T49" i="58" s="1"/>
  <c r="E31" i="28" s="1"/>
  <c r="I49" i="58"/>
  <c r="H16" i="58"/>
  <c r="H49" i="58" s="1"/>
  <c r="C9" i="58"/>
  <c r="C8" i="58"/>
  <c r="C7" i="58"/>
  <c r="C6" i="58"/>
  <c r="C3" i="58"/>
  <c r="C2" i="58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S16" i="56"/>
  <c r="S18" i="56" s="1"/>
  <c r="C29" i="28" s="1"/>
  <c r="Q16" i="56"/>
  <c r="R16" i="56" s="1"/>
  <c r="T16" i="56" s="1"/>
  <c r="T18" i="56" s="1"/>
  <c r="E29" i="28" s="1"/>
  <c r="H16" i="56"/>
  <c r="H18" i="56" s="1"/>
  <c r="C9" i="56"/>
  <c r="C8" i="56"/>
  <c r="C7" i="56"/>
  <c r="C6" i="56"/>
  <c r="C3" i="56"/>
  <c r="C2" i="56"/>
  <c r="S16" i="55"/>
  <c r="S18" i="55" s="1"/>
  <c r="C28" i="28" s="1"/>
  <c r="Q16" i="55"/>
  <c r="R16" i="55" s="1"/>
  <c r="T16" i="55" s="1"/>
  <c r="T18" i="55" s="1"/>
  <c r="E28" i="28" s="1"/>
  <c r="I16" i="55"/>
  <c r="I18" i="55" s="1"/>
  <c r="H16" i="55"/>
  <c r="H18" i="55" s="1"/>
  <c r="C9" i="55"/>
  <c r="C8" i="55"/>
  <c r="C7" i="55"/>
  <c r="C6" i="55"/>
  <c r="C3" i="55"/>
  <c r="C2" i="55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H73" i="57" l="1"/>
  <c r="I73" i="57"/>
  <c r="S73" i="57"/>
  <c r="C30" i="28" s="1"/>
  <c r="T73" i="57"/>
  <c r="E30" i="28" s="1"/>
  <c r="D29" i="28"/>
  <c r="D31" i="28"/>
  <c r="D28" i="28"/>
  <c r="I16" i="56"/>
  <c r="I18" i="56" s="1"/>
  <c r="I128" i="50"/>
  <c r="I34" i="52"/>
  <c r="T34" i="52"/>
  <c r="E27" i="28" s="1"/>
  <c r="T128" i="50"/>
  <c r="E26" i="28" s="1"/>
  <c r="S128" i="50"/>
  <c r="C26" i="28" s="1"/>
  <c r="S34" i="52"/>
  <c r="C27" i="28" s="1"/>
  <c r="H34" i="52"/>
  <c r="H82" i="49"/>
  <c r="I82" i="49"/>
  <c r="S82" i="49"/>
  <c r="C25" i="28" s="1"/>
  <c r="T82" i="49"/>
  <c r="E25" i="28" s="1"/>
  <c r="B13" i="47"/>
  <c r="B12" i="47"/>
  <c r="B13" i="46"/>
  <c r="B12" i="46"/>
  <c r="H17" i="39"/>
  <c r="I17" i="39"/>
  <c r="Q17" i="39"/>
  <c r="R17" i="39" s="1"/>
  <c r="T17" i="39" s="1"/>
  <c r="S17" i="39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34" i="47" s="1"/>
  <c r="E23" i="28" s="1"/>
  <c r="H16" i="47"/>
  <c r="H34" i="47" s="1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I16" i="47" l="1"/>
  <c r="I34" i="47" s="1"/>
  <c r="H24" i="39"/>
  <c r="D30" i="28"/>
  <c r="T46" i="48"/>
  <c r="E24" i="28" s="1"/>
  <c r="D27" i="28"/>
  <c r="D26" i="28"/>
  <c r="H46" i="48"/>
  <c r="S34" i="47"/>
  <c r="C23" i="28" s="1"/>
  <c r="I16" i="48"/>
  <c r="I46" i="48" s="1"/>
  <c r="S46" i="48"/>
  <c r="C24" i="28" s="1"/>
  <c r="D25" i="28"/>
  <c r="I17" i="46"/>
  <c r="S17" i="46"/>
  <c r="C21" i="28" s="1"/>
  <c r="T17" i="46"/>
  <c r="E21" i="28" s="1"/>
  <c r="H17" i="46"/>
  <c r="H65" i="29" l="1"/>
  <c r="D24" i="28"/>
  <c r="H16" i="45" l="1"/>
  <c r="I65" i="29" l="1"/>
  <c r="H16" i="44" l="1"/>
  <c r="H25" i="44" s="1"/>
  <c r="B13" i="45" l="1"/>
  <c r="B12" i="45"/>
  <c r="F22" i="28"/>
  <c r="S16" i="45"/>
  <c r="S28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0" i="28"/>
  <c r="S16" i="44"/>
  <c r="Q16" i="44"/>
  <c r="R16" i="44" s="1"/>
  <c r="T16" i="44" s="1"/>
  <c r="I16" i="44"/>
  <c r="C9" i="44"/>
  <c r="C8" i="44"/>
  <c r="C7" i="44"/>
  <c r="C6" i="44"/>
  <c r="C3" i="44"/>
  <c r="C2" i="44"/>
  <c r="F19" i="28"/>
  <c r="S16" i="43"/>
  <c r="Q16" i="43"/>
  <c r="R16" i="43" s="1"/>
  <c r="T16" i="43" s="1"/>
  <c r="I16" i="43"/>
  <c r="I54" i="43" s="1"/>
  <c r="H16" i="43"/>
  <c r="C9" i="43"/>
  <c r="C8" i="43"/>
  <c r="C7" i="43"/>
  <c r="C6" i="43"/>
  <c r="C3" i="43"/>
  <c r="C2" i="43"/>
  <c r="B13" i="42"/>
  <c r="B12" i="42"/>
  <c r="B13" i="41"/>
  <c r="B12" i="41"/>
  <c r="F18" i="28"/>
  <c r="C9" i="42"/>
  <c r="C8" i="42"/>
  <c r="C7" i="42"/>
  <c r="C6" i="42"/>
  <c r="C3" i="42"/>
  <c r="C2" i="42"/>
  <c r="F17" i="28"/>
  <c r="S16" i="41"/>
  <c r="Q16" i="41"/>
  <c r="R16" i="41" s="1"/>
  <c r="T16" i="41" s="1"/>
  <c r="I16" i="41"/>
  <c r="I21" i="41" s="1"/>
  <c r="H16" i="41"/>
  <c r="H21" i="41" s="1"/>
  <c r="C9" i="41"/>
  <c r="C8" i="41"/>
  <c r="C7" i="41"/>
  <c r="C6" i="41"/>
  <c r="C3" i="41"/>
  <c r="C2" i="41"/>
  <c r="B13" i="39"/>
  <c r="B12" i="39"/>
  <c r="F16" i="28"/>
  <c r="S16" i="39"/>
  <c r="S24" i="39" s="1"/>
  <c r="Q16" i="39"/>
  <c r="R16" i="39" s="1"/>
  <c r="T16" i="39" s="1"/>
  <c r="T24" i="39" s="1"/>
  <c r="I16" i="39"/>
  <c r="I24" i="39" s="1"/>
  <c r="C9" i="39"/>
  <c r="C8" i="39"/>
  <c r="C7" i="39"/>
  <c r="C6" i="39"/>
  <c r="C3" i="39"/>
  <c r="C2" i="39"/>
  <c r="S25" i="44" l="1"/>
  <c r="C20" i="28" s="1"/>
  <c r="H28" i="45"/>
  <c r="C22" i="28"/>
  <c r="I28" i="45"/>
  <c r="T28" i="45"/>
  <c r="I25" i="44"/>
  <c r="H54" i="43"/>
  <c r="S54" i="43"/>
  <c r="C19" i="28" s="1"/>
  <c r="T25" i="44"/>
  <c r="E20" i="28" s="1"/>
  <c r="T54" i="43"/>
  <c r="E19" i="28" s="1"/>
  <c r="S19" i="42"/>
  <c r="C18" i="28" s="1"/>
  <c r="H19" i="42"/>
  <c r="I19" i="42"/>
  <c r="T19" i="42"/>
  <c r="E18" i="28" s="1"/>
  <c r="S21" i="41"/>
  <c r="C17" i="28" s="1"/>
  <c r="T21" i="41"/>
  <c r="E17" i="28" s="1"/>
  <c r="C16" i="28"/>
  <c r="E16" i="28"/>
  <c r="E22" i="28" l="1"/>
  <c r="D21" i="28"/>
  <c r="D23" i="28"/>
  <c r="D17" i="28"/>
  <c r="B13" i="31" l="1"/>
  <c r="B12" i="31"/>
  <c r="F15" i="28"/>
  <c r="C9" i="31"/>
  <c r="C8" i="31"/>
  <c r="C7" i="31"/>
  <c r="C6" i="31"/>
  <c r="C3" i="31"/>
  <c r="C2" i="31"/>
  <c r="C9" i="28"/>
  <c r="C8" i="28"/>
  <c r="C7" i="28"/>
  <c r="C6" i="28"/>
  <c r="H20" i="31" l="1"/>
  <c r="S20" i="31"/>
  <c r="C15" i="28" s="1"/>
  <c r="T20" i="31"/>
  <c r="E15" i="28" s="1"/>
  <c r="I20" i="31"/>
  <c r="D15" i="28" l="1"/>
  <c r="U65" i="29"/>
  <c r="B12" i="29"/>
  <c r="B13" i="29"/>
  <c r="C9" i="29" l="1"/>
  <c r="C8" i="29"/>
  <c r="C7" i="29"/>
  <c r="C6" i="29"/>
  <c r="C3" i="29"/>
  <c r="C2" i="29"/>
  <c r="F14" i="28" l="1"/>
  <c r="S65" i="29" l="1"/>
  <c r="C14" i="28" s="1"/>
  <c r="C47" i="28" s="1"/>
  <c r="T65" i="29"/>
  <c r="E14" i="28" s="1"/>
  <c r="E47" i="28" s="1"/>
  <c r="D14" i="28" l="1"/>
  <c r="D22" i="28"/>
  <c r="D18" i="28"/>
  <c r="D16" i="28"/>
  <c r="D20" i="28" l="1"/>
  <c r="D19" i="28"/>
  <c r="D47" i="28" l="1"/>
</calcChain>
</file>

<file path=xl/sharedStrings.xml><?xml version="1.0" encoding="utf-8"?>
<sst xmlns="http://schemas.openxmlformats.org/spreadsheetml/2006/main" count="6676" uniqueCount="1342">
  <si>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</si>
  <si>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</si>
  <si>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</si>
  <si>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</si>
  <si>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</si>
  <si>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</si>
  <si>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</si>
  <si>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</si>
  <si>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</si>
  <si>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</si>
  <si>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</si>
  <si>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</si>
  <si>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</si>
  <si>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</si>
  <si>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</si>
  <si>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</si>
  <si>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</si>
  <si>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</si>
  <si>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</si>
  <si>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</si>
  <si>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</si>
  <si>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</si>
  <si>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</si>
  <si>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</si>
  <si>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</si>
  <si>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</si>
  <si>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</si>
  <si>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</si>
  <si>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</si>
  <si>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</si>
  <si>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</si>
  <si>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</si>
  <si>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</si>
  <si>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</si>
  <si>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</si>
  <si>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</si>
  <si>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</si>
  <si>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</si>
  <si>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</si>
  <si>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</si>
  <si>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</si>
  <si>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</si>
  <si>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</si>
  <si>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</si>
  <si>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</si>
  <si>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</si>
  <si>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</si>
  <si>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</si>
  <si>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</si>
  <si>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</si>
  <si>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</si>
  <si>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</si>
  <si>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</si>
  <si>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</si>
  <si>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</si>
  <si>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</si>
  <si>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</si>
  <si>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</si>
  <si>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</si>
  <si>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</si>
  <si>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</si>
  <si>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</si>
  <si>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</si>
  <si>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</si>
  <si>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</si>
  <si>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</si>
  <si>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</si>
  <si>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</si>
  <si>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</si>
  <si>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</si>
  <si>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</si>
  <si>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</si>
  <si>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</si>
  <si>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</si>
  <si>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</si>
  <si>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</si>
  <si>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</si>
  <si>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</si>
  <si>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</si>
  <si>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</si>
  <si>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</si>
  <si>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</si>
  <si>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</si>
  <si>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</si>
  <si>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</si>
  <si>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</si>
  <si>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</si>
  <si>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</si>
  <si>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</si>
  <si>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</si>
  <si>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</si>
  <si>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</si>
  <si>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</si>
  <si>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</si>
  <si>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</si>
  <si>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</si>
  <si>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</si>
  <si>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</si>
  <si>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</si>
  <si>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</si>
  <si>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</si>
  <si>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</si>
  <si>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</si>
  <si>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</si>
  <si>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</si>
  <si>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</si>
  <si>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</si>
  <si>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</si>
  <si>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</si>
  <si>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</si>
  <si>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</si>
  <si>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</si>
  <si>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</si>
  <si>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</si>
  <si>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</si>
  <si>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</si>
  <si>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</si>
  <si>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</si>
  <si>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</si>
  <si>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</si>
  <si>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</si>
  <si>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</si>
  <si>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</si>
  <si>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</si>
  <si>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</si>
  <si>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</si>
  <si>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</si>
  <si>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</si>
  <si>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</si>
  <si>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</si>
  <si>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</si>
  <si>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</si>
  <si>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</si>
  <si>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</si>
  <si>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</si>
  <si>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</si>
  <si>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</si>
  <si>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</si>
  <si>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</si>
  <si>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</si>
  <si>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</si>
  <si>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</si>
  <si>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</si>
  <si>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</si>
  <si>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</si>
  <si>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</si>
  <si>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</si>
  <si>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</si>
  <si>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</si>
  <si>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</si>
  <si>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</si>
  <si>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</si>
  <si>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</si>
  <si>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</si>
  <si>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</si>
  <si>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</si>
  <si>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</si>
  <si>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</si>
  <si>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</si>
  <si>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</si>
  <si>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</si>
  <si>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</si>
  <si>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</si>
  <si>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</si>
  <si>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</si>
  <si>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</si>
  <si>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</si>
  <si>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</si>
  <si>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</si>
  <si>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0,45-0,5</t>
  </si>
  <si>
    <t>200-250</t>
  </si>
  <si>
    <t>29. sklop:</t>
  </si>
  <si>
    <t>30. sklop:</t>
  </si>
  <si>
    <t>31. sklop:</t>
  </si>
  <si>
    <t>32. sklop:</t>
  </si>
  <si>
    <t>33. sklop: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</si>
  <si>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</si>
  <si>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</si>
  <si>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</si>
  <si>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</si>
  <si>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</si>
  <si>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</si>
  <si>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</si>
  <si>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</si>
  <si>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</si>
  <si>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</si>
  <si>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</si>
  <si>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</si>
  <si>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</si>
  <si>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</si>
  <si>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</si>
  <si>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</si>
  <si>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</si>
  <si>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</si>
  <si>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</si>
  <si>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</si>
  <si>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</si>
  <si>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</si>
  <si>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</si>
  <si>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</si>
  <si>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</si>
  <si>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</si>
  <si>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</si>
  <si>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</si>
  <si>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</si>
  <si>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</si>
  <si>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</si>
  <si>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</si>
  <si>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</si>
  <si>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</si>
  <si>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</si>
  <si>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</si>
  <si>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</si>
  <si>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</si>
  <si>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</si>
  <si>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</si>
  <si>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</si>
  <si>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</si>
  <si>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</si>
  <si>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</si>
  <si>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</si>
  <si>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</si>
  <si>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</si>
  <si>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</si>
  <si>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</si>
  <si>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</si>
  <si>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</si>
  <si>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</si>
  <si>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</si>
  <si>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</si>
  <si>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</si>
  <si>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</si>
  <si>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</si>
  <si>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</si>
  <si>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</si>
  <si>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</si>
  <si>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</si>
  <si>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</si>
  <si>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</si>
  <si>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kom</t>
  </si>
  <si>
    <t>0,8-1</t>
  </si>
  <si>
    <t>450-500</t>
  </si>
  <si>
    <t>MLINCI</t>
  </si>
  <si>
    <t>SODA BIKARBONA</t>
  </si>
  <si>
    <t>do 2</t>
  </si>
  <si>
    <t>103.</t>
  </si>
  <si>
    <t>ZAMRZNJENO SADJE IN ZELENJAVA</t>
  </si>
  <si>
    <t>OSTALI ZAMRZNJENI IZDELKI</t>
  </si>
  <si>
    <t>JAJCA EKOLOŠKE REJE</t>
  </si>
  <si>
    <t>EKOLOŠKI SOKOVI</t>
  </si>
  <si>
    <t>DOMAČE MARMELADE</t>
  </si>
  <si>
    <t>OSNOVNA ŽIVILA IN DODATEK K JEDEM</t>
  </si>
  <si>
    <t>EKOLOŠKA OSTALA ŽIVILA IN DODATKI K JEDEM</t>
  </si>
  <si>
    <t>EKOLOŠKO SUHO SADJE brez konzervansov</t>
  </si>
  <si>
    <t>1000-5000</t>
  </si>
  <si>
    <t>2500-3000</t>
  </si>
  <si>
    <t>250-500</t>
  </si>
  <si>
    <t>1,0-5</t>
  </si>
  <si>
    <t>SUHA REBRCA</t>
  </si>
  <si>
    <t>5,0-8</t>
  </si>
  <si>
    <t>1,0-2</t>
  </si>
  <si>
    <t>5,0-10</t>
  </si>
  <si>
    <t>2,0-8</t>
  </si>
  <si>
    <t>1,5-2</t>
  </si>
  <si>
    <t>SIROVI OCVRTKI</t>
  </si>
  <si>
    <t>2,0-3</t>
  </si>
  <si>
    <t>KANELONI šunka – sir, 100g</t>
  </si>
  <si>
    <t>VLEČENO TESTO</t>
  </si>
  <si>
    <t>LISTNATO TESTO</t>
  </si>
  <si>
    <t>SVALJKI KROMPIRJEVI</t>
  </si>
  <si>
    <t>JABOLČNI ZAVITEK</t>
  </si>
  <si>
    <t>0,4-5</t>
  </si>
  <si>
    <t>0,5-1</t>
  </si>
  <si>
    <t>0,5-5</t>
  </si>
  <si>
    <t>2,0-10</t>
  </si>
  <si>
    <t>1,0-10</t>
  </si>
  <si>
    <t>Eko pirina moka</t>
  </si>
  <si>
    <t>Eko sončnično seme, oluščeno</t>
  </si>
  <si>
    <t>Eko bučnično seme, oluščeno</t>
  </si>
  <si>
    <t>Eko sezamovo seme, oluščeno</t>
  </si>
  <si>
    <t xml:space="preserve">BOROVNICE AMERIŠKE, ½ - 5 kg, I. kvalitete, brez poškodb in gnitja   </t>
  </si>
  <si>
    <t>Kg</t>
  </si>
  <si>
    <t>SEZAMOVO SEME</t>
  </si>
  <si>
    <t>0,2-0,5</t>
  </si>
  <si>
    <t>PINJOLE</t>
  </si>
  <si>
    <t>KOSTANJ</t>
  </si>
  <si>
    <t>SOJA zelena</t>
  </si>
  <si>
    <t>SOJA rdeča</t>
  </si>
  <si>
    <t xml:space="preserve">GRAH vložen </t>
  </si>
  <si>
    <t>ĐUVEČ</t>
  </si>
  <si>
    <t xml:space="preserve">ĐUVEČ 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</si>
  <si>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</si>
  <si>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</si>
  <si>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</si>
  <si>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</si>
  <si>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</si>
  <si>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</si>
  <si>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</si>
  <si>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</si>
  <si>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</si>
  <si>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</si>
  <si>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</si>
  <si>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</si>
  <si>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</si>
  <si>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</si>
  <si>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</si>
  <si>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</si>
  <si>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</si>
  <si>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</si>
  <si>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zav</t>
  </si>
  <si>
    <t>SLADKOR RJAVI, nerafiniran, trsni, kristalni</t>
  </si>
  <si>
    <t>OLJE za cvrtje, 100 % sončnično z dodanimi antioksidanti</t>
  </si>
  <si>
    <t>OLJE repično</t>
  </si>
  <si>
    <t>150-250</t>
  </si>
  <si>
    <t>150-500</t>
  </si>
  <si>
    <t>700-1000</t>
  </si>
  <si>
    <t>500-1000</t>
  </si>
  <si>
    <t>400-500</t>
  </si>
  <si>
    <t>200-300</t>
  </si>
  <si>
    <t>100-150</t>
  </si>
  <si>
    <t>80-100</t>
  </si>
  <si>
    <t>250-300</t>
  </si>
  <si>
    <t>600-700</t>
  </si>
  <si>
    <t>100-200</t>
  </si>
  <si>
    <t>300-500</t>
  </si>
  <si>
    <t>MOKA kokosova</t>
  </si>
  <si>
    <t>KVAS suhi</t>
  </si>
  <si>
    <t>KREMFIX</t>
  </si>
  <si>
    <t>SLADKOR vanilin</t>
  </si>
  <si>
    <t>ZMES ZA KROMPIRJEVO TESTO</t>
  </si>
  <si>
    <t>ČOKOLADA s celimi lešniki</t>
  </si>
  <si>
    <t>Čičerikina moka</t>
  </si>
  <si>
    <t>EKO POLNOVREDNI KOSMIČI koruzni</t>
  </si>
  <si>
    <t>EKO JABOLČNI KIS</t>
  </si>
  <si>
    <t>EKO ZELIŠČNO ZELENJAVNA ZAČIMBA, brez ojačevalcev okusa, brez dodanih arom in barvil</t>
  </si>
  <si>
    <t>EKO KARDAMON</t>
  </si>
  <si>
    <t>EKO KURKUMA</t>
  </si>
  <si>
    <t>EKO CURRY</t>
  </si>
  <si>
    <t>EKO INGVER</t>
  </si>
  <si>
    <t>EKO LUPINA LIMONINA</t>
  </si>
  <si>
    <t>EKO PAPRIKA RDEČA sladka</t>
  </si>
  <si>
    <t>EKO ORIGANO drobljen</t>
  </si>
  <si>
    <t>EKO MAJARON drobljen</t>
  </si>
  <si>
    <t>EKO KLINČKI mleti</t>
  </si>
  <si>
    <t>EKO BAZILIKA drobljena</t>
  </si>
  <si>
    <t>EKO CIMET celi</t>
  </si>
  <si>
    <t>800-1000</t>
  </si>
  <si>
    <t>20-30</t>
  </si>
  <si>
    <t>122.</t>
  </si>
  <si>
    <t>123.</t>
  </si>
  <si>
    <t>124.</t>
  </si>
  <si>
    <t>125.</t>
  </si>
  <si>
    <t>126.</t>
  </si>
  <si>
    <t>127.</t>
  </si>
  <si>
    <t>128.</t>
  </si>
  <si>
    <t>Rižev desert s kakavom, brez glutena, 4x110 g</t>
  </si>
  <si>
    <t>kos</t>
  </si>
  <si>
    <t>do 500</t>
  </si>
  <si>
    <t>Moka mešanica za peko kruha, brez glutena</t>
  </si>
  <si>
    <t>Riževa moka, brez glutena</t>
  </si>
  <si>
    <t>Koruzna moka, brez glutena</t>
  </si>
  <si>
    <t>350-400</t>
  </si>
  <si>
    <t>Univerzalna smetana za stepanje ali kuhanje, brez mleka in glutena</t>
  </si>
  <si>
    <t>Sojin napitek čokolada</t>
  </si>
  <si>
    <t>Čokolada brez mleka in glutena</t>
  </si>
  <si>
    <t>Suhi kvas, brez glutena</t>
  </si>
  <si>
    <t>Riževi vaflji brez soli, brez glutena</t>
  </si>
  <si>
    <t>Otroški namaz, brez glutena</t>
  </si>
  <si>
    <t>Moka mešanica za peko kolačev in piškotov, brez glutena</t>
  </si>
  <si>
    <t>do 300</t>
  </si>
  <si>
    <t>do 250</t>
  </si>
  <si>
    <t>Koruzne testenine polžki, brez glutena</t>
  </si>
  <si>
    <t>Jušne testenine rezanci, brez glutena</t>
  </si>
  <si>
    <t>Jušne testenine obročki, brez glutena</t>
  </si>
  <si>
    <t>Koruzne testenine, široki rezanci, brez glutena</t>
  </si>
  <si>
    <t>Koruzne testenine, peresniki, brez glutena</t>
  </si>
  <si>
    <t>Koruzne testenine makarončki, brez glutena</t>
  </si>
  <si>
    <t>Koruzne testenine školjke, brez glutena</t>
  </si>
  <si>
    <t>Koruzni špageti, brez glutena</t>
  </si>
  <si>
    <t>Testenine za lazanjo, brez glutena</t>
  </si>
  <si>
    <t>Koruzni kosmiči brez glutena</t>
  </si>
  <si>
    <t>do 50</t>
  </si>
  <si>
    <t>do 400</t>
  </si>
  <si>
    <t>do 200</t>
  </si>
  <si>
    <t>Vanilijev puding v prahu, brez glutena</t>
  </si>
  <si>
    <t>Čokoladni puding v prahu, brez glutena</t>
  </si>
  <si>
    <t>Šipkova marmelada brez dodanega sladkorja</t>
  </si>
  <si>
    <t>Marelična marmelada brez dodanega sladkorja</t>
  </si>
  <si>
    <t>Jajčni nadomestek No Egg, brez glutena</t>
  </si>
  <si>
    <t>Hrustljavi kruhki iz riža in koruze, brez glutena</t>
  </si>
  <si>
    <t>Grisini, brez glutena</t>
  </si>
  <si>
    <t>Drobtine brez glutena</t>
  </si>
  <si>
    <t>Topljiv nadomestek za sir</t>
  </si>
  <si>
    <t>Rižev napitek s kalcijem in kakavom, brez glutena</t>
  </si>
  <si>
    <t>70-90</t>
  </si>
  <si>
    <t>Kruh bel v rezinah, brez glutena</t>
  </si>
  <si>
    <t>do 2500</t>
  </si>
  <si>
    <t>IK ali VK</t>
  </si>
  <si>
    <t xml:space="preserve">JAJCA TALNE OZ. HLEVSKE REJE , sveža, A I. kakovosti – lupina pravilno oblikovana in čista, rumenjak kot senca z nejasnimi obrisi, beljak bister, kompakten, vonj specifičen, ni tujkov,  zračni prostor visok do 4 mm, težinski razred »M« od 53 do 63 g/kom, pakirana v kartonske škatle </t>
  </si>
  <si>
    <t xml:space="preserve">JAJCA TALNE OZ. HLEVSKE REJE , sveža, A I. kakovosti – lupina pravilno oblikovana in čista, rumenjak kot senca z nejasnimi obrisi, beljak bister, kompakten, vonj specifičen, ni tujkov,  zračni prostor visok do 4 mm, težinski razred  "L" 63 do 72 g, pakirana v kartonske škatle </t>
  </si>
  <si>
    <t xml:space="preserve">HRUŠKE – vseh sort, I. kvalitete, brez poškodb in gnitja   </t>
  </si>
  <si>
    <t>KROMPIR različnih sort, I. kak., brez gnitja in poškodb</t>
  </si>
  <si>
    <t>KROMPIR MLADI, pakiran, I. kvalitete, brez gnitja in poškodb</t>
  </si>
  <si>
    <t>SOLATA ZELENA – endivija, I. kvalitete, brez gnitja in poškodb</t>
  </si>
  <si>
    <t>100-130</t>
  </si>
  <si>
    <t>predracun2a_OSNOVNA_SOLA_DR_JANEZA_MENCINGERJA</t>
  </si>
  <si>
    <t>Savska cesta 10, 4264 Bohinjska Bistrica</t>
  </si>
  <si>
    <t>OSNOVNA ŠOLA DR.JANEZA MENCINGERJA BOHINJSKA BISTRICA</t>
  </si>
  <si>
    <t>MLEKO NEHOMOGENIZIRANO</t>
  </si>
  <si>
    <t>Trajno mleko , 3,5 mm</t>
  </si>
  <si>
    <t>Trajno mleko , 1,5 mm</t>
  </si>
  <si>
    <t>Trajno mleko, 1,5 mm</t>
  </si>
  <si>
    <t>Trajno mleko, 3,5 mm</t>
  </si>
  <si>
    <t>Trajno mleko, brez laktoze, 3,5 mm</t>
  </si>
  <si>
    <t>Trajno mleko, brez laktoze 3,5 mm</t>
  </si>
  <si>
    <t>Trajno mleko, brez laktoze, 1,5 mm</t>
  </si>
  <si>
    <t>Trajno mleko , brez laktoze, 1,5 mm</t>
  </si>
  <si>
    <t>Mleko, pasterizirano, nehomogenizirano 3,5 % m.m.</t>
  </si>
  <si>
    <t>Mleko, 3,5 % m.m., pasterizirano,nehomogenizirano</t>
  </si>
  <si>
    <t xml:space="preserve">Mleko, polposneto 1,5 % m.m. pasterizirano,nehomogenizirano </t>
  </si>
  <si>
    <t>Mleko, polposneto 1,5 % m.m. pasterizirano,nehomogenizirano</t>
  </si>
  <si>
    <t>0,2-0,25</t>
  </si>
  <si>
    <t xml:space="preserve">IK </t>
  </si>
  <si>
    <t>Smetana za kuhanje</t>
  </si>
  <si>
    <t>SLADOLEDI</t>
  </si>
  <si>
    <t>Sir topljeni za mazanje</t>
  </si>
  <si>
    <t>Mini mozarela</t>
  </si>
  <si>
    <t>Parmezan drobno riban</t>
  </si>
  <si>
    <t>Puding različni okusi</t>
  </si>
  <si>
    <t>Sir za žar</t>
  </si>
  <si>
    <t>Sir mehki z zelišči</t>
  </si>
  <si>
    <t>Kajmak</t>
  </si>
  <si>
    <t>Sir mozarela kosu</t>
  </si>
  <si>
    <t>Maslo</t>
  </si>
  <si>
    <t xml:space="preserve">Maskarpone </t>
  </si>
  <si>
    <t>Beli sir mehki</t>
  </si>
  <si>
    <t>1000-2000</t>
  </si>
  <si>
    <t xml:space="preserve">Sadni, čokoladni, brez laktoze, banjica </t>
  </si>
  <si>
    <t xml:space="preserve">Vanilijev, čokoladni, banjica </t>
  </si>
  <si>
    <t>Sadni, različni okusi, banjica</t>
  </si>
  <si>
    <t>Vanilijev s kakavovim oblivom</t>
  </si>
  <si>
    <t>Vanilijev s kakavovim oblivom, brez laktoze</t>
  </si>
  <si>
    <t>Kornet različni okusi</t>
  </si>
  <si>
    <t>Sladoled ledeni</t>
  </si>
  <si>
    <t xml:space="preserve">Sladoled v lončku, različni okusi,  brez laktoze </t>
  </si>
  <si>
    <t>Sir 45 %mm</t>
  </si>
  <si>
    <t>Sir v rezninah</t>
  </si>
  <si>
    <t xml:space="preserve">Sir ribani </t>
  </si>
  <si>
    <t>EKOLOŠKI FERMENTIRANI MLEČNI IZDELKI IN EKOLOŠKI SIRI</t>
  </si>
  <si>
    <t>EKOLOŠKI KEFIR IZ KEFIRNEGA ZRNA</t>
  </si>
  <si>
    <t>Ekološki sir</t>
  </si>
  <si>
    <t>Ekološki sir za žar</t>
  </si>
  <si>
    <t>Kisla smetana</t>
  </si>
  <si>
    <t>SVEŽE MESO IN MESNI IZDELKI</t>
  </si>
  <si>
    <t>EKOLOŠKO MESO IN MESNI IZDELKI</t>
  </si>
  <si>
    <t>STEGNO mladega goveda b.k., I. kvalitete, 0% odpadka</t>
  </si>
  <si>
    <t>STEGNO mladega goveda, kocke 2x2 cm, b.k., I. kvalitete, 0% odpadka</t>
  </si>
  <si>
    <t>STEGNO mladega goveda, zrezki 6 dag do 14 dag</t>
  </si>
  <si>
    <t>SVINJSKO meso, stegno, b. k., 0% odpadka, v kosu</t>
  </si>
  <si>
    <t xml:space="preserve">SVINJSKI VRAT b. k. </t>
  </si>
  <si>
    <t>SVINJSKO PLEČE v kosu</t>
  </si>
  <si>
    <t>SVINJSKO meso, stegno, kocke 2x2 cm, b.k., I. kvalitete, 0% odpadka</t>
  </si>
  <si>
    <t>SVINJSKO meso, stegno, zrezki 6 dag do 14 dag, b.k., I. kvalitete, 0% odpadka</t>
  </si>
  <si>
    <t>KARE svinjski b.k. – očišč. – sveži</t>
  </si>
  <si>
    <t>TELEČJE STEGNO b.k., sveže, I. kvalitete,  kosi obdelani od 2 – 3 kg</t>
  </si>
  <si>
    <t>STEGNO telečje, kocke 2x2 cm, b.k., I. kvalitete, 0% odpadka</t>
  </si>
  <si>
    <t>STEGNO telečje, zrezki 6 dag do 14 dag, I. kvalitete, 0% odpadka</t>
  </si>
  <si>
    <t>MLETO MESO – mešano svinjsko in goveje meso 1:1</t>
  </si>
  <si>
    <t>RAŽNJIČI, svinjski</t>
  </si>
  <si>
    <t>STEGNO SRNINO divjačinsko b.k. in jelenovo</t>
  </si>
  <si>
    <t>PEČENICE</t>
  </si>
  <si>
    <t>HRENOVKE, telečje, dnevno sveže, I. kvalitete male</t>
  </si>
  <si>
    <t>HRENOVKE, goveje/svinjske, dnevno sveže, I. kvalitete</t>
  </si>
  <si>
    <t>KLOBASE ZA  KUHANJE *KRANJSKA KLOBASA</t>
  </si>
  <si>
    <t>OCVIRKI V MASTI</t>
  </si>
  <si>
    <t>ŠUNKA v ovoju, narezana, I. kvalitete</t>
  </si>
  <si>
    <t>ŠUNKA v ovoju, I. kvalitete</t>
  </si>
  <si>
    <t>SUHA SALAMA – goveja /svinjska, rezana</t>
  </si>
  <si>
    <t>KUHAN PRŠUT V KOSU</t>
  </si>
  <si>
    <t>KUHAN PRŠUT, narezan</t>
  </si>
  <si>
    <t>ŽELODČEK s proseno kašo, sušen in dimljen</t>
  </si>
  <si>
    <t>PEČENA ŠUNKA, rezana</t>
  </si>
  <si>
    <t>PLESKAVICA</t>
  </si>
  <si>
    <t>KOKTEIL KLOBASICE</t>
  </si>
  <si>
    <t>ZASEKA</t>
  </si>
  <si>
    <t>SUHI VRAT b.k., klasično suho soljeno, z manj maščobe, I. kvalitete</t>
  </si>
  <si>
    <t>SUHA KLOBASA, rezana</t>
  </si>
  <si>
    <t>BUDJOLA rezana</t>
  </si>
  <si>
    <t>SUHA SALAMA – goveja, rezana</t>
  </si>
  <si>
    <t>EKOLOŠKE GOVEJE HRENOVKE</t>
  </si>
  <si>
    <t>RIBE</t>
  </si>
  <si>
    <t>SVEŽE MESO PERUTNINE IN PERUTNINSKI IZDELKI</t>
  </si>
  <si>
    <t>FILE OSLIČA, zamrznjeno</t>
  </si>
  <si>
    <t>LIGNJI PANTAGONSKI panirani  v moki (pomokan) zamrznjeno</t>
  </si>
  <si>
    <t>BRANCIN file brez kože, zamrznjeno</t>
  </si>
  <si>
    <t>ORADA, file 80 - 160 g</t>
  </si>
  <si>
    <t>BRANCIN file s kožo,  sveži</t>
  </si>
  <si>
    <t>PIŠČANČJE MESO, sveže, prsa, file, b. k., brez kože, I. kvalitete, 0% odpadka</t>
  </si>
  <si>
    <t>PIŠČANEC FILE – prsi b.k., brez kože, kocke 2x2 cm, I. kvalitete, 0% odpadka</t>
  </si>
  <si>
    <t>PIŠČANČJE MESO, sveže, prsa, file, brez kosti, brez kože, zrezki, I. kvalitete</t>
  </si>
  <si>
    <t>PIŠČANČJE KRAČE, bedra I. kvalitete, 0% odpadka</t>
  </si>
  <si>
    <t>PIŠČANČJE MESO, sveže, stegna, brez kosti, brez kože, I. kvalitete, 0% odpadka</t>
  </si>
  <si>
    <t>PIŠČANČJE NABODALO z zelenjavo ali brez zelenjave, sveže, I. kvalitete</t>
  </si>
  <si>
    <t>PURANJE MESO, sveže, file, b.k. brez kože,I. kvalitete, 0% odpadka</t>
  </si>
  <si>
    <t>PURANJE MESO, sveže, file, b.k. brez kože, kocke 2x2 cm I. kvalitete, 0% odpadka</t>
  </si>
  <si>
    <t>PURANJE MESO, sveže, file, b.k. brez kože, zrezki I. kvalitete, 0% odpadka</t>
  </si>
  <si>
    <t>PURANJE MESO, sveže, stegna, brez kosti, brez kože, I. kvalitete, 0% odpadka</t>
  </si>
  <si>
    <t>PURANJE NABODALO z zelenjavo ali brez zelenjave, sveže, I. kvalitete</t>
  </si>
  <si>
    <t>PIŠČANČJE HRENOVKE, dnevno sveže, I. kvalitete</t>
  </si>
  <si>
    <t>PURANJE HRENOVKE, dnevno sveže, I. kvalitete</t>
  </si>
  <si>
    <t>PURANJA ŠUNKA, narezana 1 dag/rezino</t>
  </si>
  <si>
    <t>PIŠČANČJE PRSI V OVITKU, narezane 1 dag/rezino</t>
  </si>
  <si>
    <t xml:space="preserve">PIŠČANČJI FINGERSI, pakirani po 3 kg, brez ojačevalcev okusa, konzervansov, umetnih barvil in arom, glutena in laktoze </t>
  </si>
  <si>
    <t xml:space="preserve">MINI PIŠČANČJE HRENOVKE, pakirane po 100 g, brez ojačevalcev okusa, konzervansov, umetnih barvil in arom, glutena in laktoze </t>
  </si>
  <si>
    <t xml:space="preserve">MINI PIŠČANČJA PAŠTETA 30 g, brez ojačevalcev okusa, konzervansov, umetnih barvil in arom, glutena in laktoze </t>
  </si>
  <si>
    <t>KRUH, PEKOVSKI IN SLAŠČIČARSKI IZDELKI</t>
  </si>
  <si>
    <t>VIŠNJE BREZ KOŠČIC,  brez dodatkov</t>
  </si>
  <si>
    <t>FIŽOL STROČJI LOMLJEN RUMEN, brez dodatkov, plastična vrečka</t>
  </si>
  <si>
    <t xml:space="preserve">POR REZAN,  brez dodatkov, plastična vrečka </t>
  </si>
  <si>
    <t>BLITVA, brez dodatkov, plastična vrečka</t>
  </si>
  <si>
    <t>PAPRIKA MIKS, brez dodatkov, plastična vrečka</t>
  </si>
  <si>
    <t>BRSTIČNI OHROVT,  brez dodatkov, plastična vrečka</t>
  </si>
  <si>
    <t xml:space="preserve">ŠPINAČA PASIRANA – briketi,  brez dodatkov, plastična vrečka </t>
  </si>
  <si>
    <t>ZELENJAVA ZA JUHO – mešana,  brez dodatkov, plastična vrečka</t>
  </si>
  <si>
    <t>KORENJE BABY,  brez dodatkov, plastična vrečka</t>
  </si>
  <si>
    <t>KORENJE KOCKE,  brez dodatkov, plastična vrečka</t>
  </si>
  <si>
    <t>MARELICE brez koščic ( kocke in polovičke )</t>
  </si>
  <si>
    <t xml:space="preserve">MANGO kocke </t>
  </si>
  <si>
    <t>CVETAČA,  brez dodatkov, plastična vrečka</t>
  </si>
  <si>
    <t xml:space="preserve">GRAH očiščen,  brez dodatkov,, plastična vrečka </t>
  </si>
  <si>
    <t xml:space="preserve">ZELENJAVA ZA PRILOGO-mešana (korenje,cvetača, brokoli)  brez dodatkov, plastična vrečka </t>
  </si>
  <si>
    <t>KORUZA MLEČNA ZRNJE,  brez dodatkov, plastična vrečka</t>
  </si>
  <si>
    <t xml:space="preserve">MEŠANICA KITAJSKA MIX, brez dodatkov,plastična vrečka </t>
  </si>
  <si>
    <t>BROKOLI očiščen,  brez dodatkov, plastična vrečka</t>
  </si>
  <si>
    <t>JAGODE OČIŠČENE,  brez dodatkov,plastična vrečka</t>
  </si>
  <si>
    <t xml:space="preserve">MEŠANICA ZA FRANCOSKO SOLATO, brez dodatkov,plastična vrečka </t>
  </si>
  <si>
    <t xml:space="preserve">BOROVNICE GOZDNE,  brez dodatkov, plastična vrečka </t>
  </si>
  <si>
    <t>ZELENJAVNA MEŠANICA ZA ŽAR</t>
  </si>
  <si>
    <t>PARADIŽNIK KOCKE, brez dodatkov</t>
  </si>
  <si>
    <t>STROČJI FIŽOL ZELENI</t>
  </si>
  <si>
    <t>ČEBULA kocke</t>
  </si>
  <si>
    <t>CUKINI MIX</t>
  </si>
  <si>
    <t>MALINE  OČIŠČENE,  brez dodatkov, plastična vrečka</t>
  </si>
  <si>
    <t xml:space="preserve">GOZDNI SADEŽI – MEŠANI,  brez dodatkov, plastična vrečka </t>
  </si>
  <si>
    <t>ROBIDE OČIŠČENE,  brez dodatkov, plastična vrečka</t>
  </si>
  <si>
    <t>GLUHI ŠTRUKLJI</t>
  </si>
  <si>
    <t>CMOKI, s skuto (sadni nadev)</t>
  </si>
  <si>
    <t>CMOKI, zdrobovi</t>
  </si>
  <si>
    <t>CMOKI (sadni nadev)</t>
  </si>
  <si>
    <t>SOJINI POLPETI</t>
  </si>
  <si>
    <t>NJOKI, navadni</t>
  </si>
  <si>
    <t>GIBANICA</t>
  </si>
  <si>
    <t>JABOLČNA PITA</t>
  </si>
  <si>
    <t>ČOKOLADNOI NAVIHANČKI</t>
  </si>
  <si>
    <t>MARMELADNI NAVIHANČKI</t>
  </si>
  <si>
    <t>1,0-8</t>
  </si>
  <si>
    <t>do 0,5</t>
  </si>
  <si>
    <t>do 10</t>
  </si>
  <si>
    <t>do 5</t>
  </si>
  <si>
    <t>PALAČINKE PEČENE PRAZNE 60g</t>
  </si>
  <si>
    <t>ŠTRUKLJI SKUTINI iz polnovredne moke, rezani, 60g</t>
  </si>
  <si>
    <t xml:space="preserve">ŠTRUKLJI AJDOVI IZ KVAŠENEGA TESTA, orehov nadev </t>
  </si>
  <si>
    <t xml:space="preserve">ZAMRZ. PEKOVSKI IZDELKI polnilo gozdni sadeži </t>
  </si>
  <si>
    <t>ZAMRZ. PEKOVSKI IZDELKI jabolčni zavitek iz polnozrnatega testa</t>
  </si>
  <si>
    <t>ZAMRZ. PEKOVSKI IZDELKI skutni zavitek</t>
  </si>
  <si>
    <t>ZAMRZ. PEKOVSKI IZDELKI  višnjev zavitek</t>
  </si>
  <si>
    <t>SKUTNI BUREK, ZAMRZNJENI PEKOVSKI IZDELEK iz listnatega testa</t>
  </si>
  <si>
    <t>KROMPIRJEVI OCVRTKI</t>
  </si>
  <si>
    <t>SVALJKI KROMPIRJEVI z dodatkom koruznega zdroba</t>
  </si>
  <si>
    <t>SVALJKI KROMPIRJEVI z dodatkom ržene moke</t>
  </si>
  <si>
    <t>SVALJKI PIRINI iz pirinega polnozrnatega testa</t>
  </si>
  <si>
    <t>AJDOVI KRAPI  S suho hruško 55g</t>
  </si>
  <si>
    <t xml:space="preserve">AJDOVI KRAPI  S SKUTO 55g </t>
  </si>
  <si>
    <t>ŠPINAČNA LAZANIJA 2,5 DO 4 kg</t>
  </si>
  <si>
    <t>ZELENJAVNI NARASTEK, 2,5 DO 4 kg</t>
  </si>
  <si>
    <t>TORTELINI S SIROM 1kg</t>
  </si>
  <si>
    <t>IDRIJSKI ŽLIKROFI, 1kg</t>
  </si>
  <si>
    <t xml:space="preserve">POLPETI ZELENJAVNI </t>
  </si>
  <si>
    <t>POLPETI cvetača, brokoli</t>
  </si>
  <si>
    <t>TORTA CELA ZA 20 KOSOV</t>
  </si>
  <si>
    <t>PECIVO STOLETNO 40G, 60 G, 80 G</t>
  </si>
  <si>
    <t>ŽEMLJA GRAHAM 60G, 40 G, 80 G</t>
  </si>
  <si>
    <t>ŽEMLJA ČRNA 50G 80 G rezana</t>
  </si>
  <si>
    <t xml:space="preserve">SENDVIČ ŽEMLJA PRŠUT IN SIR MALI </t>
  </si>
  <si>
    <t>SENDVIČ ŽEMLJA PRŠUT IN SIR VELIKI</t>
  </si>
  <si>
    <t>PECIVO PARKELJ, PUJSEK,…</t>
  </si>
  <si>
    <t>750-1000</t>
  </si>
  <si>
    <t>300-330</t>
  </si>
  <si>
    <t>KRUH AJDOV OREHI REZAN PAKIRAN</t>
  </si>
  <si>
    <t xml:space="preserve">KRUH OVSENI REZAN PAKIRAN </t>
  </si>
  <si>
    <t>KRUH ŠTRUCA BELA REZANA PAKIRAN</t>
  </si>
  <si>
    <t>KRUH KORUZNI REZAN PAKIRAN</t>
  </si>
  <si>
    <t>KRUH MARMORIRAN REZAN PAKIRAN</t>
  </si>
  <si>
    <t>PIRIN KRUH REZAN PAKIRAN</t>
  </si>
  <si>
    <t xml:space="preserve">KRUH PISAN REZAN PAKIRAN </t>
  </si>
  <si>
    <t>ANGLEŠKI KRUH</t>
  </si>
  <si>
    <t xml:space="preserve">KRUH RŽENI REZAN PAKIRAN </t>
  </si>
  <si>
    <t xml:space="preserve">POTICA PEHRATNOVA REZANA PAKIRANA </t>
  </si>
  <si>
    <t xml:space="preserve">POTICA OREHOVA REZANA </t>
  </si>
  <si>
    <t xml:space="preserve">DROBTINE </t>
  </si>
  <si>
    <t xml:space="preserve">DROBTINE POLBELE </t>
  </si>
  <si>
    <t>DROBTINE POLBELE</t>
  </si>
  <si>
    <t>PREPEČENEC  S SEZAMOM</t>
  </si>
  <si>
    <t>KRUH AJDOV REZAN</t>
  </si>
  <si>
    <t>KRUH PŠENIČNI ŠTRUCA ČRN REZAN PAKIRAN</t>
  </si>
  <si>
    <t>KRUH ŠTRUCA POLBELA REZANA PAKIRANA</t>
  </si>
  <si>
    <t>KRUH ( KOT STOLETNI)  REZAN PAKIRAN</t>
  </si>
  <si>
    <t>KRUH GRAHAM REZAN</t>
  </si>
  <si>
    <t>PREPEČENEC</t>
  </si>
  <si>
    <t xml:space="preserve">PIŠKOTI MEŠANI </t>
  </si>
  <si>
    <t xml:space="preserve">ŽEMLJA ČRNA REZ </t>
  </si>
  <si>
    <t>CIABATTA</t>
  </si>
  <si>
    <t>ŠTRUČKA HOT DOG rezana</t>
  </si>
  <si>
    <t>Štručka hot dog  rezana</t>
  </si>
  <si>
    <t>KAJZERICA SENDVIČ REZANA</t>
  </si>
  <si>
    <t xml:space="preserve">ŽEMLJA PŠENIČNA DROBLJENEC </t>
  </si>
  <si>
    <t>ŽEMLJA VELIKA BELA rezana</t>
  </si>
  <si>
    <t>BOMBETA BELA</t>
  </si>
  <si>
    <t>ŽEMLJA MALA BELA</t>
  </si>
  <si>
    <t>GRISINI KLASIK (13gx20kos)</t>
  </si>
  <si>
    <t xml:space="preserve">MINI GRISINI S SEMENI </t>
  </si>
  <si>
    <t>GRISINI SEZAM</t>
  </si>
  <si>
    <t>GRISINI KLASIK</t>
  </si>
  <si>
    <t>KRUHKI KLASIK</t>
  </si>
  <si>
    <t xml:space="preserve">PREPEČENEC POLNOZRNATI </t>
  </si>
  <si>
    <t>PREPEČENEC 5 ŽIT</t>
  </si>
  <si>
    <t>PECIVO RŽENO MEŠANO PAKIRANO rezano</t>
  </si>
  <si>
    <t>KAJZERICA MALA rezana</t>
  </si>
  <si>
    <t xml:space="preserve">MAFIN SADNI </t>
  </si>
  <si>
    <t xml:space="preserve">MAFIN ČOKOLADNI </t>
  </si>
  <si>
    <t>OREHOV ŠTRUKELJ</t>
  </si>
  <si>
    <t>SKUTNI ZAVITEK</t>
  </si>
  <si>
    <t>SIROV BUREK</t>
  </si>
  <si>
    <t>BUHTELJ Z MARMELADO</t>
  </si>
  <si>
    <t>ŠTRUČKA ŠUNKA, SIR</t>
  </si>
  <si>
    <t>SENDVIČ ŽEMLJA SIR MALI</t>
  </si>
  <si>
    <t>SENDVIČ ŽEMLJA SUHA SALAMA VELIKI</t>
  </si>
  <si>
    <t>SENDVIČ ŽEMLJA SUHA SALAMA MALI</t>
  </si>
  <si>
    <t xml:space="preserve">SENDVIČ PIŠČANČJI MALI </t>
  </si>
  <si>
    <t>SENDVIČ ŽEMLJA VELIKI</t>
  </si>
  <si>
    <t>SENDVIČ ŽEMLJA</t>
  </si>
  <si>
    <t>PIZZA SAMO SIR</t>
  </si>
  <si>
    <t>ROGLJIČEK TEMNI</t>
  </si>
  <si>
    <t>ROGLJIČ Z MARMELADO</t>
  </si>
  <si>
    <t xml:space="preserve">KIFELJČEK MALI </t>
  </si>
  <si>
    <t xml:space="preserve">KIFELJČEK  VELIKI </t>
  </si>
  <si>
    <t xml:space="preserve">ŠTRUČKA MAKOVA </t>
  </si>
  <si>
    <t>BOMBETA SEZAMOM REZ</t>
  </si>
  <si>
    <t>BOMBETA S SEZAMOM REZANA</t>
  </si>
  <si>
    <t>ŠTRUČKA MAKOVA</t>
  </si>
  <si>
    <t xml:space="preserve">ŠTRUČKA MAKOVA MALA </t>
  </si>
  <si>
    <t>ŠTRUČKA SIROVA  rezano</t>
  </si>
  <si>
    <t xml:space="preserve">ŠTRUČKA KORNSPITZ REZ </t>
  </si>
  <si>
    <t>ŠTRUČKA KORNSPITZ REZ</t>
  </si>
  <si>
    <t xml:space="preserve">ŠTRUČKA KORNSPITZ </t>
  </si>
  <si>
    <t>ŽEMLJA AJDOVA rezano</t>
  </si>
  <si>
    <t>ŽEMLJA KORUZNA rezano</t>
  </si>
  <si>
    <t>ŠTRUČKA KORUZNA  rezano</t>
  </si>
  <si>
    <t>BOMBETA PIRINA rezana</t>
  </si>
  <si>
    <t>ŽEMLJA OTROBI rezano</t>
  </si>
  <si>
    <t>PECIVO RŽENO rezano</t>
  </si>
  <si>
    <t xml:space="preserve">KRUH BIO PŠ BELI REZAN PAKIRAN </t>
  </si>
  <si>
    <t xml:space="preserve">KRUH BIO AJDOV MŠ REZAN PAKIRAN </t>
  </si>
  <si>
    <t>PECIVO BIO PIRINO MŠ  rezano</t>
  </si>
  <si>
    <t>PECIVO BIO PŠ BELO  rezano</t>
  </si>
  <si>
    <t>KRUH BIO OVSENI MŠ REZAN PAKIRAN</t>
  </si>
  <si>
    <t>KRUH BIO PIRIN MŠ REZAN PAKIRAN</t>
  </si>
  <si>
    <t>PECIVO BIO PIRINO MŠ rezano</t>
  </si>
  <si>
    <t>PECIVO BIO OVSENO MŠ  rezano</t>
  </si>
  <si>
    <t xml:space="preserve">PECIVO BIO AJDOVO MŠ  rezano </t>
  </si>
  <si>
    <t>PECIVO BIO AJDOVO MŠ ezano</t>
  </si>
  <si>
    <t>PECIVO BIO OVSENO MŠ rezano</t>
  </si>
  <si>
    <t>EKO PIŠKOTI iz pirine moke</t>
  </si>
  <si>
    <t>EKO PIŠKOTI iz kokosove moke</t>
  </si>
  <si>
    <t>EKO PIŠKOTI iz polnozrnate pšenične moke in medu</t>
  </si>
  <si>
    <t>EKO PIŠKOTI z dodatkom korenčka</t>
  </si>
  <si>
    <t>EKO pomarančni piškoti s čokolado</t>
  </si>
  <si>
    <t>JAJCA TALNE REJE oz. HLEVSKE REJE</t>
  </si>
  <si>
    <t>MOKA, MLEVSKI IZDELKI IN JUŠNE ZAKUHE</t>
  </si>
  <si>
    <t>TESTENINE</t>
  </si>
  <si>
    <t xml:space="preserve">JAJCA EKOLOŠKE REJE, sveža, A I. kakovosti – lupina pravilno oblikovana in čista, rumenjak kot senca z nejasnimi obrisi, beljak bister, kompakten, vonj specifičen, ni tujkov,  zračni prostor visok do 4 mm, težinski razred »M« od 53 do 63 g/kom, pakirana v kartonske škatle </t>
  </si>
  <si>
    <t xml:space="preserve">JAJCA EKOLOŠKE REJE, sveža, A I. kakovosti – lupina pravilno oblikovana in čista, rumenjak kot senca z nejasnimi obrisi, beljak bister, kompakten, vonj specifičen, ni tujkov,  zračni prostor visok do 4 mm, težinski razred »L« od  63 do 72 g, pakirana v kartonske škatle </t>
  </si>
  <si>
    <t>0,2-0,3</t>
  </si>
  <si>
    <t>5,0-6</t>
  </si>
  <si>
    <t>3,0-4</t>
  </si>
  <si>
    <t>4,0-5</t>
  </si>
  <si>
    <t>10,0-12</t>
  </si>
  <si>
    <t>1,0-3</t>
  </si>
  <si>
    <t>0,4-0,5</t>
  </si>
  <si>
    <t>ZDROBOVI ŽLIČNIKI 20mm</t>
  </si>
  <si>
    <t xml:space="preserve">KROGLICE ZLATE </t>
  </si>
  <si>
    <t xml:space="preserve">TESTENINE METULJČKI </t>
  </si>
  <si>
    <t>TESTENINE ZVEZDICE JAJČNI</t>
  </si>
  <si>
    <t xml:space="preserve">TESTENINE JUŠNI REZANCI VALJANI JAJČNI </t>
  </si>
  <si>
    <t>TESTENINE RIŽEK JAJČNI</t>
  </si>
  <si>
    <t>TESTENINE RINČICE JAJČNE</t>
  </si>
  <si>
    <t>TESTENINE FIDELINI JAJČNI</t>
  </si>
  <si>
    <t>TESTENINE RIBANA KAŠA  JAJČNA</t>
  </si>
  <si>
    <t xml:space="preserve">TESTENINE REZANCI ŠIROKI JAJČNI </t>
  </si>
  <si>
    <t xml:space="preserve">TESTENINE REZANCI VALJANI POLNZRNATI </t>
  </si>
  <si>
    <t xml:space="preserve">TESTENINE REZANCI ŠPINAČNI </t>
  </si>
  <si>
    <t>TESTENINE PIRINI  POLNZRNATI</t>
  </si>
  <si>
    <t>TESTENINE REZANCI KODRASTI DURUM</t>
  </si>
  <si>
    <t>TESTENINE PERESNIKI POLNZRNATI</t>
  </si>
  <si>
    <t>TESTENINE  SVEDRI JAČNI</t>
  </si>
  <si>
    <t>TESTENINE ŠKOLJKE JAJČNI</t>
  </si>
  <si>
    <t xml:space="preserve">TESTENINE PERESNIKI JAJČNI </t>
  </si>
  <si>
    <t>TESTENINE POLŽKI POLNOZRNATI</t>
  </si>
  <si>
    <t>ZDROB BIO PIRIN</t>
  </si>
  <si>
    <t>ZDROB PŠENIČNI</t>
  </si>
  <si>
    <t xml:space="preserve">POLENTA </t>
  </si>
  <si>
    <t>RIŽ RJAVI PARBOILED VAKUM</t>
  </si>
  <si>
    <t xml:space="preserve">RIŽ (KOT SANT ANDREA) VAKUUM </t>
  </si>
  <si>
    <t>RIŽ (KOT  SANT ANDREA)</t>
  </si>
  <si>
    <t>MOKA PŠENIČNA POLNOZRNATA</t>
  </si>
  <si>
    <t>MOKA PŠENIČNA T500 B M</t>
  </si>
  <si>
    <t xml:space="preserve">MOKA AJDOVA </t>
  </si>
  <si>
    <t xml:space="preserve">RIŽ MEŠANICA 3 ŽIT </t>
  </si>
  <si>
    <t xml:space="preserve">RIŽEK JAJČNI </t>
  </si>
  <si>
    <t xml:space="preserve">KUS KUS </t>
  </si>
  <si>
    <t>TESTENINE POLŽKI DURUM</t>
  </si>
  <si>
    <t xml:space="preserve">ZDROB KORUZNI </t>
  </si>
  <si>
    <t xml:space="preserve">RIŽ PARBOILED VAKUUM </t>
  </si>
  <si>
    <t>RIŽ PARBOILED DOLGOZRNATI</t>
  </si>
  <si>
    <t xml:space="preserve">FRITATI DOMAČI </t>
  </si>
  <si>
    <t xml:space="preserve">MLINCI Z JAJCI </t>
  </si>
  <si>
    <t>MOKA POSEBNA BELA</t>
  </si>
  <si>
    <t>MOKA KORUZNA</t>
  </si>
  <si>
    <t>MOKA OSTRA</t>
  </si>
  <si>
    <t xml:space="preserve">MOKA RŽENA T1250 </t>
  </si>
  <si>
    <t>JEŠPRENJ</t>
  </si>
  <si>
    <t xml:space="preserve">KAŠA AJDOVA </t>
  </si>
  <si>
    <t xml:space="preserve">KAŠA PROSENA </t>
  </si>
  <si>
    <t xml:space="preserve">KUSKUS POLNOZRNAT </t>
  </si>
  <si>
    <t>KUSKUS PIRIN BIO</t>
  </si>
  <si>
    <t>MEŠANICA 3 ŽITA</t>
  </si>
  <si>
    <t>EKO TESTENINE BREZ JAJC</t>
  </si>
  <si>
    <t>EKOLOŠKA ŽITA, MLEVSKI IZDELKI, TESTENINE, SEMENA</t>
  </si>
  <si>
    <t>1,0-1,5</t>
  </si>
  <si>
    <t xml:space="preserve">TESTENINE POLŽKI POLNOZRNATI </t>
  </si>
  <si>
    <t xml:space="preserve">TESTENINE POLŽKI DURUM </t>
  </si>
  <si>
    <t>TESTENINE ŠPAGETI ŠT7 DURUM</t>
  </si>
  <si>
    <t xml:space="preserve">TESTENINE ŠKOLJKE JAJČNI </t>
  </si>
  <si>
    <t>TESTENINE ŠPAGETI ŠT7 JAJČNI</t>
  </si>
  <si>
    <t xml:space="preserve">TESTENINE ŠPAGETI ŠT7 JAJČNI </t>
  </si>
  <si>
    <t xml:space="preserve">TESTENINE  SVEDRI JAČNI  </t>
  </si>
  <si>
    <t>TESTENINE REZANCI AJDOVI</t>
  </si>
  <si>
    <t xml:space="preserve">TESTENINE PERESNIKI POLNZRNATI </t>
  </si>
  <si>
    <t xml:space="preserve">TESTENINE REZANCI KODRASTI DURUM  </t>
  </si>
  <si>
    <t xml:space="preserve">TESTENINE PIRINI  POLNZRNATI </t>
  </si>
  <si>
    <t xml:space="preserve">TESTENINE REZANCI VALJANI ŠIROKI JAJČNI </t>
  </si>
  <si>
    <t xml:space="preserve">TESTENINE BLEKI JAČNI </t>
  </si>
  <si>
    <t xml:space="preserve">TESTENINE ŠPAGETI POLNZRNATI </t>
  </si>
  <si>
    <t xml:space="preserve">TESTENINE RIŽEK JAJČNI </t>
  </si>
  <si>
    <t xml:space="preserve">TESTENINE ZVEZDICE JAJČNI </t>
  </si>
  <si>
    <t xml:space="preserve">TESTENINE METULJČKI  MALI jajčni </t>
  </si>
  <si>
    <t>FRITATI DOMAČI</t>
  </si>
  <si>
    <t>KROGLICE ZLATE</t>
  </si>
  <si>
    <t>TORTELINI</t>
  </si>
  <si>
    <t>RAVIOLI</t>
  </si>
  <si>
    <t>TEST.VLIVANCI VODNI JAJ</t>
  </si>
  <si>
    <t>POLNOZRNATI I POLŽKI</t>
  </si>
  <si>
    <t>PIRINI REZANCI</t>
  </si>
  <si>
    <t>PIRINI REZANCI S KORENJEM</t>
  </si>
  <si>
    <t>PIRINI SVEDRI</t>
  </si>
  <si>
    <t>500-5000</t>
  </si>
  <si>
    <t>Eko riž basmati z dodatkom leče</t>
  </si>
  <si>
    <t>Eko riž basmati</t>
  </si>
  <si>
    <t>EKO polenta z dodatkom posušene zelenjave</t>
  </si>
  <si>
    <t>Eko pšenični zdrob kus kus</t>
  </si>
  <si>
    <t>SVEŽE SADJE IN ZELENJAVA, STROČNICE, SEMENA</t>
  </si>
  <si>
    <t xml:space="preserve">GROZDJE belo, I. kvalitete, brez poškodb in gnitja   </t>
  </si>
  <si>
    <t xml:space="preserve">GROZDJE rdeče, I. kvalitete, brez poškodb in gnitja   </t>
  </si>
  <si>
    <t xml:space="preserve">JABOLKA I. kvalitete, brez poškodb in gnitja   </t>
  </si>
  <si>
    <t xml:space="preserve">SLIVE,vseh sort, I. kvalitete, brez poškodb in gnitja   </t>
  </si>
  <si>
    <t xml:space="preserve">KAKI, VANILIJA, I. kvalitete, brez poškodb in gnitja   </t>
  </si>
  <si>
    <t xml:space="preserve">BOROVNICE, ½ - 5 kg, I. kvalitete, brez poškodb in gnitja   </t>
  </si>
  <si>
    <t xml:space="preserve">MALINE, ½ - 5 kg, I. kvalitete, brez poškodb in gnitja   </t>
  </si>
  <si>
    <t xml:space="preserve">LUBENICE, I. kvalitete, brez poškodb in gnitja   </t>
  </si>
  <si>
    <t xml:space="preserve">MELONE, I. kvalitete, brez poškodb in gnitja   </t>
  </si>
  <si>
    <t xml:space="preserve">MARELICE, I. kvalitete, brez poškodb in gnitja   </t>
  </si>
  <si>
    <t>MANGO, I. kvalitete, brez poškodb in gnitja</t>
  </si>
  <si>
    <t>FIGE,  I. kvalitete, brez poškodb in gnitja</t>
  </si>
  <si>
    <t xml:space="preserve">ANANAS, I. kvalitete, brez poškodb in gnitja   </t>
  </si>
  <si>
    <t xml:space="preserve">AVOKADO, I. kvalitete, brez poškodb in gnitja   </t>
  </si>
  <si>
    <t xml:space="preserve">BANANE, I. kvalitete, brez poškodb in gnitja   </t>
  </si>
  <si>
    <t xml:space="preserve">Breskve, I. kvalitete, brez poškodb in gnitja   </t>
  </si>
  <si>
    <t xml:space="preserve">NEKTARINE, I. kvalitete, brez poškodb in gnitja   </t>
  </si>
  <si>
    <t xml:space="preserve">KIVI, I. kvalitete, brez poškodb in gnitja   </t>
  </si>
  <si>
    <t>ČEŠNJE,  I. kvalitete, brez gnitja in poškodb</t>
  </si>
  <si>
    <t>JAGODE,  I. kvalitete, brez gnitja in poškodb</t>
  </si>
  <si>
    <t xml:space="preserve">KLEMENTINE, I. kvalitete, brez poškodb in gnitja   </t>
  </si>
  <si>
    <t xml:space="preserve">MANDARINE, I. kvalitete, brez poškodb in gnitja   </t>
  </si>
  <si>
    <t xml:space="preserve">LIMONE, I. kvalitete, brez poškodb in gnitja   </t>
  </si>
  <si>
    <t xml:space="preserve">POMARANČE – oranžno meso, I. kvalitete, brez poškodb in gnitja   </t>
  </si>
  <si>
    <t xml:space="preserve">POMARANČE – rdeče meso, I. kvalitete, brez poškodb in gnitja   </t>
  </si>
  <si>
    <t>ČESEN zimski I. kvalitete, brez gnitja in poškodb</t>
  </si>
  <si>
    <t>ČEBULA MLADA, I. kvalitete, brez gnitja in poškodb</t>
  </si>
  <si>
    <t>ČEBULA RUMENA, I. kvalitete, brez gnitja in poškodb</t>
  </si>
  <si>
    <t>ČEBULA BELA, I. kvalitete, brez gnitja in poškodb</t>
  </si>
  <si>
    <t>ČEBULA RDEČA, I. kvalitete, brez gnitja in poškodb</t>
  </si>
  <si>
    <t>KOROMAČ</t>
  </si>
  <si>
    <t>BUČA HOKAIDO,  I. kvalitete, brez gnitja in poškodb</t>
  </si>
  <si>
    <t>BUČA MASLENKA,  I. kvalitete, brez gnitja in poškodb</t>
  </si>
  <si>
    <t>SOLATA MIX,  I. kvalitete, brez gnitja in poškodb</t>
  </si>
  <si>
    <t>ZELENJAVA ZA JUHO</t>
  </si>
  <si>
    <t xml:space="preserve">KOLERABA RUMENAočiščena, I. kvalitete, brez gnitja in poškodb  </t>
  </si>
  <si>
    <t xml:space="preserve">KUMARE srednje velike, I. kvalitete, brez gnitja in poškodb </t>
  </si>
  <si>
    <t xml:space="preserve">PAPRIKA  rdeča, I. kvalitete, brez gnitja in poškodb </t>
  </si>
  <si>
    <t>PAPRIKA rumena, I. kvalitete, brez gnitja in poškodb</t>
  </si>
  <si>
    <t>PAPRIKA zelena, I. kvalitete, brez gnitja in poškodb</t>
  </si>
  <si>
    <t>PARADIŽNIK – vse sorte, I. kvalitete, brez gnitja in poškodb</t>
  </si>
  <si>
    <t>PARADIŽNIK volovsko srce, I. kvalitete, brez gnitja in poškodb</t>
  </si>
  <si>
    <t>PARADIŽNIK ČEŠNJEVEC – vse sorte, I. kvalitete, brez gnitja in poškodb</t>
  </si>
  <si>
    <t>ZELJE RDEČE sveže glave, I. kvalitete, brez gnitja in poškodb</t>
  </si>
  <si>
    <t>ZELJE KITAJSKO sveže, I. kvalitete, brez gnitja in poškodb</t>
  </si>
  <si>
    <t>ZELJE SVEŽE mlado, I. kvalitete, brez gnitja in poškodb</t>
  </si>
  <si>
    <t>ZELJE sveže, I. kvalitete, brez gnitja in poškodb</t>
  </si>
  <si>
    <t xml:space="preserve">BUČKE CUKINI, sveže in očiščene, I. kvalitete, brez gnitja in poškodb </t>
  </si>
  <si>
    <t>CVETAČA glave, sveža očiščena, I. kvalitete, brez gnitja in poškodb</t>
  </si>
  <si>
    <t>OHROVT – glavnati, I. kvalitete, brez gnitja in poškodb</t>
  </si>
  <si>
    <t>ČESEN mleti sveži 1 kg</t>
  </si>
  <si>
    <t>POR celi, sveži in očiščeni, I. kvalitete, brez gnitja in poškodb</t>
  </si>
  <si>
    <t>PETERŠILJ listi, očiščen in sveži, I. kvalitete, brez gnitja in poškodb</t>
  </si>
  <si>
    <t xml:space="preserve">PETERŠILJ korenina, očiščena, I. kvalitete, brez gnitja in poškodb </t>
  </si>
  <si>
    <t>ZELENA gomolj, očiščena, I. kvalitete, brez gnitja in poškodb</t>
  </si>
  <si>
    <t>ZELENA listi, očiščeni in sveži, I. kvalitete, brez gnitja in poškodb</t>
  </si>
  <si>
    <t>MOTOVILEC, I. kvalitete, brez gnitja in poškodb</t>
  </si>
  <si>
    <t>REDKVICA rdeča – mlada,I. kvalitete, brez gnitja in poškodb</t>
  </si>
  <si>
    <t>BROKOLI glave – očiščene, I. kvalitete, brez gnitja in poškodb</t>
  </si>
  <si>
    <t>JAJČEVCI – melancani, I. kvalitete, brez gnitja in poškodb</t>
  </si>
  <si>
    <t>ŠPINAČA listi, I. kvalitete, brez gnitja in poškodb</t>
  </si>
  <si>
    <t>BELUŠI – šparglji, I. kvalitete, brez gnitja in poškodb</t>
  </si>
  <si>
    <t>RUKOLA,I. kvalitete, brez gnitja in poškodb</t>
  </si>
  <si>
    <t xml:space="preserve">SOLATA RADIČ l. kvalitete, brez gnitja in poškodb </t>
  </si>
  <si>
    <t>RINGLO  I. kvalitete, brez gnitja in poškodb</t>
  </si>
  <si>
    <t>OREHOVA JEDRCA, I. kvalitete</t>
  </si>
  <si>
    <t>ROZINE, I. kvalitete, brez konzervansov (žveplovega dioksida E220) rifuza</t>
  </si>
  <si>
    <t>JABOLKA – suhi krhlji olupljeni, brez konzervansov (žveplovega dioksida E220)</t>
  </si>
  <si>
    <t>HRUŠKE – suhi krhlji, brez konzervansov</t>
  </si>
  <si>
    <t>SUHE SLIVE brez koščic, I. kvalitete, brez konzervansov (žveplovega dioksida E220)</t>
  </si>
  <si>
    <t>SUHE MARELICE brez koščic, I. kvalitete, brez konzervansov (žveplovega dioksida E220)</t>
  </si>
  <si>
    <t>SUHE FIGE, brez konzervansov (žveplovega dioksida E220)</t>
  </si>
  <si>
    <t>LEŠNIKI, rinfuza, brez konzervansov (žveplovega dioksida E220)</t>
  </si>
  <si>
    <t>DATELJNI, brez konzervansov (žveplovega dioksida E220)</t>
  </si>
  <si>
    <t>BRUSNICE rinfuza, brez konzervansov (žveplovega dioksida E220)</t>
  </si>
  <si>
    <t>SONČNIČNO SEME, oluščeno, rinfuza</t>
  </si>
  <si>
    <t xml:space="preserve">MANDELJNI, lističi,rinfuza </t>
  </si>
  <si>
    <t>MANDELJNI,rinfuza brez konzervansov</t>
  </si>
  <si>
    <t xml:space="preserve">ČIČERIKA </t>
  </si>
  <si>
    <t>GRAH</t>
  </si>
  <si>
    <t>FIŽOL ČEŠNJEVEC, I. kvalitete, brez gnitja in poškodb</t>
  </si>
  <si>
    <t>FIŽOL PINTO, I. kvalitete, brez gnitja in poškodb</t>
  </si>
  <si>
    <t>FIŽOL TETOVEC, I. kvalitete, brez gnitja in poškodb</t>
  </si>
  <si>
    <t xml:space="preserve">LEČA ZELENA </t>
  </si>
  <si>
    <t>LEČA RJAVA</t>
  </si>
  <si>
    <t xml:space="preserve">BUČNO SEME, oluščeno, praženo </t>
  </si>
  <si>
    <t xml:space="preserve">SUHO SADJE IN  LUPINASTO SADJE, OREŠČKI, SEMENA, STOČNICE </t>
  </si>
  <si>
    <t>MAKSIMALNO DOVOLJENO PAKIRANJE DO 1 KG!</t>
  </si>
  <si>
    <t>KISLA REPA IN ZELJE</t>
  </si>
  <si>
    <t>EKOLOŠKO SADJE IN ZELENJAVA</t>
  </si>
  <si>
    <t>KISLA REPA</t>
  </si>
  <si>
    <t>KISLO ZELJE</t>
  </si>
  <si>
    <t>SADNI SOKOVI IZ SVEŽEGA SADJA S 100 % SADNIM DELEŽEM, HLADNO STISNJENI IN PASTERIZIRANI</t>
  </si>
  <si>
    <t>SOK ANANAS, 100 % sadni delež,  brez kemičnih konzervansov in umetnih sladil</t>
  </si>
  <si>
    <t>SOK POMARANČNI, 100 % sadni delež, brez kemičnih konzervansov in umetnih sladil</t>
  </si>
  <si>
    <t>SOK JABOLČNI 100 % sadni delež, brez kemičnih konzervansov in umetnih sladil</t>
  </si>
  <si>
    <t>SOK BRESKVE 100 % sadni delež, brez kemičnih konzervansov in umetnih sladil</t>
  </si>
  <si>
    <t>SOK GROZDJA, BRUSNICE, 100 % sadni delež, , brez kemičnih konzervansov in umetnih sladil</t>
  </si>
  <si>
    <t>SOK MULTIVITAMINSKI IZ RDEČEGA SADJA 100 % sadni delež,  brez kemičnih konzervansov in umetnih sladil</t>
  </si>
  <si>
    <t>SOK ANANAS, 100 % sadni delež, brez kemičnih konzervansov in umetnih sladil</t>
  </si>
  <si>
    <t>SVEŽE STISNJEN JABOLČNI SOK, 100% sadni delež, brez kemičnih konzervansov in umetnih sladil</t>
  </si>
  <si>
    <t>EKOLOŠKI SOK JABOLKA, ROBIDE, RDEČE GROZDJE 100 % sadni delež, brez kemičnih konzervansov in umetnih sladil, pakiran brik</t>
  </si>
  <si>
    <t xml:space="preserve">EKOLOŠKI SOK JABOLKA, BRESKEV, KORENJE 100 % sadni delež, brez kemičnih konzervansov in umetnih sladil, pakiran brik </t>
  </si>
  <si>
    <t>EKOLOŠKI JABOLČNI SOK, 100 % sadni delež, brez kemičnih konzervansov in umetnih sladil, pakiran brik</t>
  </si>
  <si>
    <t>EKOLOŠKI JABOLČNI SOK, 100% sadni delež, brez kemičnih konzervansov in umetnih sladil</t>
  </si>
  <si>
    <t>EKOLOŠKI SOK IZ JABOLK, ROBID IN RDEČEGA GROZDJA 100% sadni delež, brez kemičnih konzervansov in umetnih sladil</t>
  </si>
  <si>
    <t>EKOLOŠKI  SOK IZ JABOLK, BRESKEV, KORENJA 100% sadni delež, brez kemičnih konzervansov in umetnih sladil</t>
  </si>
  <si>
    <t>FIŽOL BELI</t>
  </si>
  <si>
    <t xml:space="preserve">PARADIŽNIKOVA MEZGA </t>
  </si>
  <si>
    <t>MARMLADA porcijska različni okusi</t>
  </si>
  <si>
    <t>KONZERVIRANA ŽIVILA</t>
  </si>
  <si>
    <t>GRAH vložen</t>
  </si>
  <si>
    <t>KUMARICE vložene</t>
  </si>
  <si>
    <t>KORENJE baby</t>
  </si>
  <si>
    <t>KORENJE KOCKE</t>
  </si>
  <si>
    <t>RDEČA PESA vložena, Eta in enakovredno, pakirana v stekleni kozarec</t>
  </si>
  <si>
    <t>RDEČA PESA  vložena kot Eta in enakovredno, pakirana v stekleni kozarec</t>
  </si>
  <si>
    <t xml:space="preserve">PAPRIKA fileti beli vloženi </t>
  </si>
  <si>
    <t xml:space="preserve">PAPRIKA pečeni fileti, vloženi </t>
  </si>
  <si>
    <t>PAPRIKA fileti  rdeči vloženi</t>
  </si>
  <si>
    <t>OLIVE zelene, s papriko</t>
  </si>
  <si>
    <t xml:space="preserve">OLIVE zelene, brez koščice </t>
  </si>
  <si>
    <t>ČEBULICA mala bela, vložena</t>
  </si>
  <si>
    <t>KAPRE vložene</t>
  </si>
  <si>
    <t xml:space="preserve">ŠAMPINJONI vloženi,rezani </t>
  </si>
  <si>
    <t>ŠAMPINJONI vloženi, rezani</t>
  </si>
  <si>
    <t xml:space="preserve">KORUZA vložena </t>
  </si>
  <si>
    <t xml:space="preserve">PARADIŽNIK KONCENTRAT </t>
  </si>
  <si>
    <t xml:space="preserve">PARADIŽNIKOVI PELATI, brez konzervansov, *Eta in enakovredno </t>
  </si>
  <si>
    <t xml:space="preserve">PARADIŽNIKOVI PELATI , brez konzervansov </t>
  </si>
  <si>
    <t>PASIRANI PARADIŽNIK  brez konzervansov, *Eta in enakovredno</t>
  </si>
  <si>
    <t>TATARSKA OMAKA kot Gea</t>
  </si>
  <si>
    <t xml:space="preserve">GORČICA </t>
  </si>
  <si>
    <t>MAJONEZA, brez konzervansov, brez dodanih arom in brez stabilizatorjev</t>
  </si>
  <si>
    <t xml:space="preserve">HREN S SMETANO </t>
  </si>
  <si>
    <t>MARMELADA marelična, jagodna, breskova,...  primerna za pustne krofe, sladice in peciva</t>
  </si>
  <si>
    <t xml:space="preserve">MARMELADA slivova  brez konzervansov in umetnih sladil </t>
  </si>
  <si>
    <t>KOMPOT jagoda  celi sadež, Eta in enakovredno, brez konzervansov in umetnih sladil</t>
  </si>
  <si>
    <t>KOMPOT jagoda  brez konzervansov in umetnih sladil</t>
  </si>
  <si>
    <t>KOMPOT hruška, rezine,  brez konzervansov in umetnih sladil</t>
  </si>
  <si>
    <t>KOMPOT mešano SADJE   brez konzervansov in umetnih sladil</t>
  </si>
  <si>
    <t>KOMPOT ananas, koluti, Eta in enakovredno, brez konzervansov in umetnih sladil</t>
  </si>
  <si>
    <t>KOMPOT ananas, kocka, brez konzervansov in umetnih sladil</t>
  </si>
  <si>
    <t>KOMPOT breskev Eta in enakovredno, brez konzervansov in umetnih sladil</t>
  </si>
  <si>
    <t>KOMPOT breskev brez konzervansov in umetnih sladil</t>
  </si>
  <si>
    <t>KOMPOT marelica  Eta in enakovredno, brez konzervansov in umetnih sladil</t>
  </si>
  <si>
    <t>KOMPOT marelica, brez konzervansov in umetnih sladil</t>
  </si>
  <si>
    <t>MARMELADA MARELICA, sadni delež min. 80 g/100g, brez konzervansov in umetnih sladil</t>
  </si>
  <si>
    <t>MARMELADA ČEŠNJA, sadni delež min. 80 g/100g, brez konzervansov in umetnih sladil</t>
  </si>
  <si>
    <t>MARMELADA BRESKEV, sadni delež min.80 g/100g,brez konzervansov in umetnih sladil</t>
  </si>
  <si>
    <t>MARMELADA SLIVA, sadni delež min. 80 g/100g, brez konzervansov in umetnih sladil</t>
  </si>
  <si>
    <t>DŽEM BRUSNICA, MALINA, GOZDNI SADEŽI, kot Eta in enakovredno, brez konzervansov in umetnih sladil</t>
  </si>
  <si>
    <t>MARMELADA JAGODA, sadni delež min.80 g/100g, brez konzervansov in umetnih sladil</t>
  </si>
  <si>
    <t xml:space="preserve">ČAJ DIVJA ČEŠNJA F GST </t>
  </si>
  <si>
    <t xml:space="preserve">ČAJ JAGODA VANILIJA F GST </t>
  </si>
  <si>
    <t xml:space="preserve">ČAJ KAMILICA filter </t>
  </si>
  <si>
    <t>ČAJ VRTNI SADEŽI filter</t>
  </si>
  <si>
    <t xml:space="preserve">OTROŠKI ČAJ filter </t>
  </si>
  <si>
    <t xml:space="preserve">ČAJ BOROVNICA filter </t>
  </si>
  <si>
    <t xml:space="preserve">ČAJ BEZEK filter </t>
  </si>
  <si>
    <t xml:space="preserve">ČAJ LIPA filter </t>
  </si>
  <si>
    <t xml:space="preserve">ČAJ GOZDNE SKRIVNOSTI F OVV </t>
  </si>
  <si>
    <t>ČAJ META F OVV</t>
  </si>
  <si>
    <t xml:space="preserve">ČAJ MATERINA DUŠICA F OVV </t>
  </si>
  <si>
    <t xml:space="preserve">ČAJI </t>
  </si>
  <si>
    <t>BIO ČAJI</t>
  </si>
  <si>
    <t>BIO ČAJ sadni, pakiran rifuza</t>
  </si>
  <si>
    <t>BIO ČAJ otroški, mešanica zeliščnega čaja iz komarčka, janeža, kamilice…, pakiran rinfuza</t>
  </si>
  <si>
    <t xml:space="preserve">BIO ČAJ planinski (zeliščni) plodovi šipka, limonska trava, listi mete, cvetovi kamilice,cvetovi bezga, pakiran rinfuza </t>
  </si>
  <si>
    <t>129.</t>
  </si>
  <si>
    <t>130.</t>
  </si>
  <si>
    <t>131.</t>
  </si>
  <si>
    <t>132.</t>
  </si>
  <si>
    <t>133.</t>
  </si>
  <si>
    <t xml:space="preserve">BALZAMIČNI KIS, beli </t>
  </si>
  <si>
    <t>BALZAMIČNI KIS, temni</t>
  </si>
  <si>
    <t>MED porcijski</t>
  </si>
  <si>
    <t>RUMOVA AROMA</t>
  </si>
  <si>
    <t>KREMA ZA TIRAMISU</t>
  </si>
  <si>
    <t>PETERŠILJ</t>
  </si>
  <si>
    <t>BELI POPER MLETI</t>
  </si>
  <si>
    <t>VANILIJEVA PALČKA</t>
  </si>
  <si>
    <t>VANILIJEV CVET</t>
  </si>
  <si>
    <t>ŽAFRAN</t>
  </si>
  <si>
    <t>Želatina prah</t>
  </si>
  <si>
    <t>SLADKOR vanilin  10g ( 5+1)</t>
  </si>
  <si>
    <t>PRAŠEK PECILNI 13 g ( 5+1)</t>
  </si>
  <si>
    <t>GRISSINI pizza</t>
  </si>
  <si>
    <t>ALKOHOLNI KIS ZA VLAGANJE</t>
  </si>
  <si>
    <t>MORSKA SOL, fino mleta, jedilna, nerafinirana, jodirana mleta kot Piranska</t>
  </si>
  <si>
    <t xml:space="preserve">KIS vinski  pridelan po klasičnem naravnem postopku kisanja in je brez dodanih arom in antioksidantov kot so na primer k-metabisulfit oz. žveplov dioksid itd. </t>
  </si>
  <si>
    <t>KIS jabolčni   pridelan po klasičnem naravnem postopku kisanja in je brez dodanih arom in antioksidantov kot so na primer k-metabisulfit oz. žveplov dioksid</t>
  </si>
  <si>
    <t xml:space="preserve">SLADKOR želirni </t>
  </si>
  <si>
    <t xml:space="preserve">SLADKOR </t>
  </si>
  <si>
    <t xml:space="preserve">OLJE 100 % bučno </t>
  </si>
  <si>
    <t xml:space="preserve">OLJE ekstra deviško oljčno, hladno stiskano, steklenica </t>
  </si>
  <si>
    <t xml:space="preserve">Olje sončnično </t>
  </si>
  <si>
    <t>do 100</t>
  </si>
  <si>
    <t>800-860</t>
  </si>
  <si>
    <t>100-135</t>
  </si>
  <si>
    <t xml:space="preserve">50-100 </t>
  </si>
  <si>
    <t>600-640</t>
  </si>
  <si>
    <t xml:space="preserve">200-500 </t>
  </si>
  <si>
    <t xml:space="preserve">250-1000 </t>
  </si>
  <si>
    <t>150-215</t>
  </si>
  <si>
    <t>18-20</t>
  </si>
  <si>
    <t>36-800</t>
  </si>
  <si>
    <t>185-200</t>
  </si>
  <si>
    <t>7,0-25</t>
  </si>
  <si>
    <t>10,0-40</t>
  </si>
  <si>
    <t>150-300</t>
  </si>
  <si>
    <t>150-1000</t>
  </si>
  <si>
    <t>630-700</t>
  </si>
  <si>
    <t>100-1000</t>
  </si>
  <si>
    <t>125-250</t>
  </si>
  <si>
    <t xml:space="preserve">CIMET mleti </t>
  </si>
  <si>
    <t>ČESEN zrnasti</t>
  </si>
  <si>
    <t xml:space="preserve">KUMINA mleta </t>
  </si>
  <si>
    <t xml:space="preserve">KUMINA cela </t>
  </si>
  <si>
    <t xml:space="preserve">ORIGANO mleti  </t>
  </si>
  <si>
    <t xml:space="preserve">PETERŠILJ drobljen list  </t>
  </si>
  <si>
    <t>POPER celi črni</t>
  </si>
  <si>
    <t xml:space="preserve">POPER  mleti </t>
  </si>
  <si>
    <t xml:space="preserve">PAPRIKA sladka </t>
  </si>
  <si>
    <t xml:space="preserve">ROŽMARIN list </t>
  </si>
  <si>
    <t xml:space="preserve">TIMIJAN vrtni </t>
  </si>
  <si>
    <t>JANEŽ celi</t>
  </si>
  <si>
    <t>KLINČKI, celi</t>
  </si>
  <si>
    <t>KOPER</t>
  </si>
  <si>
    <t>INGVER MLETI</t>
  </si>
  <si>
    <t>PIMET mleti</t>
  </si>
  <si>
    <t>ŠETRAJ drobljeni</t>
  </si>
  <si>
    <t>ŽAFRANIKA</t>
  </si>
  <si>
    <t>MAK</t>
  </si>
  <si>
    <t>DROBNJAK</t>
  </si>
  <si>
    <t>PEHTRAN</t>
  </si>
  <si>
    <t>MAJARON</t>
  </si>
  <si>
    <t>CURRY</t>
  </si>
  <si>
    <t>ZELENJAVNA MEŠANICA, za juho brez ojačevalcev okusa, brez dodanih arom in barvil.</t>
  </si>
  <si>
    <t>JEDILNI ŠKROB, BREZ GLUTENA</t>
  </si>
  <si>
    <t>JEDILNI ŠKROB</t>
  </si>
  <si>
    <t>KOSMIČI riževi, ekspandirani – klasik, (riževi napihnjenci)</t>
  </si>
  <si>
    <t>ČEBULA v zrnju kot Kotany</t>
  </si>
  <si>
    <t xml:space="preserve">ČEBULA ocvrta </t>
  </si>
  <si>
    <t>PUDING  čokolada</t>
  </si>
  <si>
    <t>PUDING vanilija</t>
  </si>
  <si>
    <t xml:space="preserve">PUDING jagoda </t>
  </si>
  <si>
    <t>PUDING malina</t>
  </si>
  <si>
    <t xml:space="preserve">ŽITNA KAVA 100% naravni proizvod iz žitaric, ne vsebuje kofeina, kot Franc Bianka </t>
  </si>
  <si>
    <t>ČOKOLADA prah min 36% delež kakavovih delcev</t>
  </si>
  <si>
    <t>ZELIŠČNO MASLO</t>
  </si>
  <si>
    <t xml:space="preserve">ZELENJAVNA MEŠANICA suha </t>
  </si>
  <si>
    <t>RASTLINSKA SMETANA</t>
  </si>
  <si>
    <t xml:space="preserve">ROŽIČEVA MOKA </t>
  </si>
  <si>
    <t>DIMLJENI LOSOS - rezani, file</t>
  </si>
  <si>
    <t>SARDINE V RASTLINSKEM OLJU</t>
  </si>
  <si>
    <t xml:space="preserve">TUNA KOT RIOMARE </t>
  </si>
  <si>
    <t>KOSI TUNE V OLIVNEM OLJU</t>
  </si>
  <si>
    <t xml:space="preserve">ČOKOLADNI NAMAZ kot Nutella </t>
  </si>
  <si>
    <t xml:space="preserve">NAMAZ čokoladni porcijski </t>
  </si>
  <si>
    <t>TURISTIČNA PAŠTETA</t>
  </si>
  <si>
    <t>KOKOŠJA PAŠTETA</t>
  </si>
  <si>
    <t>TUNINA PAŠTETKA</t>
  </si>
  <si>
    <t xml:space="preserve">TUNINA PAŠTETA </t>
  </si>
  <si>
    <t>HRUSTLJAVI PŠENIČNI KRUHKI s sezamom, kot Wasa</t>
  </si>
  <si>
    <t>HRUSTLJAVI RIŽEVI KRUHKI, kot Wasa</t>
  </si>
  <si>
    <t>HRUSTLJAVI KRUHKI iz polnozrnate ržene moke, kot Wasa</t>
  </si>
  <si>
    <t>PLOŠČICA sadna, različni okusi, min. 80 % sadja</t>
  </si>
  <si>
    <t>REZINA, sadno žitna, jagoda, min. 38 % sadja</t>
  </si>
  <si>
    <t>REZINA, sadno žitna, gozdni sadeži, min. 33 % sadja</t>
  </si>
  <si>
    <t>REZINA, sadno žitna, borovnica, min. 61 % sadja</t>
  </si>
  <si>
    <t>Rezina, sadno žitna, 7 sadežev, min. 90 % sadja</t>
  </si>
  <si>
    <t>KORUZNI KOSMIČI brez dodanega sladkorja</t>
  </si>
  <si>
    <t>VAFLJI riževi, neslani</t>
  </si>
  <si>
    <t>GRISSINI z dodatkom polnozrnate moke in oljčnim oljem</t>
  </si>
  <si>
    <t>GRISSINI s sezamom in oljčnim oljem</t>
  </si>
  <si>
    <t>GRISSINI s sirom in oljčnim oljem</t>
  </si>
  <si>
    <t xml:space="preserve">ČOKOLADA jedilna </t>
  </si>
  <si>
    <t xml:space="preserve">BARVNE drobtine </t>
  </si>
  <si>
    <t xml:space="preserve">ČOKOLADNE drobtine </t>
  </si>
  <si>
    <t>KAKAO sladki zrnasti  minimalni delež kakavovih delcev 25%, enakovredno Benko</t>
  </si>
  <si>
    <t xml:space="preserve">ČOKOLADA prah min 35% delež kakavovih delcev </t>
  </si>
  <si>
    <t>KAKAO prah grenki  min 20% delež kakavovega masla</t>
  </si>
  <si>
    <t xml:space="preserve">HOLIPI ZA KUPE </t>
  </si>
  <si>
    <t xml:space="preserve">KORNET za sladoled </t>
  </si>
  <si>
    <t>KAVA PRAVA mleta, kot Loka</t>
  </si>
  <si>
    <t xml:space="preserve">VODA naravna izvirska, negazirana </t>
  </si>
  <si>
    <t>VODA Z OKUSOM, brez dodanega sladkorja</t>
  </si>
  <si>
    <t xml:space="preserve">100% limonin sok </t>
  </si>
  <si>
    <t xml:space="preserve">CEDEVITA različni okusi </t>
  </si>
  <si>
    <t>IZOTONIČNI NAPITEK, limona-grenivka, kot ISO SPORT</t>
  </si>
  <si>
    <t>SOK SMUTI kot Fructal breskev</t>
  </si>
  <si>
    <t>ŽELATINA list</t>
  </si>
  <si>
    <t>KVAS sveži, kocka</t>
  </si>
  <si>
    <t>LIMONINA LUPINICA</t>
  </si>
  <si>
    <t xml:space="preserve">SLANO PECIVO - paličice </t>
  </si>
  <si>
    <t>KOSMIČI koruzni</t>
  </si>
  <si>
    <t>BAZILIKA, drobljena</t>
  </si>
  <si>
    <t>BELA KAVA instant kot Benquick, ekstrakt kavnega nadomestka v prahu min. 15 %</t>
  </si>
  <si>
    <t>RUMOV SLADKOR</t>
  </si>
  <si>
    <t>LIMONIN SLADKOR</t>
  </si>
  <si>
    <t xml:space="preserve">SLADKOR mleti </t>
  </si>
  <si>
    <t>MAŠČOBA ZA KONVEKTOMAT , kot Rama Combi Profi</t>
  </si>
  <si>
    <t>MED</t>
  </si>
  <si>
    <t>EKO POPER celi</t>
  </si>
  <si>
    <t>EKO ŽAFRAN</t>
  </si>
  <si>
    <t>EKO ČOKOLADNO LEŠNIKOV NAMAZ</t>
  </si>
  <si>
    <t>BIO PRAŠEK za peko z naravnim vinskim kamnom in brez fosfatov 4x17g Sestavine: koruzni škrob,mononatrijev tartrat( naravni vinski kamen 24,7%), sredstvo za vzhajanje (natrijev bikarbonat)primeren za pripravo krhkega testa,kolačev iz umešanega testa, kruhkov, piškotov, biskvitov, vafljev.</t>
  </si>
  <si>
    <t>200-1000</t>
  </si>
  <si>
    <t>EKO KAKAV V PRAHU</t>
  </si>
  <si>
    <t>EKOLOŠKA JUŠNA OSNOVA v prahu</t>
  </si>
  <si>
    <t>EKO JANEŽ</t>
  </si>
  <si>
    <t>EKO TIMIJAN</t>
  </si>
  <si>
    <t>EKO VANILIJEV CVET</t>
  </si>
  <si>
    <t>EKO VANILIJEVA PALČKA</t>
  </si>
  <si>
    <t>EKO BELI POPER MLET</t>
  </si>
  <si>
    <t>EKO MUŠKATNI OREŠČEK</t>
  </si>
  <si>
    <t>EKO ROŽMARIN</t>
  </si>
  <si>
    <t>EKO LOVOROV LIST</t>
  </si>
  <si>
    <t>EKO DROBNJAK</t>
  </si>
  <si>
    <t>EKO PETERŠILJ</t>
  </si>
  <si>
    <t>EKO ŠETRAJ</t>
  </si>
  <si>
    <t xml:space="preserve">EKO POPER mleti črni </t>
  </si>
  <si>
    <t>EKO KUMINA mleta</t>
  </si>
  <si>
    <t xml:space="preserve">EKO ČESEN zrnati </t>
  </si>
  <si>
    <t xml:space="preserve">EKO CIMET mleti </t>
  </si>
  <si>
    <t>EKO SUHE SLIVE BREZ KOŠČIC, brez konzervansov</t>
  </si>
  <si>
    <t>EKO SUHI JABOLČNI KRHLJI (olupljeni-brez skorje), brez konzervansov</t>
  </si>
  <si>
    <t>do 25</t>
  </si>
  <si>
    <t>do 375</t>
  </si>
  <si>
    <t>Instant koruzna polenta, brez glutena</t>
  </si>
  <si>
    <t>Peresniki</t>
  </si>
  <si>
    <t>Kosmiči sadni musli, brez glutena</t>
  </si>
  <si>
    <t>Kruh stručke, brez glutena</t>
  </si>
  <si>
    <t>Kruh štručke za dopeko, brez glutena</t>
  </si>
  <si>
    <t>Bombetke brez glutena</t>
  </si>
  <si>
    <t>Rižev desert z vanilijo, brez glutena, 4x110g</t>
  </si>
  <si>
    <t>Prašek za peko z vinskim kamnom, brez glutena, 4x17g</t>
  </si>
  <si>
    <t>50-60</t>
  </si>
  <si>
    <t>120-150</t>
  </si>
  <si>
    <t>Pašteta natur, brez glutena</t>
  </si>
  <si>
    <t>Otroški namaz brez glutena in mleka</t>
  </si>
  <si>
    <t>Namaz z bučkami in porom, brez mleka in soje</t>
  </si>
  <si>
    <t>Jagodna marmelada brez gostila</t>
  </si>
  <si>
    <t>Rižev čokoladni namaz, brez glutena in sladkorja</t>
  </si>
  <si>
    <t>Pašteta zeliščna, brez glutena</t>
  </si>
  <si>
    <t xml:space="preserve">Namaz sojin </t>
  </si>
  <si>
    <t>Rižev napitek s kakavom, brez glutena</t>
  </si>
  <si>
    <t>Sojin napitek vanilija</t>
  </si>
  <si>
    <t>Rižev napitek</t>
  </si>
  <si>
    <t>Ovseni napitek</t>
  </si>
  <si>
    <t>Mandljev napitek</t>
  </si>
  <si>
    <t>Nadomestek za gluten</t>
  </si>
  <si>
    <t>Slane prestice, brez glutena</t>
  </si>
  <si>
    <t>Riževi čokoladni piškoti, brez glutena in dodanega sladkorja</t>
  </si>
  <si>
    <t>Hrustljavi piškoti z žitaricami, brez glutena</t>
  </si>
  <si>
    <t>KORUZNI KOSMIČI brez glutena</t>
  </si>
  <si>
    <t>SADNI KOSMIČI, brez glutena</t>
  </si>
  <si>
    <t>40-50</t>
  </si>
  <si>
    <t>MUŠKATNI OREŠČEK</t>
  </si>
  <si>
    <t>LOVOROV LIST</t>
  </si>
  <si>
    <t>ROŽMARIN</t>
  </si>
  <si>
    <t>JAGODE ekološke, srednje debele – vseh sort,, extra kakovosti, pakirane v posodice</t>
  </si>
  <si>
    <t>AJDOVI KRAPI S SKUTO, 55G/kos</t>
  </si>
  <si>
    <t>AJDOVI KRAPI S SUHO HRUŠKO, 55G/kos</t>
  </si>
  <si>
    <t>LIGNJI PANTAGONSKI, rezani,očiščeni, zamrznjeno</t>
  </si>
  <si>
    <t>Atlantski losos (Salmo salar)  – file, zamrznjen s kožo. Kosi po naročilu,  zamrznjeno</t>
  </si>
  <si>
    <t xml:space="preserve">Novozelandski repak(Macruronus novazelandiae), očiščeni, nepoškodovani, globoko zmrznjeni fileji,  brez kosti, 1. kategorija, brez glazure, ulovljen, netretiran, zamrznjeno </t>
  </si>
  <si>
    <t xml:space="preserve">POSTRV - file, sveže, očiščene BREZ KOSTI, 80 -100 g. </t>
  </si>
  <si>
    <t>TELAPIJA- file, brez kože, 80-160 g, zamrznjeno</t>
  </si>
  <si>
    <t>OSTRIŽ - file brez kože, 80-160 g, 30% glazure, zamrznjeno</t>
  </si>
  <si>
    <t>SKUŠA - file file brez kože, 80-160 g, zamrznjeno</t>
  </si>
  <si>
    <t>Sirni namaz</t>
  </si>
  <si>
    <t>Sladka smetana v dozi</t>
  </si>
  <si>
    <t>Sladka smetana</t>
  </si>
  <si>
    <t>SENDVIČ ŽEMLJA SIR VELIK</t>
  </si>
  <si>
    <t>PIZZA ŠUNKA</t>
  </si>
  <si>
    <t>PIZZA ŠUNKA SIR</t>
  </si>
  <si>
    <t>PECIVO MLEČNO rezano</t>
  </si>
  <si>
    <t>ŠTRUČKA MLEČNA rezano</t>
  </si>
  <si>
    <t xml:space="preserve">ŠTRUČKA MLEČNA REZ </t>
  </si>
  <si>
    <t>PECIVO OVSENO rezano</t>
  </si>
  <si>
    <t>ŽEMLJA AJDOVA  rezano</t>
  </si>
  <si>
    <t xml:space="preserve">ŠTRUČKA STOLETNA </t>
  </si>
  <si>
    <t>PECIVO RŽENO  rezano</t>
  </si>
  <si>
    <t>BOMBETA ČRNA 100G 60 G, 80 G</t>
  </si>
  <si>
    <t xml:space="preserve">ŽEMLJA BELA REZ </t>
  </si>
  <si>
    <t>ŠTRUČKA BELA  rezana</t>
  </si>
  <si>
    <t>ŠTRUČKA SIROVA rezano</t>
  </si>
  <si>
    <t>ŠTRUČKA SIROVA REZANA</t>
  </si>
  <si>
    <t>TESTENINE REZANCI VALJANI ŠIROKI JAJČNI</t>
  </si>
  <si>
    <t>TESTENINE ŠPAGETI POLNZRNATI</t>
  </si>
  <si>
    <t>TESTENINE BLEKI JAJČNI</t>
  </si>
  <si>
    <t>TEST.VLIVANCI VODNI JAJČNI</t>
  </si>
  <si>
    <t xml:space="preserve">FIŽOL zrnje RJAV </t>
  </si>
  <si>
    <t>FIŽOL zrnje RJAV</t>
  </si>
  <si>
    <t xml:space="preserve">FIŽOL zrnje RDEČ vložen </t>
  </si>
  <si>
    <t>ČIČERIKA vložena</t>
  </si>
  <si>
    <t xml:space="preserve">ČIČERIKA vložena </t>
  </si>
  <si>
    <t>DŽEM brusnica, sadni delež min 50g/100g   Eta in enakovredno, brez konzervansov in umetnih sladil</t>
  </si>
  <si>
    <t>KOMPOT višnja, višnje brez koščic, Eta in enakovredno, brez konzervansov in umetnih sladil</t>
  </si>
  <si>
    <t>KOMPOT višnja,  višnje brez koščic, Eta in enakovredno, brez konzervansov in umetnih sladil</t>
  </si>
  <si>
    <t>KOMPOT mešani, Eta in enakovredno, brez konzervansov in umetnih sladil</t>
  </si>
  <si>
    <t>10,0-20</t>
  </si>
  <si>
    <t>PRŠUT  SUH– rezan, I. kvalitete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</si>
  <si>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</si>
  <si>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</si>
  <si>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</si>
  <si>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</si>
  <si>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</si>
  <si>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</si>
  <si>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</si>
  <si>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</si>
  <si>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</si>
  <si>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</si>
  <si>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</si>
  <si>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</si>
  <si>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</si>
  <si>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</si>
  <si>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</si>
  <si>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</si>
  <si>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</si>
  <si>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</si>
  <si>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</si>
  <si>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</si>
  <si>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</si>
  <si>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</si>
  <si>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</si>
  <si>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</si>
  <si>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</si>
  <si>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</si>
  <si>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</si>
  <si>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</si>
  <si>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</si>
  <si>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</si>
  <si>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</si>
  <si>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</si>
  <si>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</si>
  <si>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</si>
  <si>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</si>
  <si>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</si>
  <si>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</si>
  <si>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</si>
  <si>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</si>
  <si>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</si>
  <si>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</si>
  <si>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</si>
  <si>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</si>
  <si>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</si>
  <si>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</si>
  <si>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</si>
  <si>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</si>
  <si>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</si>
  <si>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</si>
  <si>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</si>
  <si>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</si>
  <si>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</si>
  <si>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</si>
  <si>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</si>
  <si>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</si>
  <si>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</si>
  <si>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</si>
  <si>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</si>
  <si>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</si>
  <si>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Navadni jogurt s probiotično kulturo</t>
  </si>
  <si>
    <t>Sadni jogurt s probiotično kulturo</t>
  </si>
  <si>
    <t>Žitni jogurt s probiotično kulturo</t>
  </si>
  <si>
    <t>EKOLOŠKI KRUH, PEKOVSKO PECIVO, PIŠKOTI</t>
  </si>
  <si>
    <t>MLEKO IN MLEČNI IZDELKI</t>
  </si>
  <si>
    <t>Kisla smetana EKO</t>
  </si>
  <si>
    <t>Sadni jogurt  EKO</t>
  </si>
  <si>
    <t>Sadni smuti EKO</t>
  </si>
  <si>
    <t>KEFIR NAVADNI EKO</t>
  </si>
  <si>
    <t>KEFIR SADNI EKO</t>
  </si>
  <si>
    <t>KEFIR SADNI različni okusi EKO</t>
  </si>
  <si>
    <t>Sadni napitek S PROBIOTIČNO KULTURO</t>
  </si>
  <si>
    <t xml:space="preserve">Jogurt s probiotično kulturo brez sladkorja in sladil </t>
  </si>
  <si>
    <t>Sadni jogurt</t>
  </si>
  <si>
    <t xml:space="preserve">Sadni jogurt z večjimi koščki sadja </t>
  </si>
  <si>
    <t>Desertni jogurt</t>
  </si>
  <si>
    <t>Sadni jogurt brez lakotoze</t>
  </si>
  <si>
    <t xml:space="preserve">Navadni jogurt brez laktoze </t>
  </si>
  <si>
    <t>Grški sadni jagurt</t>
  </si>
  <si>
    <t xml:space="preserve">Mlečni sirni namaz  - navadni ali z okusom </t>
  </si>
  <si>
    <t>Dimljeni sir</t>
  </si>
  <si>
    <t>Lahki sir do 25% mm</t>
  </si>
  <si>
    <t>Sir tip ementalec</t>
  </si>
  <si>
    <t>STEGNO EKO mladega goveda, zrezki 6 dag do 14 dag</t>
  </si>
  <si>
    <t>STEGNO EKO, TELEČJE, KOCKE 2 x 2 cm</t>
  </si>
  <si>
    <t>STEGNO  EKO mladega goveda, v kosu</t>
  </si>
  <si>
    <t>KOSTI EKO mladega goveda – rahle</t>
  </si>
  <si>
    <t>REBRA EKO goveja</t>
  </si>
  <si>
    <t>KUHAN PRŠUT EKO, narezan na rezine,</t>
  </si>
  <si>
    <t>STEGNO telečje EKO v kosu</t>
  </si>
  <si>
    <t>STEGNO telečje zrezki EKO 6 do 14 g</t>
  </si>
  <si>
    <t>ČEVAPČIČI EKO, sveže mleto meso</t>
  </si>
  <si>
    <r>
      <t>GOVEJE HRENOVKE EKO</t>
    </r>
    <r>
      <rPr>
        <sz val="10"/>
        <color indexed="8"/>
        <rFont val="Calibri"/>
        <family val="2"/>
        <charset val="238"/>
      </rPr>
      <t>, brez dodatka svinjske maščobe, brez glutena in brez aditivov</t>
    </r>
  </si>
  <si>
    <t>KRUH BIO (kot VESELKO) -30% SOLI REZAN PAKIRAN</t>
  </si>
  <si>
    <t>JABOLKA ekološka</t>
  </si>
  <si>
    <t>BUČKE ekološke, cukini</t>
  </si>
  <si>
    <t>CVETAČA ekološka</t>
  </si>
  <si>
    <t>SOLATA ekološka</t>
  </si>
  <si>
    <t>KROMPIR ekološka</t>
  </si>
  <si>
    <t xml:space="preserve">ČAJ GOZDNI SADEŽI F GST </t>
  </si>
  <si>
    <t>ČAJ VITAMALINA F GST</t>
  </si>
  <si>
    <t>ČAJ ŠIPEK KL</t>
  </si>
  <si>
    <t xml:space="preserve">ČAJ PLANINSKI F GST </t>
  </si>
  <si>
    <t xml:space="preserve">ČAJ ŠIPEK HIBISKUS F GST </t>
  </si>
  <si>
    <t>ČAJ HIBISKUS F OVV</t>
  </si>
  <si>
    <t>ČAJ PLANINSKI F OVV</t>
  </si>
  <si>
    <t xml:space="preserve">ČAJ BABIČIN F OVV </t>
  </si>
  <si>
    <t xml:space="preserve">ČAJ ŠIPEK S HIBISKUSOM F OVV </t>
  </si>
  <si>
    <t xml:space="preserve">ČAJ LIPA F OVV </t>
  </si>
  <si>
    <t xml:space="preserve">ČAJ SLADKA BOROVNICA F OVV </t>
  </si>
  <si>
    <t xml:space="preserve">ČAJ BEZEG F OVV </t>
  </si>
  <si>
    <t xml:space="preserve">ČAJ KOPRIVA MIX F OVV </t>
  </si>
  <si>
    <t>15. sklop:</t>
  </si>
  <si>
    <t>BANANE ekološke</t>
  </si>
  <si>
    <t>KETCHUP brez konzervansov</t>
  </si>
  <si>
    <t>KUMARICE deklarirane delikatesne vložene</t>
  </si>
  <si>
    <t>SOLATA ZELENA – mehkolistna, vse sorte/tipi, I. kvalitete, brez gnitja in poškodb</t>
  </si>
  <si>
    <t>SOLATA ZELENA – krhkolistna, vse sorte/tipi, I. kvalitete, brez gnitja in poškodb</t>
  </si>
  <si>
    <t>KORENJE, rdeče  I. kvalitete, brez gnitja in poškodb</t>
  </si>
  <si>
    <t>KORENJE ekološko</t>
  </si>
  <si>
    <t>artikel brišemo</t>
  </si>
  <si>
    <r>
      <t xml:space="preserve">MLETO MESO – goveje </t>
    </r>
    <r>
      <rPr>
        <sz val="10"/>
        <color rgb="FFFF0000"/>
        <rFont val="Calibri"/>
        <family val="2"/>
        <charset val="238"/>
        <scheme val="minor"/>
      </rPr>
      <t>stegno</t>
    </r>
  </si>
  <si>
    <r>
      <t xml:space="preserve">ČEVAPČIČI sveže mleto meso, </t>
    </r>
    <r>
      <rPr>
        <sz val="10"/>
        <color rgb="FFFF0000"/>
        <rFont val="Calibri"/>
        <family val="2"/>
        <charset val="238"/>
        <scheme val="minor"/>
      </rPr>
      <t>mešano svinjsko in goveje meso 1:1</t>
    </r>
  </si>
  <si>
    <t>ŠTRUKLJI PEHTRANOVI rezani, 60g</t>
  </si>
  <si>
    <r>
      <t xml:space="preserve">PALAČINKE NAMAZANE Z MARMELADO </t>
    </r>
    <r>
      <rPr>
        <sz val="10"/>
        <color rgb="FFFF0000"/>
        <rFont val="Calibri"/>
        <family val="2"/>
        <charset val="238"/>
        <scheme val="minor"/>
      </rPr>
      <t>71,5 g</t>
    </r>
  </si>
  <si>
    <r>
      <t xml:space="preserve">PALAČINKE AJDOVE, PEČENE PRAZNE </t>
    </r>
    <r>
      <rPr>
        <sz val="10"/>
        <color rgb="FFFF0000"/>
        <rFont val="Calibri"/>
        <family val="2"/>
        <charset val="238"/>
        <scheme val="minor"/>
      </rPr>
      <t>70 g</t>
    </r>
  </si>
  <si>
    <r>
      <t xml:space="preserve">PALAČINKE S SKUTNIM NADEVOM </t>
    </r>
    <r>
      <rPr>
        <sz val="10"/>
        <color rgb="FFFF0000"/>
        <rFont val="Calibri"/>
        <family val="2"/>
        <charset val="238"/>
        <scheme val="minor"/>
      </rPr>
      <t>100 g</t>
    </r>
  </si>
  <si>
    <r>
      <t xml:space="preserve">PALAČINKE S ČOKOLADO, </t>
    </r>
    <r>
      <rPr>
        <sz val="10"/>
        <color rgb="FFFF0000"/>
        <rFont val="Calibri"/>
        <family val="2"/>
        <charset val="238"/>
        <scheme val="minor"/>
      </rPr>
      <t>71,5 g</t>
    </r>
  </si>
  <si>
    <t xml:space="preserve">ŠTRUKLJI KROMPIRJEVI S KORENČKOM </t>
  </si>
  <si>
    <t>ŠTRUKLJI SKUTINI iz ajdove moke</t>
  </si>
  <si>
    <r>
      <t xml:space="preserve">KANELONI s sirovim nadevom, </t>
    </r>
    <r>
      <rPr>
        <sz val="10"/>
        <color rgb="FFFF0000"/>
        <rFont val="Calibri"/>
        <family val="2"/>
        <charset val="238"/>
        <scheme val="minor"/>
      </rPr>
      <t>100 g</t>
    </r>
  </si>
  <si>
    <r>
      <t xml:space="preserve">KANELONI z mesnim nadevom, </t>
    </r>
    <r>
      <rPr>
        <sz val="10"/>
        <color rgb="FFFF0000"/>
        <rFont val="Calibri"/>
        <family val="2"/>
        <charset val="238"/>
        <scheme val="minor"/>
      </rPr>
      <t>100 g</t>
    </r>
  </si>
  <si>
    <t xml:space="preserve">JABOLČNI ZAVITEK </t>
  </si>
  <si>
    <t>BISKVITNI KOLAČ Z LEŠNIKI, MALINAMI</t>
  </si>
  <si>
    <t>3,60-3,80</t>
  </si>
  <si>
    <t>CMOKI KRUHOVI</t>
  </si>
  <si>
    <t>CMOKI PIRINI MARELIČNI</t>
  </si>
  <si>
    <t>GIBANICA 6,30 kg</t>
  </si>
  <si>
    <t>6,0-10</t>
  </si>
  <si>
    <t>VEČZRNATO PECIVO 70 g</t>
  </si>
  <si>
    <t>4,0-6</t>
  </si>
  <si>
    <t>PALAČINKE Z OREHOVIM NADEVOM 100g</t>
  </si>
  <si>
    <t>PIZZA 950g v BANJICI</t>
  </si>
  <si>
    <t>0,95-1</t>
  </si>
  <si>
    <t>REŠETKI 100 G različni nadevi</t>
  </si>
  <si>
    <t>SVEŽE VLEČENO TESTO POLNOZRNATO</t>
  </si>
  <si>
    <t xml:space="preserve">ROGLJIČKI AJDOVI Z OREHI </t>
  </si>
  <si>
    <t xml:space="preserve">ROGLJIČKI Z MARELIČNIM NADEVOM </t>
  </si>
  <si>
    <t xml:space="preserve">ROGLJIČNI S ČOKOLADNIM NADEVOM </t>
  </si>
  <si>
    <t xml:space="preserve">ROGLJIČKI Z VANILIJEVIM NADEVOM </t>
  </si>
  <si>
    <t xml:space="preserve">ROGLJIČEK FRANCOSKI BREZ MLEKA IN JAJC PRAZEN </t>
  </si>
  <si>
    <t xml:space="preserve">SVALJKI AJDOVI </t>
  </si>
  <si>
    <t xml:space="preserve">ŽEPEK PIZZA ali MARGERITA </t>
  </si>
  <si>
    <t xml:space="preserve">ŠTRUDELJ BOROVNIČEV </t>
  </si>
  <si>
    <t xml:space="preserve">NAVIHANČKI S CHIA SEMENI Z BRESKOVIM NADEVOM </t>
  </si>
  <si>
    <t>3-3,2</t>
  </si>
  <si>
    <r>
      <t>TESTENINE ŠPAGETI</t>
    </r>
    <r>
      <rPr>
        <sz val="9"/>
        <color rgb="FFFF0000"/>
        <rFont val="Calibri"/>
        <family val="2"/>
        <charset val="238"/>
        <scheme val="minor"/>
      </rPr>
      <t xml:space="preserve"> KOT  ŠT. 7 </t>
    </r>
    <r>
      <rPr>
        <sz val="9"/>
        <rFont val="Calibri"/>
        <family val="2"/>
        <charset val="238"/>
        <scheme val="minor"/>
      </rPr>
      <t>JAJČNI</t>
    </r>
  </si>
  <si>
    <r>
      <t xml:space="preserve"> TESTENINE ŠPAGETI </t>
    </r>
    <r>
      <rPr>
        <sz val="9"/>
        <color rgb="FFFF0000"/>
        <rFont val="Calibri"/>
        <family val="2"/>
        <charset val="238"/>
        <scheme val="minor"/>
      </rPr>
      <t xml:space="preserve">KOT  ŠT. 7 </t>
    </r>
    <r>
      <rPr>
        <sz val="9"/>
        <rFont val="Calibri"/>
        <family val="2"/>
        <charset val="238"/>
        <scheme val="minor"/>
      </rPr>
      <t>JAJČNI</t>
    </r>
  </si>
  <si>
    <r>
      <t xml:space="preserve">TESTENINE REZANCI VALJANI </t>
    </r>
    <r>
      <rPr>
        <sz val="10"/>
        <color rgb="FFFF0000"/>
        <rFont val="Calibri"/>
        <family val="2"/>
        <charset val="238"/>
        <scheme val="minor"/>
      </rPr>
      <t>KOT ŠT. 8</t>
    </r>
    <r>
      <rPr>
        <sz val="10"/>
        <rFont val="Calibri"/>
        <family val="2"/>
        <charset val="238"/>
        <scheme val="minor"/>
      </rPr>
      <t xml:space="preserve"> JAJČNI</t>
    </r>
  </si>
  <si>
    <t>PIJAČA JABOLČNI OKUS Z DODANIM Ca</t>
  </si>
  <si>
    <r>
      <t>TESTENINE ŠPAGETI</t>
    </r>
    <r>
      <rPr>
        <sz val="9"/>
        <color rgb="FFFF0000"/>
        <rFont val="Calibri"/>
        <family val="2"/>
        <charset val="238"/>
        <scheme val="minor"/>
      </rPr>
      <t xml:space="preserve"> KOT ŠT. 7</t>
    </r>
    <r>
      <rPr>
        <sz val="9"/>
        <rFont val="Calibri"/>
        <family val="2"/>
        <charset val="238"/>
        <scheme val="minor"/>
      </rPr>
      <t xml:space="preserve"> DURUM </t>
    </r>
  </si>
  <si>
    <r>
      <t xml:space="preserve">TESTENINE REZANCI VALJANI </t>
    </r>
    <r>
      <rPr>
        <sz val="9"/>
        <color rgb="FFFF0000"/>
        <rFont val="Calibri"/>
        <family val="2"/>
        <charset val="238"/>
        <scheme val="minor"/>
      </rPr>
      <t>KOT ŠT. 8</t>
    </r>
    <r>
      <rPr>
        <sz val="9"/>
        <rFont val="Calibri"/>
        <family val="2"/>
        <charset val="238"/>
        <scheme val="minor"/>
      </rPr>
      <t xml:space="preserve"> JAJČNI </t>
    </r>
  </si>
  <si>
    <t>AJVAR nepekoč</t>
  </si>
  <si>
    <t>40a</t>
  </si>
  <si>
    <r>
      <t xml:space="preserve">NARAVNA </t>
    </r>
    <r>
      <rPr>
        <strike/>
        <sz val="10"/>
        <color rgb="FFFF0000"/>
        <rFont val="Calibri"/>
        <family val="2"/>
        <charset val="238"/>
        <scheme val="minor"/>
      </rPr>
      <t>MINERALNA</t>
    </r>
    <r>
      <rPr>
        <sz val="10"/>
        <rFont val="Calibri"/>
        <family val="2"/>
        <charset val="238"/>
        <scheme val="minor"/>
      </rPr>
      <t xml:space="preserve"> VODA izvirska</t>
    </r>
  </si>
  <si>
    <t>FILETI SKUŠE V MEDITERAN OLJU, skuša(Scomber scombrus) min. 65%, min. 33% mešanica sončničnega in ekstra deviškega oljčnega olja</t>
  </si>
  <si>
    <r>
      <t xml:space="preserve">Testenine svedri </t>
    </r>
    <r>
      <rPr>
        <sz val="10"/>
        <color rgb="FFFF0000"/>
        <rFont val="Calibri"/>
        <family val="2"/>
        <charset val="238"/>
        <scheme val="minor"/>
      </rPr>
      <t>brez glutena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</si>
</sst>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1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3" applyProtection="0"/>
    <xf numFmtId="0" fontId="82" fillId="70" borderId="23" applyProtection="0"/>
    <xf numFmtId="0" fontId="83" fillId="83" borderId="24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89" fillId="70" borderId="23" applyProtection="0"/>
    <xf numFmtId="0" fontId="89" fillId="70" borderId="23" applyProtection="0"/>
    <xf numFmtId="0" fontId="90" fillId="70" borderId="28" applyProtection="0"/>
    <xf numFmtId="0" fontId="91" fillId="0" borderId="29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5" fillId="86" borderId="30" applyProtection="0"/>
    <xf numFmtId="0" fontId="99" fillId="0" borderId="0" applyBorder="0" applyProtection="0"/>
    <xf numFmtId="0" fontId="90" fillId="70" borderId="28" applyProtection="0"/>
    <xf numFmtId="0" fontId="90" fillId="70" borderId="28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29" applyProtection="0"/>
    <xf numFmtId="0" fontId="83" fillId="83" borderId="24" applyProtection="0"/>
    <xf numFmtId="0" fontId="82" fillId="70" borderId="23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3" applyProtection="0"/>
    <xf numFmtId="0" fontId="44" fillId="0" borderId="31" applyProtection="0"/>
    <xf numFmtId="0" fontId="99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1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1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1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1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1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1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1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1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1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71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1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1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1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1" fillId="55" borderId="51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1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1" fillId="55" borderId="66" applyNumberFormat="0" applyAlignment="0" applyProtection="0"/>
    <xf numFmtId="0" fontId="71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1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1" fillId="55" borderId="78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1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1" fillId="55" borderId="55" applyNumberFormat="0" applyAlignment="0" applyProtection="0"/>
    <xf numFmtId="0" fontId="71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1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1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1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1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1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1" fillId="55" borderId="51" applyNumberFormat="0" applyAlignment="0" applyProtection="0"/>
    <xf numFmtId="0" fontId="71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1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1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1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1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1" fillId="55" borderId="74" applyNumberFormat="0" applyAlignment="0" applyProtection="0"/>
    <xf numFmtId="0" fontId="71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1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1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4" fontId="38" fillId="2" borderId="85" xfId="55" applyFont="1" applyFill="1" applyBorder="1" applyAlignment="1">
      <alignment horizontal="center" vertical="center" wrapText="1"/>
    </xf>
    <xf numFmtId="1" fontId="101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left" vertical="center" wrapText="1"/>
    </xf>
    <xf numFmtId="44" fontId="104" fillId="3" borderId="85" xfId="55" applyFont="1" applyFill="1" applyBorder="1" applyAlignment="1">
      <alignment horizontal="center" vertical="center" wrapText="1"/>
    </xf>
    <xf numFmtId="166" fontId="103" fillId="3" borderId="85" xfId="0" applyNumberFormat="1" applyFont="1" applyFill="1" applyBorder="1" applyAlignment="1">
      <alignment horizontal="center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44" fontId="103" fillId="3" borderId="85" xfId="55" applyFont="1" applyFill="1" applyBorder="1" applyAlignment="1">
      <alignment horizontal="left" vertical="center" wrapText="1"/>
    </xf>
    <xf numFmtId="44" fontId="11" fillId="2" borderId="85" xfId="55" applyFont="1" applyFill="1" applyBorder="1" applyAlignment="1">
      <alignment horizontal="center" vertical="center" wrapText="1"/>
    </xf>
    <xf numFmtId="1" fontId="105" fillId="3" borderId="85" xfId="55" applyNumberFormat="1" applyFont="1" applyFill="1" applyBorder="1" applyAlignment="1">
      <alignment horizontal="center" vertical="center" wrapText="1"/>
    </xf>
    <xf numFmtId="166" fontId="102" fillId="3" borderId="2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06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7" fillId="2" borderId="85" xfId="55" applyNumberFormat="1" applyFont="1" applyFill="1" applyBorder="1" applyAlignment="1">
      <alignment horizontal="center" vertical="center" wrapText="1"/>
    </xf>
    <xf numFmtId="1" fontId="107" fillId="2" borderId="85" xfId="55" applyNumberFormat="1" applyFont="1" applyFill="1" applyBorder="1" applyAlignment="1">
      <alignment horizontal="left" vertical="center" wrapText="1"/>
    </xf>
    <xf numFmtId="166" fontId="108" fillId="2" borderId="85" xfId="0" applyNumberFormat="1" applyFont="1" applyFill="1" applyBorder="1" applyAlignment="1">
      <alignment horizontal="center" vertical="center" wrapText="1"/>
    </xf>
    <xf numFmtId="10" fontId="108" fillId="2" borderId="85" xfId="0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4" fontId="0" fillId="0" borderId="0" xfId="0" applyNumberFormat="1"/>
    <xf numFmtId="1" fontId="109" fillId="28" borderId="80" xfId="55" applyNumberFormat="1" applyFont="1" applyFill="1" applyBorder="1" applyAlignment="1">
      <alignment horizontal="center" vertical="center" wrapText="1"/>
    </xf>
    <xf numFmtId="173" fontId="110" fillId="28" borderId="80" xfId="0" applyNumberFormat="1" applyFont="1" applyFill="1" applyBorder="1" applyAlignment="1">
      <alignment horizontal="center" vertical="center" wrapText="1"/>
    </xf>
    <xf numFmtId="1" fontId="107" fillId="2" borderId="83" xfId="55" applyNumberFormat="1" applyFont="1" applyFill="1" applyBorder="1" applyAlignment="1">
      <alignment horizontal="center" vertical="center" wrapText="1"/>
    </xf>
    <xf numFmtId="1" fontId="107" fillId="2" borderId="83" xfId="55" applyNumberFormat="1" applyFont="1" applyFill="1" applyBorder="1" applyAlignment="1">
      <alignment horizontal="left" vertical="center" wrapText="1"/>
    </xf>
    <xf numFmtId="44" fontId="108" fillId="2" borderId="83" xfId="55" applyFont="1" applyFill="1" applyBorder="1" applyAlignment="1">
      <alignment horizontal="left" vertical="center" wrapText="1"/>
    </xf>
    <xf numFmtId="166" fontId="108" fillId="3" borderId="83" xfId="0" applyNumberFormat="1" applyFont="1" applyFill="1" applyBorder="1" applyAlignment="1">
      <alignment horizontal="center" vertical="center" wrapText="1"/>
    </xf>
    <xf numFmtId="10" fontId="108" fillId="2" borderId="83" xfId="0" applyNumberFormat="1" applyFont="1" applyFill="1" applyBorder="1" applyAlignment="1">
      <alignment horizontal="center" vertical="center" wrapText="1"/>
    </xf>
    <xf numFmtId="166" fontId="108" fillId="2" borderId="83" xfId="0" applyNumberFormat="1" applyFont="1" applyFill="1" applyBorder="1" applyAlignment="1">
      <alignment horizontal="center" vertical="center" wrapText="1"/>
    </xf>
    <xf numFmtId="166" fontId="108" fillId="2" borderId="84" xfId="0" applyNumberFormat="1" applyFont="1" applyFill="1" applyBorder="1" applyAlignment="1">
      <alignment horizontal="center" vertical="center" wrapText="1"/>
    </xf>
    <xf numFmtId="0" fontId="107" fillId="2" borderId="83" xfId="0" applyFont="1" applyFill="1" applyBorder="1" applyAlignment="1">
      <alignment horizontal="center" vertical="center" wrapText="1"/>
    </xf>
    <xf numFmtId="0" fontId="112" fillId="90" borderId="80" xfId="0" applyFont="1" applyFill="1" applyBorder="1" applyAlignment="1">
      <alignment horizontal="center" vertical="center" wrapText="1"/>
    </xf>
    <xf numFmtId="0" fontId="112" fillId="28" borderId="80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12" fillId="2" borderId="83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44" fontId="12" fillId="2" borderId="83" xfId="55" applyFont="1" applyFill="1" applyBorder="1" applyAlignment="1">
      <alignment horizontal="left" vertical="center" wrapText="1"/>
    </xf>
    <xf numFmtId="0" fontId="13" fillId="0" borderId="83" xfId="0" applyFont="1" applyBorder="1"/>
    <xf numFmtId="1" fontId="38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/>
    </xf>
    <xf numFmtId="44" fontId="12" fillId="3" borderId="2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9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2" xfId="0" applyFont="1" applyFill="1" applyBorder="1" applyAlignment="1">
      <alignment vertical="center" wrapText="1" shrinkToFi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44" fontId="12" fillId="2" borderId="92" xfId="55" applyFont="1" applyFill="1" applyBorder="1" applyAlignment="1">
      <alignment horizontal="left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14" fillId="3" borderId="83" xfId="0" applyFont="1" applyFill="1" applyBorder="1" applyAlignment="1">
      <alignment horizontal="center" vertical="center" wrapText="1"/>
    </xf>
    <xf numFmtId="1" fontId="113" fillId="3" borderId="2" xfId="55" applyNumberFormat="1" applyFont="1" applyFill="1" applyBorder="1" applyAlignment="1">
      <alignment horizontal="center" vertical="center" wrapText="1"/>
    </xf>
    <xf numFmtId="4" fontId="115" fillId="2" borderId="83" xfId="55" applyNumberFormat="1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left" vertical="center" wrapText="1"/>
    </xf>
    <xf numFmtId="44" fontId="117" fillId="2" borderId="83" xfId="55" applyFont="1" applyFill="1" applyBorder="1" applyAlignment="1">
      <alignment horizontal="left" vertical="center" wrapText="1"/>
    </xf>
    <xf numFmtId="44" fontId="118" fillId="3" borderId="83" xfId="55" applyFont="1" applyFill="1" applyBorder="1" applyAlignment="1">
      <alignment horizontal="center" vertical="center" wrapText="1"/>
    </xf>
    <xf numFmtId="166" fontId="117" fillId="2" borderId="83" xfId="0" applyNumberFormat="1" applyFont="1" applyFill="1" applyBorder="1" applyAlignment="1">
      <alignment horizontal="center" vertical="center" wrapText="1"/>
    </xf>
    <xf numFmtId="10" fontId="117" fillId="2" borderId="83" xfId="0" applyNumberFormat="1" applyFont="1" applyFill="1" applyBorder="1" applyAlignment="1">
      <alignment horizontal="center" vertical="center" wrapText="1"/>
    </xf>
    <xf numFmtId="166" fontId="117" fillId="2" borderId="96" xfId="0" applyNumberFormat="1" applyFont="1" applyFill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4" fontId="38" fillId="2" borderId="83" xfId="55" applyNumberFormat="1" applyFont="1" applyFill="1" applyBorder="1" applyAlignment="1">
      <alignment horizontal="center" vertical="center" wrapText="1"/>
    </xf>
    <xf numFmtId="1" fontId="114" fillId="2" borderId="83" xfId="55" applyNumberFormat="1" applyFont="1" applyFill="1" applyBorder="1" applyAlignment="1">
      <alignment horizontal="center" vertical="center" wrapText="1"/>
    </xf>
    <xf numFmtId="0" fontId="111" fillId="0" borderId="83" xfId="0" applyFont="1" applyBorder="1" applyAlignment="1">
      <alignment horizontal="center" vertical="center"/>
    </xf>
    <xf numFmtId="0" fontId="13" fillId="2" borderId="83" xfId="0" applyFont="1" applyFill="1" applyBorder="1" applyAlignment="1">
      <alignment vertical="center" wrapText="1" shrinkToFit="1"/>
    </xf>
    <xf numFmtId="1" fontId="14" fillId="0" borderId="83" xfId="55" applyNumberFormat="1" applyFont="1" applyFill="1" applyBorder="1" applyAlignment="1">
      <alignment horizontal="left" vertical="center" wrapText="1"/>
    </xf>
    <xf numFmtId="166" fontId="12" fillId="0" borderId="83" xfId="0" applyNumberFormat="1" applyFont="1" applyBorder="1" applyAlignment="1">
      <alignment horizontal="center" vertical="center" wrapText="1"/>
    </xf>
    <xf numFmtId="4" fontId="38" fillId="2" borderId="83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3" xfId="0" applyNumberFormat="1" applyFont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center" vertical="center" wrapText="1"/>
    </xf>
    <xf numFmtId="0" fontId="33" fillId="0" borderId="83" xfId="0" applyFont="1" applyBorder="1" applyAlignment="1">
      <alignment vertical="center" wrapText="1"/>
    </xf>
    <xf numFmtId="0" fontId="33" fillId="27" borderId="97" xfId="0" applyFont="1" applyFill="1" applyBorder="1" applyAlignment="1">
      <alignment vertical="center" shrinkToFi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0" fillId="0" borderId="1" xfId="0" applyFont="1" applyBorder="1" applyAlignment="1">
      <alignment vertical="center" wrapText="1"/>
    </xf>
    <xf numFmtId="0" fontId="35" fillId="0" borderId="1" xfId="0" applyFont="1" applyBorder="1"/>
    <xf numFmtId="4" fontId="7" fillId="2" borderId="1" xfId="55" applyNumberFormat="1" applyFont="1" applyFill="1" applyBorder="1" applyAlignment="1">
      <alignment horizontal="center" vertical="center" wrapText="1"/>
    </xf>
    <xf numFmtId="1" fontId="116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3" xfId="0" applyFont="1" applyBorder="1" applyAlignment="1">
      <alignment horizontal="center" vertical="center"/>
    </xf>
    <xf numFmtId="0" fontId="121" fillId="0" borderId="1" xfId="0" applyFont="1" applyBorder="1" applyAlignment="1">
      <alignment vertical="center" wrapText="1"/>
    </xf>
    <xf numFmtId="1" fontId="38" fillId="2" borderId="85" xfId="6164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9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vertical="center" wrapText="1"/>
    </xf>
    <xf numFmtId="44" fontId="108" fillId="3" borderId="83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4" fillId="3" borderId="85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center"/>
    </xf>
    <xf numFmtId="0" fontId="14" fillId="89" borderId="14" xfId="0" applyFont="1" applyFill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52" fillId="0" borderId="0" xfId="0" applyFont="1"/>
    <xf numFmtId="0" fontId="128" fillId="2" borderId="99" xfId="0" applyFont="1" applyFill="1" applyBorder="1" applyAlignment="1">
      <alignment vertical="center" wrapText="1" shrinkToFit="1"/>
    </xf>
    <xf numFmtId="0" fontId="129" fillId="90" borderId="80" xfId="0" applyFont="1" applyFill="1" applyBorder="1" applyAlignment="1">
      <alignment horizontal="center" vertical="center" wrapText="1"/>
    </xf>
    <xf numFmtId="1" fontId="130" fillId="28" borderId="80" xfId="55" applyNumberFormat="1" applyFont="1" applyFill="1" applyBorder="1" applyAlignment="1">
      <alignment horizontal="center" vertical="center" wrapText="1"/>
    </xf>
    <xf numFmtId="1" fontId="131" fillId="2" borderId="93" xfId="55" applyNumberFormat="1" applyFont="1" applyFill="1" applyBorder="1" applyAlignment="1">
      <alignment horizontal="center" vertical="center" wrapText="1"/>
    </xf>
    <xf numFmtId="1" fontId="131" fillId="2" borderId="99" xfId="55" applyNumberFormat="1" applyFont="1" applyFill="1" applyBorder="1" applyAlignment="1">
      <alignment horizontal="center" vertical="center" wrapText="1"/>
    </xf>
    <xf numFmtId="1" fontId="131" fillId="2" borderId="99" xfId="55" applyNumberFormat="1" applyFont="1" applyFill="1" applyBorder="1" applyAlignment="1">
      <alignment horizontal="left" vertical="center" wrapText="1"/>
    </xf>
    <xf numFmtId="44" fontId="132" fillId="2" borderId="99" xfId="55" applyFont="1" applyFill="1" applyBorder="1" applyAlignment="1">
      <alignment horizontal="left" vertical="center" wrapText="1"/>
    </xf>
    <xf numFmtId="44" fontId="132" fillId="3" borderId="99" xfId="55" applyFont="1" applyFill="1" applyBorder="1" applyAlignment="1">
      <alignment horizontal="left" vertical="center" wrapText="1"/>
    </xf>
    <xf numFmtId="44" fontId="127" fillId="3" borderId="99" xfId="55" applyFont="1" applyFill="1" applyBorder="1" applyAlignment="1">
      <alignment horizontal="center" vertical="center" wrapText="1"/>
    </xf>
    <xf numFmtId="166" fontId="132" fillId="3" borderId="99" xfId="0" applyNumberFormat="1" applyFont="1" applyFill="1" applyBorder="1" applyAlignment="1">
      <alignment horizontal="center" vertical="center" wrapText="1"/>
    </xf>
    <xf numFmtId="10" fontId="132" fillId="2" borderId="99" xfId="0" applyNumberFormat="1" applyFont="1" applyFill="1" applyBorder="1" applyAlignment="1">
      <alignment horizontal="center" vertical="center" wrapText="1"/>
    </xf>
    <xf numFmtId="166" fontId="132" fillId="2" borderId="99" xfId="0" applyNumberFormat="1" applyFont="1" applyFill="1" applyBorder="1" applyAlignment="1">
      <alignment horizontal="center" vertical="center" wrapText="1"/>
    </xf>
    <xf numFmtId="166" fontId="132" fillId="2" borderId="96" xfId="0" applyNumberFormat="1" applyFont="1" applyFill="1" applyBorder="1" applyAlignment="1">
      <alignment horizontal="center" vertical="center" wrapText="1"/>
    </xf>
    <xf numFmtId="0" fontId="131" fillId="2" borderId="99" xfId="0" applyFont="1" applyFill="1" applyBorder="1" applyAlignment="1">
      <alignment horizontal="center" vertical="center" wrapText="1"/>
    </xf>
    <xf numFmtId="0" fontId="77" fillId="0" borderId="96" xfId="0" applyFont="1" applyBorder="1" applyAlignment="1">
      <alignment vertical="center" wrapText="1"/>
    </xf>
    <xf numFmtId="0" fontId="13" fillId="3" borderId="85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3" fillId="0" borderId="1" xfId="0" applyFont="1" applyBorder="1" applyAlignment="1">
      <alignment horizontal="left" vertical="center" wrapText="1"/>
    </xf>
    <xf numFmtId="0" fontId="134" fillId="0" borderId="1" xfId="0" applyFont="1" applyBorder="1" applyAlignment="1">
      <alignment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43" fillId="0" borderId="85" xfId="0" applyFont="1" applyBorder="1" applyAlignment="1">
      <alignment vertical="center" wrapText="1"/>
    </xf>
    <xf numFmtId="0" fontId="121" fillId="0" borderId="85" xfId="0" applyFont="1" applyBorder="1" applyAlignment="1">
      <alignment vertical="center" wrapText="1"/>
    </xf>
    <xf numFmtId="0" fontId="35" fillId="0" borderId="85" xfId="0" applyFont="1" applyBorder="1" applyAlignment="1">
      <alignment vertical="center" wrapText="1" shrinkToFi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3" fillId="3" borderId="85" xfId="752" applyFont="1" applyFill="1" applyBorder="1" applyAlignment="1">
      <alignment vertical="center" wrapText="1" shrinkToFit="1"/>
    </xf>
    <xf numFmtId="4" fontId="11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0" fontId="119" fillId="0" borderId="85" xfId="0" applyFont="1" applyBorder="1" applyAlignment="1">
      <alignment vertical="center" wrapText="1"/>
    </xf>
    <xf numFmtId="0" fontId="123" fillId="0" borderId="85" xfId="0" applyFont="1" applyBorder="1" applyAlignment="1">
      <alignment vertical="center" wrapText="1" shrinkToFit="1"/>
    </xf>
    <xf numFmtId="1" fontId="45" fillId="2" borderId="85" xfId="55" applyNumberFormat="1" applyFont="1" applyFill="1" applyBorder="1" applyAlignment="1">
      <alignment horizontal="center" vertical="center" wrapText="1"/>
    </xf>
    <xf numFmtId="4" fontId="45" fillId="2" borderId="85" xfId="0" applyNumberFormat="1" applyFont="1" applyFill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4" fontId="38" fillId="2" borderId="85" xfId="0" applyNumberFormat="1" applyFont="1" applyFill="1" applyBorder="1" applyAlignment="1">
      <alignment horizontal="center" vertical="center"/>
    </xf>
    <xf numFmtId="4" fontId="38" fillId="2" borderId="85" xfId="55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16" fontId="13" fillId="3" borderId="85" xfId="0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 shrinkToFit="1"/>
    </xf>
    <xf numFmtId="0" fontId="77" fillId="0" borderId="1" xfId="0" applyFont="1" applyBorder="1" applyAlignment="1">
      <alignment horizontal="left" vertical="center" wrapText="1"/>
    </xf>
    <xf numFmtId="0" fontId="123" fillId="0" borderId="1" xfId="0" applyFont="1" applyBorder="1" applyAlignment="1">
      <alignment vertical="center" wrapText="1"/>
    </xf>
    <xf numFmtId="0" fontId="33" fillId="0" borderId="85" xfId="0" applyFont="1" applyBorder="1" applyAlignment="1">
      <alignment vertical="center"/>
    </xf>
    <xf numFmtId="1" fontId="119" fillId="2" borderId="85" xfId="55" applyNumberFormat="1" applyFont="1" applyFill="1" applyBorder="1" applyAlignment="1">
      <alignment horizontal="center" vertical="center" wrapText="1"/>
    </xf>
    <xf numFmtId="4" fontId="119" fillId="2" borderId="85" xfId="0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vertical="center" shrinkToFit="1"/>
    </xf>
    <xf numFmtId="0" fontId="126" fillId="2" borderId="0" xfId="0" applyFont="1" applyFill="1" applyAlignment="1">
      <alignment vertical="center"/>
    </xf>
    <xf numFmtId="0" fontId="126" fillId="2" borderId="0" xfId="0" applyFont="1" applyFill="1" applyAlignment="1">
      <alignment vertical="center" shrinkToFit="1"/>
    </xf>
    <xf numFmtId="0" fontId="126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/>
    </xf>
    <xf numFmtId="44" fontId="37" fillId="2" borderId="0" xfId="55" applyFont="1" applyFill="1" applyAlignment="1">
      <alignment horizontal="center" vertical="center"/>
    </xf>
    <xf numFmtId="0" fontId="126" fillId="2" borderId="0" xfId="0" applyFont="1" applyFill="1" applyAlignment="1">
      <alignment horizontal="center" vertical="center"/>
    </xf>
    <xf numFmtId="0" fontId="126" fillId="0" borderId="0" xfId="0" applyFont="1" applyAlignment="1">
      <alignment vertical="center"/>
    </xf>
    <xf numFmtId="0" fontId="124" fillId="2" borderId="0" xfId="0" applyFont="1" applyFill="1" applyAlignment="1">
      <alignment vertical="center"/>
    </xf>
    <xf numFmtId="0" fontId="33" fillId="0" borderId="85" xfId="0" applyFont="1" applyBorder="1" applyAlignment="1">
      <alignment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33" fillId="2" borderId="85" xfId="0" applyFont="1" applyFill="1" applyBorder="1" applyAlignment="1">
      <alignment vertical="center" wrapText="1"/>
    </xf>
    <xf numFmtId="0" fontId="33" fillId="3" borderId="85" xfId="0" applyFont="1" applyFill="1" applyBorder="1" applyAlignment="1">
      <alignment vertical="center" wrapText="1"/>
    </xf>
    <xf numFmtId="4" fontId="38" fillId="2" borderId="85" xfId="0" applyNumberFormat="1" applyFont="1" applyFill="1" applyBorder="1" applyAlignment="1">
      <alignment horizontal="center" vertical="center" wrapText="1"/>
    </xf>
    <xf numFmtId="0" fontId="33" fillId="0" borderId="83" xfId="0" applyFont="1" applyBorder="1" applyAlignment="1">
      <alignment horizontal="left" vertical="center" wrapText="1"/>
    </xf>
    <xf numFmtId="0" fontId="33" fillId="0" borderId="85" xfId="0" applyFont="1" applyBorder="1" applyAlignment="1">
      <alignment horizontal="left" vertical="center" wrapText="1"/>
    </xf>
    <xf numFmtId="2" fontId="38" fillId="2" borderId="85" xfId="55" applyNumberFormat="1" applyFont="1" applyFill="1" applyBorder="1" applyAlignment="1">
      <alignment horizontal="center" vertical="center" wrapText="1"/>
    </xf>
    <xf numFmtId="17" fontId="13" fillId="3" borderId="85" xfId="0" applyNumberFormat="1" applyFont="1" applyFill="1" applyBorder="1" applyAlignment="1">
      <alignment horizontal="center" vertical="center" wrapText="1"/>
    </xf>
    <xf numFmtId="0" fontId="122" fillId="0" borderId="85" xfId="0" applyFont="1" applyBorder="1" applyAlignment="1">
      <alignment horizontal="center" vertical="center" wrapText="1"/>
    </xf>
    <xf numFmtId="0" fontId="41" fillId="0" borderId="85" xfId="0" applyFont="1" applyBorder="1" applyAlignment="1">
      <alignment horizontal="center" vertical="center"/>
    </xf>
    <xf numFmtId="0" fontId="125" fillId="0" borderId="85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1" fontId="38" fillId="2" borderId="85" xfId="55" applyNumberFormat="1" applyFont="1" applyFill="1" applyBorder="1" applyAlignment="1">
      <alignment horizontal="center" vertical="center"/>
    </xf>
    <xf numFmtId="1" fontId="38" fillId="2" borderId="83" xfId="55" applyNumberFormat="1" applyFont="1" applyFill="1" applyBorder="1" applyAlignment="1">
      <alignment horizontal="center" vertical="center"/>
    </xf>
    <xf numFmtId="0" fontId="135" fillId="0" borderId="1" xfId="0" applyFont="1" applyBorder="1" applyAlignment="1">
      <alignment horizontal="center" vertical="center" wrapText="1"/>
    </xf>
    <xf numFmtId="2" fontId="7" fillId="2" borderId="81" xfId="55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" fontId="136" fillId="2" borderId="85" xfId="55" applyNumberFormat="1" applyFont="1" applyFill="1" applyBorder="1" applyAlignment="1">
      <alignment horizontal="center" vertical="center" wrapText="1"/>
    </xf>
    <xf numFmtId="1" fontId="131" fillId="2" borderId="85" xfId="55" applyNumberFormat="1" applyFont="1" applyFill="1" applyBorder="1" applyAlignment="1">
      <alignment horizontal="center" vertical="center" wrapText="1"/>
    </xf>
    <xf numFmtId="1" fontId="131" fillId="2" borderId="85" xfId="55" applyNumberFormat="1" applyFont="1" applyFill="1" applyBorder="1" applyAlignment="1">
      <alignment horizontal="left" vertical="center" wrapText="1"/>
    </xf>
    <xf numFmtId="44" fontId="132" fillId="3" borderId="2" xfId="55" applyFont="1" applyFill="1" applyBorder="1" applyAlignment="1">
      <alignment horizontal="center" vertical="center" wrapText="1"/>
    </xf>
    <xf numFmtId="44" fontId="127" fillId="3" borderId="2" xfId="55" applyFont="1" applyFill="1" applyBorder="1" applyAlignment="1">
      <alignment horizontal="center" vertical="center" wrapText="1"/>
    </xf>
    <xf numFmtId="166" fontId="132" fillId="3" borderId="2" xfId="0" applyNumberFormat="1" applyFont="1" applyFill="1" applyBorder="1" applyAlignment="1">
      <alignment horizontal="center" vertical="center" wrapText="1"/>
    </xf>
    <xf numFmtId="10" fontId="132" fillId="2" borderId="85" xfId="0" applyNumberFormat="1" applyFont="1" applyFill="1" applyBorder="1" applyAlignment="1">
      <alignment horizontal="center" vertical="center" wrapText="1"/>
    </xf>
    <xf numFmtId="166" fontId="132" fillId="2" borderId="85" xfId="0" applyNumberFormat="1" applyFont="1" applyFill="1" applyBorder="1" applyAlignment="1">
      <alignment horizontal="center" vertical="center" wrapText="1"/>
    </xf>
    <xf numFmtId="0" fontId="131" fillId="3" borderId="2" xfId="0" applyFont="1" applyFill="1" applyBorder="1" applyAlignment="1">
      <alignment horizontal="center" vertical="center" wrapText="1"/>
    </xf>
    <xf numFmtId="0" fontId="33" fillId="0" borderId="99" xfId="0" applyFont="1" applyBorder="1" applyAlignment="1">
      <alignment vertical="center" wrapText="1"/>
    </xf>
    <xf numFmtId="0" fontId="128" fillId="3" borderId="99" xfId="0" applyFont="1" applyFill="1" applyBorder="1" applyAlignment="1">
      <alignment horizontal="center" vertical="center" wrapText="1"/>
    </xf>
    <xf numFmtId="0" fontId="136" fillId="3" borderId="99" xfId="0" applyFont="1" applyFill="1" applyBorder="1" applyAlignment="1">
      <alignment horizontal="center" vertical="center" wrapText="1"/>
    </xf>
    <xf numFmtId="1" fontId="136" fillId="2" borderId="99" xfId="55" applyNumberFormat="1" applyFont="1" applyFill="1" applyBorder="1" applyAlignment="1">
      <alignment horizontal="center" vertical="center" wrapText="1"/>
    </xf>
    <xf numFmtId="4" fontId="136" fillId="2" borderId="99" xfId="55" applyNumberFormat="1" applyFont="1" applyFill="1" applyBorder="1" applyAlignment="1">
      <alignment horizontal="center" vertical="center" wrapText="1"/>
    </xf>
    <xf numFmtId="0" fontId="128" fillId="2" borderId="85" xfId="0" applyFont="1" applyFill="1" applyBorder="1" applyAlignment="1">
      <alignment vertical="center" wrapText="1" shrinkToFit="1"/>
    </xf>
    <xf numFmtId="0" fontId="129" fillId="28" borderId="80" xfId="0" applyFont="1" applyFill="1" applyBorder="1" applyAlignment="1">
      <alignment horizontal="center" vertical="center" wrapText="1"/>
    </xf>
    <xf numFmtId="0" fontId="137" fillId="90" borderId="80" xfId="0" applyFont="1" applyFill="1" applyBorder="1" applyAlignment="1">
      <alignment horizontal="center" vertical="center" wrapText="1"/>
    </xf>
    <xf numFmtId="173" fontId="138" fillId="28" borderId="80" xfId="0" applyNumberFormat="1" applyFont="1" applyFill="1" applyBorder="1" applyAlignment="1">
      <alignment horizontal="center" vertical="center" wrapText="1"/>
    </xf>
    <xf numFmtId="44" fontId="132" fillId="2" borderId="85" xfId="55" applyFont="1" applyFill="1" applyBorder="1" applyAlignment="1">
      <alignment horizontal="left" vertical="center" wrapText="1"/>
    </xf>
    <xf numFmtId="44" fontId="132" fillId="3" borderId="85" xfId="55" applyFont="1" applyFill="1" applyBorder="1" applyAlignment="1">
      <alignment horizontal="left" vertical="center" wrapText="1"/>
    </xf>
    <xf numFmtId="44" fontId="127" fillId="3" borderId="85" xfId="55" applyFont="1" applyFill="1" applyBorder="1" applyAlignment="1">
      <alignment horizontal="center" vertical="center" wrapText="1"/>
    </xf>
    <xf numFmtId="166" fontId="132" fillId="3" borderId="85" xfId="0" applyNumberFormat="1" applyFont="1" applyFill="1" applyBorder="1" applyAlignment="1">
      <alignment horizontal="center" vertical="center" wrapText="1"/>
    </xf>
    <xf numFmtId="0" fontId="131" fillId="2" borderId="85" xfId="0" applyFont="1" applyFill="1" applyBorder="1" applyAlignment="1">
      <alignment horizontal="center" vertical="center" wrapText="1"/>
    </xf>
    <xf numFmtId="1" fontId="131" fillId="0" borderId="85" xfId="55" applyNumberFormat="1" applyFont="1" applyFill="1" applyBorder="1" applyAlignment="1">
      <alignment horizontal="left" vertical="center" wrapText="1"/>
    </xf>
    <xf numFmtId="44" fontId="132" fillId="0" borderId="85" xfId="55" applyFont="1" applyFill="1" applyBorder="1" applyAlignment="1">
      <alignment horizontal="left" vertical="center" wrapText="1"/>
    </xf>
    <xf numFmtId="44" fontId="127" fillId="0" borderId="85" xfId="55" applyFont="1" applyFill="1" applyBorder="1" applyAlignment="1">
      <alignment horizontal="center" vertical="center" wrapText="1"/>
    </xf>
    <xf numFmtId="166" fontId="132" fillId="0" borderId="85" xfId="0" applyNumberFormat="1" applyFont="1" applyBorder="1" applyAlignment="1">
      <alignment horizontal="center" vertical="center" wrapText="1"/>
    </xf>
    <xf numFmtId="10" fontId="132" fillId="0" borderId="85" xfId="0" applyNumberFormat="1" applyFont="1" applyBorder="1" applyAlignment="1">
      <alignment horizontal="center" vertical="center" wrapText="1"/>
    </xf>
    <xf numFmtId="0" fontId="33" fillId="0" borderId="99" xfId="0" applyFont="1" applyBorder="1" applyAlignment="1">
      <alignment vertical="center" wrapText="1" shrinkToFit="1"/>
    </xf>
    <xf numFmtId="0" fontId="139" fillId="3" borderId="99" xfId="0" applyFont="1" applyFill="1" applyBorder="1" applyAlignment="1">
      <alignment horizontal="center" vertical="center" wrapText="1"/>
    </xf>
    <xf numFmtId="0" fontId="140" fillId="3" borderId="99" xfId="0" applyFont="1" applyFill="1" applyBorder="1" applyAlignment="1">
      <alignment horizontal="center" vertical="center" wrapText="1"/>
    </xf>
    <xf numFmtId="1" fontId="140" fillId="2" borderId="99" xfId="55" applyNumberFormat="1" applyFont="1" applyFill="1" applyBorder="1" applyAlignment="1">
      <alignment horizontal="center" vertical="center" wrapText="1"/>
    </xf>
    <xf numFmtId="4" fontId="140" fillId="2" borderId="99" xfId="55" applyNumberFormat="1" applyFont="1" applyFill="1" applyBorder="1" applyAlignment="1">
      <alignment horizontal="center" vertical="center" wrapText="1"/>
    </xf>
    <xf numFmtId="1" fontId="141" fillId="2" borderId="99" xfId="55" applyNumberFormat="1" applyFont="1" applyFill="1" applyBorder="1" applyAlignment="1">
      <alignment horizontal="center" vertical="center" wrapText="1"/>
    </xf>
    <xf numFmtId="1" fontId="141" fillId="2" borderId="99" xfId="55" applyNumberFormat="1" applyFont="1" applyFill="1" applyBorder="1" applyAlignment="1">
      <alignment horizontal="left" vertical="center" wrapText="1"/>
    </xf>
    <xf numFmtId="44" fontId="142" fillId="3" borderId="2" xfId="55" applyFont="1" applyFill="1" applyBorder="1" applyAlignment="1">
      <alignment horizontal="center" vertical="center" wrapText="1"/>
    </xf>
    <xf numFmtId="44" fontId="143" fillId="3" borderId="2" xfId="55" applyFont="1" applyFill="1" applyBorder="1" applyAlignment="1">
      <alignment horizontal="center" vertical="center" wrapText="1"/>
    </xf>
    <xf numFmtId="166" fontId="142" fillId="3" borderId="2" xfId="0" applyNumberFormat="1" applyFont="1" applyFill="1" applyBorder="1" applyAlignment="1">
      <alignment horizontal="center" vertical="center" wrapText="1"/>
    </xf>
    <xf numFmtId="10" fontId="142" fillId="2" borderId="99" xfId="0" applyNumberFormat="1" applyFont="1" applyFill="1" applyBorder="1" applyAlignment="1">
      <alignment horizontal="center" vertical="center" wrapText="1"/>
    </xf>
    <xf numFmtId="166" fontId="142" fillId="2" borderId="99" xfId="0" applyNumberFormat="1" applyFont="1" applyFill="1" applyBorder="1" applyAlignment="1">
      <alignment horizontal="center" vertical="center" wrapText="1"/>
    </xf>
    <xf numFmtId="0" fontId="141" fillId="3" borderId="2" xfId="0" applyFont="1" applyFill="1" applyBorder="1" applyAlignment="1">
      <alignment horizontal="center" vertical="center" wrapText="1"/>
    </xf>
    <xf numFmtId="0" fontId="33" fillId="0" borderId="99" xfId="0" applyFont="1" applyBorder="1" applyAlignment="1">
      <alignment vertical="center"/>
    </xf>
    <xf numFmtId="0" fontId="45" fillId="30" borderId="85" xfId="0" applyFont="1" applyFill="1" applyBorder="1" applyAlignment="1">
      <alignment horizontal="center" vertical="center" wrapText="1"/>
    </xf>
    <xf numFmtId="0" fontId="43" fillId="3" borderId="85" xfId="0" applyFont="1" applyFill="1" applyBorder="1" applyAlignment="1">
      <alignment vertical="center" wrapText="1"/>
    </xf>
    <xf numFmtId="166" fontId="36" fillId="3" borderId="85" xfId="0" applyNumberFormat="1" applyFont="1" applyFill="1" applyBorder="1" applyAlignment="1">
      <alignment horizontal="center" vertical="center" wrapText="1"/>
    </xf>
    <xf numFmtId="1" fontId="36" fillId="3" borderId="85" xfId="0" applyNumberFormat="1" applyFont="1" applyFill="1" applyBorder="1" applyAlignment="1">
      <alignment horizontal="center" vertical="center" wrapText="1"/>
    </xf>
    <xf numFmtId="0" fontId="43" fillId="3" borderId="85" xfId="0" applyFont="1" applyFill="1" applyBorder="1" applyAlignment="1">
      <alignment vertical="center"/>
    </xf>
    <xf numFmtId="0" fontId="43" fillId="91" borderId="85" xfId="0" applyFont="1" applyFill="1" applyBorder="1" applyAlignment="1">
      <alignment vertical="center" wrapText="1"/>
    </xf>
    <xf numFmtId="166" fontId="36" fillId="91" borderId="85" xfId="0" applyNumberFormat="1" applyFont="1" applyFill="1" applyBorder="1" applyAlignment="1">
      <alignment horizontal="center" vertical="center" wrapText="1"/>
    </xf>
    <xf numFmtId="1" fontId="36" fillId="91" borderId="85" xfId="0" applyNumberFormat="1" applyFont="1" applyFill="1" applyBorder="1" applyAlignment="1">
      <alignment horizontal="center" vertical="center" wrapText="1"/>
    </xf>
    <xf numFmtId="166" fontId="36" fillId="0" borderId="85" xfId="0" applyNumberFormat="1" applyFont="1" applyBorder="1" applyAlignment="1">
      <alignment horizontal="center" vertical="center" wrapText="1"/>
    </xf>
    <xf numFmtId="1" fontId="36" fillId="0" borderId="85" xfId="0" applyNumberFormat="1" applyFont="1" applyBorder="1" applyAlignment="1">
      <alignment horizontal="center" vertical="center" wrapText="1"/>
    </xf>
    <xf numFmtId="0" fontId="0" fillId="91" borderId="85" xfId="0" applyFill="1" applyBorder="1" applyAlignment="1">
      <alignment vertical="center"/>
    </xf>
    <xf numFmtId="166" fontId="10" fillId="27" borderId="85" xfId="0" applyNumberFormat="1" applyFont="1" applyFill="1" applyBorder="1" applyAlignment="1">
      <alignment horizontal="center" vertical="center"/>
    </xf>
    <xf numFmtId="1" fontId="10" fillId="27" borderId="85" xfId="0" applyNumberFormat="1" applyFont="1" applyFill="1" applyBorder="1" applyAlignment="1">
      <alignment horizontal="center" vertical="center"/>
    </xf>
    <xf numFmtId="0" fontId="145" fillId="3" borderId="17" xfId="0" applyFont="1" applyFill="1" applyBorder="1" applyAlignment="1">
      <alignment horizontal="center" vertical="center" wrapText="1"/>
    </xf>
    <xf numFmtId="0" fontId="146" fillId="0" borderId="85" xfId="0" applyFont="1" applyBorder="1" applyAlignment="1">
      <alignment vertical="center" wrapText="1"/>
    </xf>
    <xf numFmtId="0" fontId="144" fillId="3" borderId="85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85" xfId="0" applyFont="1" applyFill="1" applyBorder="1" applyAlignment="1">
      <alignment horizontal="center" vertical="center"/>
    </xf>
    <xf numFmtId="0" fontId="44" fillId="29" borderId="85" xfId="0" applyFont="1" applyFill="1" applyBorder="1" applyAlignment="1">
      <alignment horizontal="center" vertical="center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4" fillId="0" borderId="85" xfId="0" applyFont="1" applyBorder="1" applyAlignment="1">
      <alignment vertical="center" wrapText="1"/>
    </xf>
    <xf numFmtId="0" fontId="144" fillId="3" borderId="17" xfId="0" applyFont="1" applyFill="1" applyBorder="1" applyAlignment="1">
      <alignment horizontal="center" vertical="center" wrapText="1"/>
    </xf>
    <xf numFmtId="0" fontId="144" fillId="3" borderId="86" xfId="0" applyFont="1" applyFill="1" applyBorder="1" applyAlignment="1">
      <alignment horizontal="center" vertical="center" wrapText="1"/>
    </xf>
    <xf numFmtId="0" fontId="147" fillId="3" borderId="85" xfId="0" applyFont="1" applyFill="1" applyBorder="1" applyAlignment="1">
      <alignment horizontal="center" vertical="center" wrapText="1"/>
    </xf>
    <xf numFmtId="1" fontId="147" fillId="2" borderId="85" xfId="6164" applyNumberFormat="1" applyFont="1" applyFill="1" applyBorder="1" applyAlignment="1">
      <alignment horizontal="center" vertical="center" wrapText="1"/>
    </xf>
    <xf numFmtId="4" fontId="147" fillId="2" borderId="85" xfId="55" applyNumberFormat="1" applyFont="1" applyFill="1" applyBorder="1" applyAlignment="1">
      <alignment horizontal="center" vertical="center" wrapText="1"/>
    </xf>
    <xf numFmtId="0" fontId="144" fillId="3" borderId="18" xfId="0" applyFont="1" applyFill="1" applyBorder="1" applyAlignment="1">
      <alignment horizontal="center" vertical="center" wrapText="1"/>
    </xf>
    <xf numFmtId="0" fontId="146" fillId="0" borderId="85" xfId="0" applyFont="1" applyBorder="1" applyAlignment="1">
      <alignment vertical="center"/>
    </xf>
    <xf numFmtId="0" fontId="144" fillId="2" borderId="83" xfId="0" applyFont="1" applyFill="1" applyBorder="1" applyAlignment="1">
      <alignment horizontal="center" vertical="center" wrapText="1"/>
    </xf>
    <xf numFmtId="1" fontId="147" fillId="2" borderId="85" xfId="55" applyNumberFormat="1" applyFont="1" applyFill="1" applyBorder="1" applyAlignment="1">
      <alignment horizontal="center" vertical="center" wrapText="1"/>
    </xf>
    <xf numFmtId="0" fontId="146" fillId="0" borderId="99" xfId="0" applyFont="1" applyBorder="1" applyAlignment="1">
      <alignment vertical="center" wrapText="1"/>
    </xf>
    <xf numFmtId="0" fontId="144" fillId="3" borderId="99" xfId="0" applyFont="1" applyFill="1" applyBorder="1" applyAlignment="1">
      <alignment horizontal="center" vertical="center" wrapTex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55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5" totalsRowCount="1" headerRowDxfId="1551" dataDxfId="1549" headerRowBorderDxfId="1550" tableBorderDxfId="1548" totalsRowBorderDxfId="1547">
  <tableColumns count="21">
    <tableColumn id="1" xr3:uid="{00000000-0010-0000-0000-000001000000}" name="Zap. št." totalsRowLabel="Vsota" dataDxfId="1546" totalsRowDxfId="1545"/>
    <tableColumn id="2" xr3:uid="{00000000-0010-0000-0000-000002000000}" name="Tehnična specifikacija živila (stolpec 2, 2a, 2b, 2c)" dataDxfId="1544" totalsRowDxfId="1543"/>
    <tableColumn id="3" xr3:uid="{00000000-0010-0000-0000-000003000000}" name="ZAHTEVANO PAKIRANJE                    Masa/volumen" dataDxfId="1542" totalsRowDxfId="1541"/>
    <tableColumn id="4" xr3:uid="{00000000-0010-0000-0000-000004000000}" name=" ZAHTEVANO PAKIRANJE       Enota" dataDxfId="1540" totalsRowDxfId="1539"/>
    <tableColumn id="21" xr3:uid="{00000000-0010-0000-0000-000015000000}" name="ZAHTEVANA SHEMA KAKOVOSTI" dataDxfId="1538" totalsRowDxfId="1537"/>
    <tableColumn id="5" xr3:uid="{00000000-0010-0000-0000-000005000000}" name="Okvirna količina" totalsRowFunction="sum" dataDxfId="1536" totalsRowDxfId="1535" dataCellStyle="Valuta"/>
    <tableColumn id="6" xr3:uid="{00000000-0010-0000-0000-000006000000}" name="Enota mere količine" dataDxfId="1534" totalsRowDxfId="1533"/>
    <tableColumn id="7" xr3:uid="{00000000-0010-0000-0000-000007000000}" name="Preračunana masa/volumen/kos na enoto kg" totalsRowFunction="sum" dataDxfId="1532" totalsRowDxfId="153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530" totalsRowDxfId="152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528" totalsRowDxfId="1527" dataCellStyle="Valuta"/>
    <tableColumn id="10" xr3:uid="{00000000-0010-0000-0000-00000A000000}" name="BLAGOVNA ZNAMKA ali PROIZVAJALEC" dataDxfId="1526" totalsRowDxfId="1525" dataCellStyle="Valuta"/>
    <tableColumn id="11" xr3:uid="{00000000-0010-0000-0000-00000B000000}" name=" NAZIV/IME (trgovsko) ponujenega živila  " dataDxfId="1524" totalsRowDxfId="1523" dataCellStyle="Valuta"/>
    <tableColumn id="12" xr3:uid="{00000000-0010-0000-0000-00000C000000}" name="Dejanska masa/volumen ponujenega živila" dataDxfId="1522" totalsRowDxfId="1521" dataCellStyle="Valuta"/>
    <tableColumn id="13" xr3:uid="{00000000-0010-0000-0000-00000D000000}" name="cena/enota brez DDV v EUR" dataDxfId="1520" totalsRowDxfId="1519"/>
    <tableColumn id="14" xr3:uid="{00000000-0010-0000-0000-00000E000000}" name="Cena za dejansko maso/volumen ponujenega živila brez DDV " dataDxfId="1518" totalsRowDxfId="1517"/>
    <tableColumn id="15" xr3:uid="{00000000-0010-0000-0000-00000F000000}" name="Stopnja DDV (%)" dataDxfId="1516" totalsRowDxfId="1515"/>
    <tableColumn id="16" xr3:uid="{00000000-0010-0000-0000-000010000000}" name="Davek (EUR)" dataDxfId="1514" totalsRowDxfId="151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12" totalsRowDxfId="151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510" totalsRowDxfId="150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508" totalsRowDxfId="150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506" totalsRowDxfId="150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0" totalsRowCount="1" headerRowDxfId="1504" dataDxfId="1502" headerRowBorderDxfId="1503" tableBorderDxfId="1501" totalsRowBorderDxfId="1500">
  <tableColumns count="21">
    <tableColumn id="1" xr3:uid="{00000000-0010-0000-0100-000001000000}" name="Zap. št." totalsRowLabel="Vsota" dataDxfId="1499" totalsRowDxfId="1498"/>
    <tableColumn id="2" xr3:uid="{00000000-0010-0000-0100-000002000000}" name="Tehnična specifikacija živila (stolpec 2, 2a, 2b, 2c)" dataDxfId="1497" totalsRowDxfId="1496"/>
    <tableColumn id="3" xr3:uid="{00000000-0010-0000-0100-000003000000}" name="ZAHTEVANO PAKIRANJE                    Masa/volumen" dataDxfId="1495" totalsRowDxfId="1494"/>
    <tableColumn id="4" xr3:uid="{00000000-0010-0000-0100-000004000000}" name=" ZAHTEVANO PAKIRANJE       Enota" dataDxfId="1493" totalsRowDxfId="1492"/>
    <tableColumn id="21" xr3:uid="{00000000-0010-0000-0100-000015000000}" name="ZAHTEVANA SHEMA KAKOVOSTI" dataDxfId="1491" totalsRowDxfId="1490"/>
    <tableColumn id="5" xr3:uid="{00000000-0010-0000-0100-000005000000}" name="Okvirna količina" dataDxfId="1489" totalsRowDxfId="1488" dataCellStyle="Valuta"/>
    <tableColumn id="6" xr3:uid="{00000000-0010-0000-0100-000006000000}" name="Enota mere količine" dataDxfId="1487" totalsRowDxfId="1486"/>
    <tableColumn id="7" xr3:uid="{00000000-0010-0000-0100-000007000000}" name="Preračunana masa/volumen/kos na enoto kg" totalsRowFunction="sum" dataDxfId="1485" totalsRowDxfId="148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483" totalsRowDxfId="148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481" totalsRowDxfId="1480" dataCellStyle="Valuta"/>
    <tableColumn id="10" xr3:uid="{00000000-0010-0000-0100-00000A000000}" name="BLAGOVNA ZNAMKA ali PROIZVAJALEC" dataDxfId="1479" totalsRowDxfId="1478" dataCellStyle="Valuta"/>
    <tableColumn id="11" xr3:uid="{00000000-0010-0000-0100-00000B000000}" name=" NAZIV/IME (trgovsko) ponujenega živila  " dataDxfId="1477" totalsRowDxfId="1476" dataCellStyle="Valuta"/>
    <tableColumn id="12" xr3:uid="{00000000-0010-0000-0100-00000C000000}" name="Dejanska masa/volumen ponujenega živila" dataDxfId="1475" totalsRowDxfId="1474" dataCellStyle="Valuta"/>
    <tableColumn id="13" xr3:uid="{00000000-0010-0000-0100-00000D000000}" name="cena/enota brez DDV v EUR" dataDxfId="1473" totalsRowDxfId="1472"/>
    <tableColumn id="14" xr3:uid="{00000000-0010-0000-0100-00000E000000}" name="Cena za dejansko maso/volumen ponujenega živila brez DDV " dataDxfId="1471" totalsRowDxfId="1470"/>
    <tableColumn id="15" xr3:uid="{00000000-0010-0000-0100-00000F000000}" name="Stopnja DDV (%)" dataDxfId="1469" totalsRowDxfId="1468"/>
    <tableColumn id="16" xr3:uid="{00000000-0010-0000-0100-000010000000}" name="Davek (EUR)" dataDxfId="1467" totalsRowDxfId="146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465" totalsRowDxfId="146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463" totalsRowDxfId="146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461" totalsRowDxfId="146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459" totalsRowDxfId="145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3" displayName="Sklop3" ref="A15:U24" totalsRowCount="1" headerRowDxfId="1457" dataDxfId="1455" headerRowBorderDxfId="1456" tableBorderDxfId="1454" totalsRowBorderDxfId="1453">
  <tableColumns count="21">
    <tableColumn id="1" xr3:uid="{00000000-0010-0000-0800-000001000000}" name="Zap. št." totalsRowLabel="Vsota" dataDxfId="1452" totalsRowDxfId="1451"/>
    <tableColumn id="2" xr3:uid="{00000000-0010-0000-0800-000002000000}" name="Tehnična specifikacija živila (stolpec 2, 2a, 2b, 2c)" dataDxfId="1450" totalsRowDxfId="1449"/>
    <tableColumn id="3" xr3:uid="{00000000-0010-0000-0800-000003000000}" name="ZAHTEVANO PAKIRANJE                    Masa/volumen" dataDxfId="1448" totalsRowDxfId="1447"/>
    <tableColumn id="4" xr3:uid="{00000000-0010-0000-0800-000004000000}" name=" ZAHTEVANO PAKIRANJE       Enota" dataDxfId="1446" totalsRowDxfId="1445"/>
    <tableColumn id="21" xr3:uid="{00000000-0010-0000-0800-000015000000}" name="ZAHTEVANA SHEMA KAKOVOSTI" dataDxfId="1444" totalsRowDxfId="1443"/>
    <tableColumn id="5" xr3:uid="{00000000-0010-0000-0800-000005000000}" name="Okvirna količina" dataDxfId="1442" totalsRowDxfId="1441" dataCellStyle="Valuta"/>
    <tableColumn id="6" xr3:uid="{00000000-0010-0000-0800-000006000000}" name="Enota mere količine" dataDxfId="1440" totalsRowDxfId="1439"/>
    <tableColumn id="7" xr3:uid="{00000000-0010-0000-0800-000007000000}" name="Preračunana masa/volumen/kos na enoto kg" totalsRowFunction="sum" dataDxfId="1438" totalsRowDxfId="143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800-000008000000}" name="Živila iz shem kakovosti (kg)" totalsRowFunction="sum" dataDxfId="1436" totalsRowDxfId="143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800-000009000000}" name="Koda za naročanje" dataDxfId="1434" totalsRowDxfId="1433" dataCellStyle="Valuta"/>
    <tableColumn id="10" xr3:uid="{00000000-0010-0000-0800-00000A000000}" name="BLAGOVNA ZNAMKA ali PROIZVAJALEC" dataDxfId="1432" totalsRowDxfId="1431" dataCellStyle="Valuta"/>
    <tableColumn id="11" xr3:uid="{00000000-0010-0000-0800-00000B000000}" name=" NAZIV/IME (trgovsko) ponujenega živila  " dataDxfId="1430" totalsRowDxfId="1429" dataCellStyle="Valuta"/>
    <tableColumn id="12" xr3:uid="{00000000-0010-0000-0800-00000C000000}" name="Dejanska masa/volumen ponujenega živila" dataDxfId="1428" totalsRowDxfId="1427" dataCellStyle="Valuta"/>
    <tableColumn id="13" xr3:uid="{00000000-0010-0000-0800-00000D000000}" name="cena/enota brez DDV v EUR" dataDxfId="1426" totalsRowDxfId="1425"/>
    <tableColumn id="14" xr3:uid="{00000000-0010-0000-0800-00000E000000}" name="Cena za dejansko maso/volumen ponujenega živila brez DDV " dataDxfId="1424" totalsRowDxfId="1423"/>
    <tableColumn id="15" xr3:uid="{00000000-0010-0000-0800-00000F000000}" name="Stopnja DDV (%)" dataDxfId="1422" totalsRowDxfId="1421"/>
    <tableColumn id="16" xr3:uid="{00000000-0010-0000-0800-000010000000}" name="Davek (EUR)" dataDxfId="1420" totalsRowDxfId="1419">
      <calculatedColumnFormula>+Sklop3[[#This Row],[cena/enota brez DDV v EUR]]*Sklop3[[#This Row],[Stopnja DDV (%)]]</calculatedColumnFormula>
    </tableColumn>
    <tableColumn id="17" xr3:uid="{00000000-0010-0000-0800-000011000000}" name="Končna cena/enoto mere (EUR) z DDV" dataDxfId="1418" totalsRowDxfId="1417">
      <calculatedColumnFormula>+Sklop3[[#This Row],[cena/enota brez DDV v EUR]]+Sklop3[[#This Row],[Davek (EUR)]]</calculatedColumnFormula>
    </tableColumn>
    <tableColumn id="18" xr3:uid="{00000000-0010-0000-0800-000012000000}" name="Vrednost za okvirno količino (EUR) brez DDV" totalsRowFunction="sum" dataDxfId="1416" totalsRowDxfId="1415">
      <calculatedColumnFormula>+Sklop3[[#This Row],[cena/enota brez DDV v EUR]]*Sklop3[[#This Row],[Okvirna količina]]</calculatedColumnFormula>
    </tableColumn>
    <tableColumn id="19" xr3:uid="{00000000-0010-0000-0800-000013000000}" name="Vrednost za okvirno količino (EUR) z DDV" totalsRowFunction="sum" dataDxfId="1414" totalsRowDxfId="1413">
      <calculatedColumnFormula>+Sklop3[[#This Row],[Končna cena/enoto mere (EUR) z DDV]]*Sklop3[[#This Row],[Okvirna količina]]</calculatedColumnFormula>
    </tableColumn>
    <tableColumn id="20" xr3:uid="{00000000-0010-0000-0800-000014000000}" name="Shema kakovosti_x000a_(nacionalne, evropske)_x000a_" totalsRowLabel="0" dataDxfId="1412" totalsRowDxfId="141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4" displayName="Sklop4" ref="A15:U21" totalsRowCount="1" headerRowDxfId="1410" dataDxfId="1408" headerRowBorderDxfId="1409" tableBorderDxfId="1407" totalsRowBorderDxfId="1406">
  <tableColumns count="21">
    <tableColumn id="1" xr3:uid="{00000000-0010-0000-0A00-000001000000}" name="Zap. št." totalsRowLabel="Vsota" dataDxfId="1405" totalsRowDxfId="1404"/>
    <tableColumn id="2" xr3:uid="{00000000-0010-0000-0A00-000002000000}" name="Tehnična specifikacija živila (stolpec 2, 2a, 2b, 2c)" dataDxfId="1403" totalsRowDxfId="1402"/>
    <tableColumn id="3" xr3:uid="{00000000-0010-0000-0A00-000003000000}" name="ZAHTEVANO PAKIRANJE                    Masa/volumen" dataDxfId="1401" totalsRowDxfId="1400"/>
    <tableColumn id="4" xr3:uid="{00000000-0010-0000-0A00-000004000000}" name=" ZAHTEVANO PAKIRANJE       Enota" dataDxfId="1399" totalsRowDxfId="1398"/>
    <tableColumn id="21" xr3:uid="{00000000-0010-0000-0A00-000015000000}" name="ZAHTEVANA SHEMA KAKOVOSTI" dataDxfId="1397" totalsRowDxfId="1396"/>
    <tableColumn id="5" xr3:uid="{00000000-0010-0000-0A00-000005000000}" name="Okvirna količina" dataDxfId="1395" totalsRowDxfId="1394" dataCellStyle="Valuta"/>
    <tableColumn id="6" xr3:uid="{00000000-0010-0000-0A00-000006000000}" name="Enota mere količine" dataDxfId="1393" totalsRowDxfId="1392"/>
    <tableColumn id="7" xr3:uid="{00000000-0010-0000-0A00-000007000000}" name="Preračunana masa/volumen/kos na enoto kg" totalsRowFunction="sum" dataDxfId="1391" totalsRowDxfId="139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A00-000008000000}" name="Živila iz shem kakovosti (kg)" totalsRowFunction="sum" dataDxfId="1389" totalsRowDxfId="138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A00-000009000000}" name="Koda za naročanje" dataDxfId="1387" totalsRowDxfId="1386" dataCellStyle="Valuta"/>
    <tableColumn id="10" xr3:uid="{00000000-0010-0000-0A00-00000A000000}" name="BLAGOVNA ZNAMKA ali PROIZVAJALEC" dataDxfId="1385" totalsRowDxfId="1384" dataCellStyle="Valuta"/>
    <tableColumn id="11" xr3:uid="{00000000-0010-0000-0A00-00000B000000}" name=" NAZIV/IME (trgovsko) ponujenega živila  " dataDxfId="1383" totalsRowDxfId="1382" dataCellStyle="Valuta"/>
    <tableColumn id="12" xr3:uid="{00000000-0010-0000-0A00-00000C000000}" name="Dejanska masa/volumen ponujenega živila" dataDxfId="1381" totalsRowDxfId="1380" dataCellStyle="Valuta"/>
    <tableColumn id="13" xr3:uid="{00000000-0010-0000-0A00-00000D000000}" name="cena/enota brez DDV v EUR" dataDxfId="1379" totalsRowDxfId="1378"/>
    <tableColumn id="14" xr3:uid="{00000000-0010-0000-0A00-00000E000000}" name="Cena za dejansko maso/volumen ponujenega živila brez DDV " dataDxfId="1377" totalsRowDxfId="1376"/>
    <tableColumn id="15" xr3:uid="{00000000-0010-0000-0A00-00000F000000}" name="Stopnja DDV (%)" dataDxfId="1375" totalsRowDxfId="1374"/>
    <tableColumn id="16" xr3:uid="{00000000-0010-0000-0A00-000010000000}" name="Davek (EUR)" dataDxfId="1373" totalsRowDxfId="1372">
      <calculatedColumnFormula>+Sklop4[[#This Row],[cena/enota brez DDV v EUR]]*Sklop4[[#This Row],[Stopnja DDV (%)]]</calculatedColumnFormula>
    </tableColumn>
    <tableColumn id="17" xr3:uid="{00000000-0010-0000-0A00-000011000000}" name="Končna cena/enoto mere (EUR) z DDV" dataDxfId="1371" totalsRowDxfId="1370">
      <calculatedColumnFormula>+Sklop4[[#This Row],[cena/enota brez DDV v EUR]]+Sklop4[[#This Row],[Davek (EUR)]]</calculatedColumnFormula>
    </tableColumn>
    <tableColumn id="18" xr3:uid="{00000000-0010-0000-0A00-000012000000}" name="Vrednost za okvirno količino (EUR) brez DDV" totalsRowFunction="sum" dataDxfId="1369" totalsRowDxfId="1368">
      <calculatedColumnFormula>+Sklop4[[#This Row],[cena/enota brez DDV v EUR]]*Sklop4[[#This Row],[Okvirna količina]]</calculatedColumnFormula>
    </tableColumn>
    <tableColumn id="19" xr3:uid="{00000000-0010-0000-0A00-000013000000}" name="Vrednost za okvirno količino (EUR) z DDV" totalsRowFunction="sum" dataDxfId="1367" totalsRowDxfId="1366">
      <calculatedColumnFormula>+Sklop4[[#This Row],[Končna cena/enoto mere (EUR) z DDV]]*Sklop4[[#This Row],[Okvirna količina]]</calculatedColumnFormula>
    </tableColumn>
    <tableColumn id="20" xr3:uid="{00000000-0010-0000-0A00-000014000000}" name="Shema kakovosti_x000a_(nacionalne, evropske)_x000a_" dataDxfId="1365" totalsRowDxfId="136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5" displayName="Sklop5" ref="A15:U19" totalsRowCount="1" headerRowDxfId="1363" dataDxfId="1361" headerRowBorderDxfId="1362" tableBorderDxfId="1360" totalsRowBorderDxfId="1359">
  <tableColumns count="21">
    <tableColumn id="1" xr3:uid="{00000000-0010-0000-0B00-000001000000}" name="Zap. št." totalsRowLabel="Vsota" dataDxfId="1358" totalsRowDxfId="1357"/>
    <tableColumn id="2" xr3:uid="{00000000-0010-0000-0B00-000002000000}" name="Tehnična specifikacija živila (stolpec 2, 2a, 2b, 2c)" dataDxfId="1356" totalsRowDxfId="1355"/>
    <tableColumn id="3" xr3:uid="{00000000-0010-0000-0B00-000003000000}" name="ZAHTEVANO PAKIRANJE                    Masa/volumen" dataDxfId="1354" totalsRowDxfId="1353"/>
    <tableColumn id="4" xr3:uid="{00000000-0010-0000-0B00-000004000000}" name=" ZAHTEVANO PAKIRANJE       Enota" dataDxfId="1352" totalsRowDxfId="1351"/>
    <tableColumn id="21" xr3:uid="{00000000-0010-0000-0B00-000015000000}" name="ZAHTEVANA SHEMA KAKOVOSTI" dataDxfId="1350" totalsRowDxfId="1349"/>
    <tableColumn id="5" xr3:uid="{00000000-0010-0000-0B00-000005000000}" name="Okvirna količina" dataDxfId="1348" totalsRowDxfId="1347" dataCellStyle="Valuta"/>
    <tableColumn id="6" xr3:uid="{00000000-0010-0000-0B00-000006000000}" name="Enota mere količine" dataDxfId="1346" totalsRowDxfId="1345"/>
    <tableColumn id="7" xr3:uid="{00000000-0010-0000-0B00-000007000000}" name="Preračunana masa/volumen/kos na enoto kg" totalsRowFunction="sum" dataDxfId="1344" totalsRowDxfId="134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B00-000008000000}" name="Živila iz shem kakovosti (kg)" totalsRowFunction="sum" dataDxfId="1342" totalsRowDxfId="134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B00-000009000000}" name="Koda za naročanje" dataDxfId="1340" totalsRowDxfId="1339" dataCellStyle="Valuta"/>
    <tableColumn id="10" xr3:uid="{00000000-0010-0000-0B00-00000A000000}" name="BLAGOVNA ZNAMKA ali PROIZVAJALEC" dataDxfId="1338" totalsRowDxfId="1337" dataCellStyle="Valuta"/>
    <tableColumn id="11" xr3:uid="{00000000-0010-0000-0B00-00000B000000}" name=" NAZIV/IME (trgovsko) ponujenega živila  " dataDxfId="1336" totalsRowDxfId="1335" dataCellStyle="Valuta"/>
    <tableColumn id="12" xr3:uid="{00000000-0010-0000-0B00-00000C000000}" name="Dejanska masa/volumen ponujenega živila" dataDxfId="1334" totalsRowDxfId="1333" dataCellStyle="Valuta"/>
    <tableColumn id="13" xr3:uid="{00000000-0010-0000-0B00-00000D000000}" name="cena/enota brez DDV v EUR" dataDxfId="1332" totalsRowDxfId="1331"/>
    <tableColumn id="14" xr3:uid="{00000000-0010-0000-0B00-00000E000000}" name="Cena za dejansko maso/volumen ponujenega živila brez DDV " dataDxfId="1330" totalsRowDxfId="1329"/>
    <tableColumn id="15" xr3:uid="{00000000-0010-0000-0B00-00000F000000}" name="Stopnja DDV (%)" dataDxfId="1328" totalsRowDxfId="1327"/>
    <tableColumn id="16" xr3:uid="{00000000-0010-0000-0B00-000010000000}" name="Davek (EUR)" dataDxfId="1326" totalsRowDxfId="1325">
      <calculatedColumnFormula>+Sklop5[[#This Row],[cena/enota brez DDV v EUR]]*Sklop5[[#This Row],[Stopnja DDV (%)]]</calculatedColumnFormula>
    </tableColumn>
    <tableColumn id="17" xr3:uid="{00000000-0010-0000-0B00-000011000000}" name="Končna cena/enoto mere (EUR) z DDV" dataDxfId="1324" totalsRowDxfId="1323">
      <calculatedColumnFormula>+Sklop5[[#This Row],[cena/enota brez DDV v EUR]]+Sklop5[[#This Row],[Davek (EUR)]]</calculatedColumnFormula>
    </tableColumn>
    <tableColumn id="18" xr3:uid="{00000000-0010-0000-0B00-000012000000}" name="Vrednost za okvirno količino (EUR) brez DDV" totalsRowFunction="sum" dataDxfId="1322" totalsRowDxfId="1321">
      <calculatedColumnFormula>+Sklop5[[#This Row],[cena/enota brez DDV v EUR]]*Sklop5[[#This Row],[Okvirna količina]]</calculatedColumnFormula>
    </tableColumn>
    <tableColumn id="19" xr3:uid="{00000000-0010-0000-0B00-000013000000}" name="Vrednost za okvirno količino (EUR) z DDV" totalsRowFunction="sum" dataDxfId="1320" totalsRowDxfId="1319">
      <calculatedColumnFormula>+Sklop5[[#This Row],[Končna cena/enoto mere (EUR) z DDV]]*Sklop5[[#This Row],[Okvirna količina]]</calculatedColumnFormula>
    </tableColumn>
    <tableColumn id="20" xr3:uid="{00000000-0010-0000-0B00-000014000000}" name="Shema kakovosti_x000a_(nacionalne, evropske)_x000a_" dataDxfId="1318" totalsRowDxfId="131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6" displayName="Sklop6" ref="A15:U54" totalsRowCount="1" headerRowDxfId="1316" dataDxfId="1314" headerRowBorderDxfId="1315" tableBorderDxfId="1313" totalsRowBorderDxfId="1312">
  <tableColumns count="21">
    <tableColumn id="1" xr3:uid="{00000000-0010-0000-0C00-000001000000}" name="Zap. št." totalsRowLabel="Vsota" dataDxfId="1311" totalsRowDxfId="1310"/>
    <tableColumn id="2" xr3:uid="{00000000-0010-0000-0C00-000002000000}" name="Tehnična specifikacija živila (stolpec 2, 2a, 2b, 2c)" dataDxfId="1309" totalsRowDxfId="1308"/>
    <tableColumn id="3" xr3:uid="{00000000-0010-0000-0C00-000003000000}" name="ZAHTEVANO PAKIRANJE                    Masa/volumen" dataDxfId="1307" totalsRowDxfId="1306"/>
    <tableColumn id="4" xr3:uid="{00000000-0010-0000-0C00-000004000000}" name=" ZAHTEVANO PAKIRANJE       Enota" dataDxfId="1305" totalsRowDxfId="1304"/>
    <tableColumn id="21" xr3:uid="{00000000-0010-0000-0C00-000015000000}" name="ZAHTEVANA SHEMA KAKOVOSTI" dataDxfId="1303" totalsRowDxfId="1302"/>
    <tableColumn id="5" xr3:uid="{00000000-0010-0000-0C00-000005000000}" name="Okvirna količina" dataDxfId="1301" totalsRowDxfId="1300" dataCellStyle="Valuta"/>
    <tableColumn id="6" xr3:uid="{00000000-0010-0000-0C00-000006000000}" name="Enota mere količine" dataDxfId="1299" totalsRowDxfId="1298"/>
    <tableColumn id="7" xr3:uid="{00000000-0010-0000-0C00-000007000000}" name="Preračunana masa/volumen/kos na enoto kg" totalsRowFunction="sum" dataDxfId="1297" totalsRowDxfId="129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C00-000008000000}" name="Živila iz shem kakovosti (kg)" totalsRowFunction="sum" dataDxfId="1295" totalsRowDxfId="129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C00-000009000000}" name="Koda za naročanje" dataDxfId="1293" totalsRowDxfId="1292" dataCellStyle="Valuta"/>
    <tableColumn id="10" xr3:uid="{00000000-0010-0000-0C00-00000A000000}" name="BLAGOVNA ZNAMKA ali PROIZVAJALEC" dataDxfId="1291" totalsRowDxfId="1290" dataCellStyle="Valuta"/>
    <tableColumn id="11" xr3:uid="{00000000-0010-0000-0C00-00000B000000}" name=" NAZIV/IME (trgovsko) ponujenega živila  " dataDxfId="1289" totalsRowDxfId="1288" dataCellStyle="Valuta"/>
    <tableColumn id="12" xr3:uid="{00000000-0010-0000-0C00-00000C000000}" name="Dejanska masa/volumen ponujenega živila" dataDxfId="1287" totalsRowDxfId="1286" dataCellStyle="Valuta"/>
    <tableColumn id="13" xr3:uid="{00000000-0010-0000-0C00-00000D000000}" name="cena/enota brez DDV v EUR" dataDxfId="1285" totalsRowDxfId="1284"/>
    <tableColumn id="14" xr3:uid="{00000000-0010-0000-0C00-00000E000000}" name="Cena za dejansko maso/volumen ponujenega živila brez DDV " dataDxfId="1283" totalsRowDxfId="1282"/>
    <tableColumn id="15" xr3:uid="{00000000-0010-0000-0C00-00000F000000}" name="Stopnja DDV (%)" dataDxfId="1281" totalsRowDxfId="1280"/>
    <tableColumn id="16" xr3:uid="{00000000-0010-0000-0C00-000010000000}" name="Davek (EUR)" dataDxfId="1279" totalsRowDxfId="1278">
      <calculatedColumnFormula>+Sklop6[[#This Row],[cena/enota brez DDV v EUR]]*Sklop6[[#This Row],[Stopnja DDV (%)]]</calculatedColumnFormula>
    </tableColumn>
    <tableColumn id="17" xr3:uid="{00000000-0010-0000-0C00-000011000000}" name="Končna cena/enoto mere (EUR) z DDV" dataDxfId="1277" totalsRowDxfId="1276">
      <calculatedColumnFormula>+Sklop6[[#This Row],[cena/enota brez DDV v EUR]]+Sklop6[[#This Row],[Davek (EUR)]]</calculatedColumnFormula>
    </tableColumn>
    <tableColumn id="18" xr3:uid="{00000000-0010-0000-0C00-000012000000}" name="Vrednost za okvirno količino (EUR) brez DDV" totalsRowFunction="sum" dataDxfId="1275" totalsRowDxfId="1274">
      <calculatedColumnFormula>+Sklop6[[#This Row],[cena/enota brez DDV v EUR]]*Sklop6[[#This Row],[Okvirna količina]]</calculatedColumnFormula>
    </tableColumn>
    <tableColumn id="19" xr3:uid="{00000000-0010-0000-0C00-000013000000}" name="Vrednost za okvirno količino (EUR) z DDV" totalsRowFunction="sum" dataDxfId="1273" totalsRowDxfId="1272">
      <calculatedColumnFormula>+Sklop6[[#This Row],[Končna cena/enoto mere (EUR) z DDV]]*Sklop6[[#This Row],[Okvirna količina]]</calculatedColumnFormula>
    </tableColumn>
    <tableColumn id="20" xr3:uid="{00000000-0010-0000-0C00-000014000000}" name="Shema kakovosti_x000a_(nacionalne, evropske)_x000a_" totalsRowFunction="count" dataDxfId="1271" totalsRowDxfId="127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7" displayName="Sklop7" ref="A15:U25" totalsRowCount="1" headerRowDxfId="1269" dataDxfId="1267" totalsRowDxfId="1265" headerRowBorderDxfId="1268" tableBorderDxfId="1266" totalsRowBorderDxfId="1264">
  <tableColumns count="21">
    <tableColumn id="1" xr3:uid="{00000000-0010-0000-0D00-000001000000}" name="Zap. št." totalsRowLabel="Vsota" dataDxfId="1263" totalsRowDxfId="1262"/>
    <tableColumn id="2" xr3:uid="{00000000-0010-0000-0D00-000002000000}" name="Tehnična specifikacija živila (stolpec 2, 2a, 2b, 2c)" dataDxfId="1261" totalsRowDxfId="1260"/>
    <tableColumn id="3" xr3:uid="{00000000-0010-0000-0D00-000003000000}" name="ZAHTEVANO PAKIRANJE                    Masa/volumen" dataDxfId="1259" totalsRowDxfId="1258"/>
    <tableColumn id="4" xr3:uid="{00000000-0010-0000-0D00-000004000000}" name=" ZAHTEVANO PAKIRANJE       Enota" dataDxfId="1257" totalsRowDxfId="1256"/>
    <tableColumn id="21" xr3:uid="{00000000-0010-0000-0D00-000015000000}" name="ZAHTEVANA SHEMA KAKOVOSTI" dataDxfId="1255" totalsRowDxfId="1254"/>
    <tableColumn id="5" xr3:uid="{00000000-0010-0000-0D00-000005000000}" name="Okvirna količina" dataDxfId="1253" totalsRowDxfId="1252" dataCellStyle="Valuta"/>
    <tableColumn id="6" xr3:uid="{00000000-0010-0000-0D00-000006000000}" name="Enota mere količine" dataDxfId="1251" totalsRowDxfId="1250"/>
    <tableColumn id="7" xr3:uid="{00000000-0010-0000-0D00-000007000000}" name="Preračunana masa/volumen/kos na enoto kg" totalsRowFunction="sum" dataDxfId="1249" totalsRowDxfId="124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D00-000008000000}" name="Živila iz shem kakovosti (kg)" totalsRowFunction="sum" dataDxfId="1247" totalsRowDxfId="124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D00-000009000000}" name="Koda za naročanje" dataDxfId="1245" totalsRowDxfId="1244" dataCellStyle="Valuta"/>
    <tableColumn id="10" xr3:uid="{00000000-0010-0000-0D00-00000A000000}" name="BLAGOVNA ZNAMKA ali PROIZVAJALEC" dataDxfId="1243" totalsRowDxfId="1242" dataCellStyle="Valuta"/>
    <tableColumn id="11" xr3:uid="{00000000-0010-0000-0D00-00000B000000}" name=" NAZIV/IME (trgovsko) ponujenega živila  " dataDxfId="1241" totalsRowDxfId="1240" dataCellStyle="Valuta"/>
    <tableColumn id="12" xr3:uid="{00000000-0010-0000-0D00-00000C000000}" name="Dejanska masa/volumen ponujenega živila" dataDxfId="1239" totalsRowDxfId="1238" dataCellStyle="Valuta"/>
    <tableColumn id="13" xr3:uid="{00000000-0010-0000-0D00-00000D000000}" name="cena/enota brez DDV v EUR" dataDxfId="1237" totalsRowDxfId="1236"/>
    <tableColumn id="14" xr3:uid="{00000000-0010-0000-0D00-00000E000000}" name="Cena za dejansko maso/volumen ponujenega živila brez DDV " dataDxfId="1235" totalsRowDxfId="1234"/>
    <tableColumn id="15" xr3:uid="{00000000-0010-0000-0D00-00000F000000}" name="Stopnja DDV (%)" dataDxfId="1233" totalsRowDxfId="1232"/>
    <tableColumn id="16" xr3:uid="{00000000-0010-0000-0D00-000010000000}" name="Davek (EUR)" dataDxfId="1231" totalsRowDxfId="1230">
      <calculatedColumnFormula>+Sklop7[[#This Row],[cena/enota brez DDV v EUR]]*Sklop7[[#This Row],[Stopnja DDV (%)]]</calculatedColumnFormula>
    </tableColumn>
    <tableColumn id="17" xr3:uid="{00000000-0010-0000-0D00-000011000000}" name="Končna cena/enoto mere (EUR) z DDV" dataDxfId="1229" totalsRowDxfId="1228">
      <calculatedColumnFormula>+Sklop7[[#This Row],[cena/enota brez DDV v EUR]]+Sklop7[[#This Row],[Davek (EUR)]]</calculatedColumnFormula>
    </tableColumn>
    <tableColumn id="18" xr3:uid="{00000000-0010-0000-0D00-000012000000}" name="Vrednost za okvirno količino (EUR) brez DDV" totalsRowFunction="sum" dataDxfId="1227" totalsRowDxfId="1226">
      <calculatedColumnFormula>+Sklop7[[#This Row],[cena/enota brez DDV v EUR]]*Sklop7[[#This Row],[Okvirna količina]]</calculatedColumnFormula>
    </tableColumn>
    <tableColumn id="19" xr3:uid="{00000000-0010-0000-0D00-000013000000}" name="Vrednost za okvirno količino (EUR) z DDV" totalsRowFunction="sum" dataDxfId="1225" totalsRowDxfId="1224">
      <calculatedColumnFormula>+Sklop7[[#This Row],[Končna cena/enoto mere (EUR) z DDV]]*Sklop7[[#This Row],[Okvirna količina]]</calculatedColumnFormula>
    </tableColumn>
    <tableColumn id="20" xr3:uid="{00000000-0010-0000-0D00-000014000000}" name="Shema kakovosti_x000a_(nacionalne, evropske)_x000a_" dataDxfId="1223" totalsRowDxfId="122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8" displayName="Sklop8" ref="A15:U17" totalsRowCount="1" headerRowDxfId="1221" dataDxfId="1219" headerRowBorderDxfId="1220" tableBorderDxfId="1218" totalsRowBorderDxfId="1217">
  <tableColumns count="21">
    <tableColumn id="1" xr3:uid="{00000000-0010-0000-0E00-000001000000}" name="Zap. št." totalsRowLabel="Vsota" dataDxfId="1216" totalsRowDxfId="1215"/>
    <tableColumn id="2" xr3:uid="{00000000-0010-0000-0E00-000002000000}" name="Tehnična specifikacija živila (stolpec 2, 2a, 2b, 2c)" dataDxfId="1214" totalsRowDxfId="1213"/>
    <tableColumn id="3" xr3:uid="{00000000-0010-0000-0E00-000003000000}" name="ZAHTEVANO PAKIRANJE                    Masa/volumen" dataDxfId="1212" totalsRowDxfId="1211"/>
    <tableColumn id="4" xr3:uid="{00000000-0010-0000-0E00-000004000000}" name=" ZAHTEVANO PAKIRANJE       Enota" dataDxfId="1210" totalsRowDxfId="1209"/>
    <tableColumn id="21" xr3:uid="{00000000-0010-0000-0E00-000015000000}" name="ZAHTEVANA SHEMA KAKOVOSTI" dataDxfId="1208" totalsRowDxfId="1207"/>
    <tableColumn id="5" xr3:uid="{00000000-0010-0000-0E00-000005000000}" name="Okvirna količina" dataDxfId="1206" totalsRowDxfId="1205" dataCellStyle="Valuta"/>
    <tableColumn id="6" xr3:uid="{00000000-0010-0000-0E00-000006000000}" name="Enota mere količine" dataDxfId="1204" totalsRowDxfId="1203"/>
    <tableColumn id="7" xr3:uid="{00000000-0010-0000-0E00-000007000000}" name="Preračunana masa/volumen/kos na enoto kg" totalsRowFunction="sum" dataDxfId="1202" totalsRowDxfId="120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E00-000008000000}" name="Živila iz shem kakovosti (kg)" totalsRowFunction="sum" dataDxfId="1200" totalsRowDxfId="119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E00-000009000000}" name="Koda za naročanje" dataDxfId="1198" totalsRowDxfId="1197" dataCellStyle="Valuta"/>
    <tableColumn id="10" xr3:uid="{00000000-0010-0000-0E00-00000A000000}" name="BLAGOVNA ZNAMKA ali PROIZVAJALEC" dataDxfId="1196" totalsRowDxfId="1195" dataCellStyle="Valuta"/>
    <tableColumn id="11" xr3:uid="{00000000-0010-0000-0E00-00000B000000}" name=" NAZIV/IME (trgovsko) ponujenega živila  " dataDxfId="1194" totalsRowDxfId="1193" dataCellStyle="Valuta"/>
    <tableColumn id="12" xr3:uid="{00000000-0010-0000-0E00-00000C000000}" name="Dejanska masa/volumen ponujenega živila" dataDxfId="1192" totalsRowDxfId="1191" dataCellStyle="Valuta"/>
    <tableColumn id="13" xr3:uid="{00000000-0010-0000-0E00-00000D000000}" name="cena/enota brez DDV v EUR" dataDxfId="1190" totalsRowDxfId="1189"/>
    <tableColumn id="14" xr3:uid="{00000000-0010-0000-0E00-00000E000000}" name="Cena za dejansko maso/volumen ponujenega živila brez DDV " dataDxfId="1188" totalsRowDxfId="1187"/>
    <tableColumn id="15" xr3:uid="{00000000-0010-0000-0E00-00000F000000}" name="Stopnja DDV (%)" dataDxfId="1186" totalsRowDxfId="1185"/>
    <tableColumn id="16" xr3:uid="{00000000-0010-0000-0E00-000010000000}" name="Davek (EUR)" dataDxfId="1184" totalsRowDxfId="1183">
      <calculatedColumnFormula>+Sklop8[[#This Row],[cena/enota brez DDV v EUR]]*Sklop8[[#This Row],[Stopnja DDV (%)]]</calculatedColumnFormula>
    </tableColumn>
    <tableColumn id="17" xr3:uid="{00000000-0010-0000-0E00-000011000000}" name="Končna cena/enoto mere (EUR) z DDV" dataDxfId="1182" totalsRowDxfId="1181">
      <calculatedColumnFormula>+Sklop8[[#This Row],[cena/enota brez DDV v EUR]]+Sklop8[[#This Row],[Davek (EUR)]]</calculatedColumnFormula>
    </tableColumn>
    <tableColumn id="18" xr3:uid="{00000000-0010-0000-0E00-000012000000}" name="Vrednost za okvirno količino (EUR) brez DDV" totalsRowFunction="sum" dataDxfId="1180" totalsRowDxfId="1179">
      <calculatedColumnFormula>+Sklop8[[#This Row],[cena/enota brez DDV v EUR]]*Sklop8[[#This Row],[Okvirna količina]]</calculatedColumnFormula>
    </tableColumn>
    <tableColumn id="19" xr3:uid="{00000000-0010-0000-0E00-000013000000}" name="Vrednost za okvirno količino (EUR) z DDV" totalsRowFunction="sum" dataDxfId="1178" totalsRowDxfId="1177">
      <calculatedColumnFormula>+Sklop8[[#This Row],[Končna cena/enoto mere (EUR) z DDV]]*Sklop8[[#This Row],[Okvirna količina]]</calculatedColumnFormula>
    </tableColumn>
    <tableColumn id="20" xr3:uid="{00000000-0010-0000-0E00-000014000000}" name="Shema kakovosti_x000a_(nacionalne, evropske)_x000a_" dataDxfId="1176" totalsRowDxfId="117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9" displayName="Sklop9" ref="A15:U28" totalsRowCount="1" headerRowDxfId="1174" dataDxfId="1172" headerRowBorderDxfId="1173" tableBorderDxfId="1171" totalsRowBorderDxfId="1170">
  <tableColumns count="21">
    <tableColumn id="1" xr3:uid="{00000000-0010-0000-0F00-000001000000}" name="Zap. št." totalsRowLabel="Vsota" dataDxfId="1169" totalsRowDxfId="1168"/>
    <tableColumn id="2" xr3:uid="{00000000-0010-0000-0F00-000002000000}" name="Tehnična specifikacija živila (stolpec 2, 2a, 2b, 2c)" dataDxfId="1167" totalsRowDxfId="1166"/>
    <tableColumn id="3" xr3:uid="{00000000-0010-0000-0F00-000003000000}" name="ZAHTEVANO PAKIRANJE                    Masa/volumen" dataDxfId="1165" totalsRowDxfId="1164"/>
    <tableColumn id="4" xr3:uid="{00000000-0010-0000-0F00-000004000000}" name=" ZAHTEVANO PAKIRANJE       Enota" dataDxfId="1163" totalsRowDxfId="1162"/>
    <tableColumn id="21" xr3:uid="{00000000-0010-0000-0F00-000015000000}" name="ZAHTEVANA SHEMA KAKOVOSTI" dataDxfId="1161" totalsRowDxfId="1160"/>
    <tableColumn id="5" xr3:uid="{00000000-0010-0000-0F00-000005000000}" name="Okvirna količina" dataDxfId="1159" totalsRowDxfId="1158" dataCellStyle="Valuta"/>
    <tableColumn id="6" xr3:uid="{00000000-0010-0000-0F00-000006000000}" name="Enota mere količine" dataDxfId="1157" totalsRowDxfId="1156"/>
    <tableColumn id="7" xr3:uid="{00000000-0010-0000-0F00-000007000000}" name="Preračunana masa/volumen/kos na enoto kg" totalsRowFunction="sum" dataDxfId="1155" totalsRowDxfId="115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F00-000008000000}" name="Živila iz shem kakovosti (kg)" totalsRowFunction="sum" dataDxfId="1153" totalsRowDxfId="115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F00-000009000000}" name="Koda za naročanje" dataDxfId="1151" totalsRowDxfId="1150" dataCellStyle="Valuta"/>
    <tableColumn id="10" xr3:uid="{00000000-0010-0000-0F00-00000A000000}" name="BLAGOVNA ZNAMKA ali PROIZVAJALEC" dataDxfId="1149" totalsRowDxfId="1148" dataCellStyle="Valuta"/>
    <tableColumn id="11" xr3:uid="{00000000-0010-0000-0F00-00000B000000}" name=" NAZIV/IME (trgovsko) ponujenega živila  " dataDxfId="1147" totalsRowDxfId="1146" dataCellStyle="Valuta"/>
    <tableColumn id="12" xr3:uid="{00000000-0010-0000-0F00-00000C000000}" name="Dejanska masa/volumen ponujenega živila" dataDxfId="1145" totalsRowDxfId="1144" dataCellStyle="Valuta"/>
    <tableColumn id="13" xr3:uid="{00000000-0010-0000-0F00-00000D000000}" name="cena/enota brez DDV v EUR" dataDxfId="1143" totalsRowDxfId="1142"/>
    <tableColumn id="14" xr3:uid="{00000000-0010-0000-0F00-00000E000000}" name="Cena za dejansko maso/volumen ponujenega živila brez DDV " dataDxfId="1141" totalsRowDxfId="1140"/>
    <tableColumn id="15" xr3:uid="{00000000-0010-0000-0F00-00000F000000}" name="Stopnja DDV (%)" dataDxfId="1139" totalsRowDxfId="1138"/>
    <tableColumn id="16" xr3:uid="{00000000-0010-0000-0F00-000010000000}" name="Davek (EUR)" dataDxfId="1137" totalsRowDxfId="1136">
      <calculatedColumnFormula>+Sklop9[[#This Row],[cena/enota brez DDV v EUR]]*Sklop9[[#This Row],[Stopnja DDV (%)]]</calculatedColumnFormula>
    </tableColumn>
    <tableColumn id="17" xr3:uid="{00000000-0010-0000-0F00-000011000000}" name="Končna cena/enoto mere (EUR) z DDV" dataDxfId="1135" totalsRowDxfId="1134">
      <calculatedColumnFormula>+Sklop9[[#This Row],[cena/enota brez DDV v EUR]]+Sklop9[[#This Row],[Davek (EUR)]]</calculatedColumnFormula>
    </tableColumn>
    <tableColumn id="18" xr3:uid="{00000000-0010-0000-0F00-000012000000}" name="Vrednost za okvirno količino (EUR) brez DDV" totalsRowFunction="sum" dataDxfId="1133" totalsRowDxfId="1132">
      <calculatedColumnFormula>+Sklop9[[#This Row],[cena/enota brez DDV v EUR]]*Sklop9[[#This Row],[Okvirna količina]]</calculatedColumnFormula>
    </tableColumn>
    <tableColumn id="19" xr3:uid="{00000000-0010-0000-0F00-000013000000}" name="Vrednost za okvirno količino (EUR) z DDV" totalsRowFunction="sum" dataDxfId="1131" totalsRowDxfId="1130">
      <calculatedColumnFormula>+Sklop9[[#This Row],[Končna cena/enoto mere (EUR) z DDV]]*Sklop9[[#This Row],[Okvirna količina]]</calculatedColumnFormula>
    </tableColumn>
    <tableColumn id="20" xr3:uid="{00000000-0010-0000-0F00-000014000000}" name="Shema kakovosti_x000a_(nacionalne, evropske)_x000a_" totalsRowFunction="count" dataDxfId="1129" totalsRowDxfId="112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0" displayName="Sklop10" ref="A15:U34" totalsRowCount="1" headerRowDxfId="1127" dataDxfId="1125" headerRowBorderDxfId="1126" tableBorderDxfId="1124" totalsRowBorderDxfId="1123">
  <tableColumns count="21">
    <tableColumn id="1" xr3:uid="{00000000-0010-0000-1000-000001000000}" name="Zap. št." totalsRowLabel="Vsota" dataDxfId="1122" totalsRowDxfId="1121"/>
    <tableColumn id="2" xr3:uid="{00000000-0010-0000-1000-000002000000}" name="Stolpec1" dataDxfId="1120" totalsRowDxfId="1119"/>
    <tableColumn id="3" xr3:uid="{00000000-0010-0000-1000-000003000000}" name="ZAHTEVANO PAKIRANJE                    Masa/volumen" dataDxfId="1118" totalsRowDxfId="1117"/>
    <tableColumn id="4" xr3:uid="{00000000-0010-0000-1000-000004000000}" name=" ZAHTEVANO PAKIRANJE       Enota" dataDxfId="1116" totalsRowDxfId="1115"/>
    <tableColumn id="21" xr3:uid="{00000000-0010-0000-1000-000015000000}" name="ZAHTEVANA SHEMA KAKOVOSTI" dataDxfId="1114" totalsRowDxfId="1113"/>
    <tableColumn id="5" xr3:uid="{00000000-0010-0000-1000-000005000000}" name="Okvirna količina" dataDxfId="1112" totalsRowDxfId="1111" dataCellStyle="Valuta"/>
    <tableColumn id="6" xr3:uid="{00000000-0010-0000-1000-000006000000}" name="Enota mere količine" dataDxfId="1110" totalsRowDxfId="1109"/>
    <tableColumn id="7" xr3:uid="{00000000-0010-0000-1000-000007000000}" name="Preračunana masa/volumen/kos na enoto kg" totalsRowFunction="sum" dataDxfId="1108" totalsRowDxfId="110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1000-000008000000}" name="Živila iz shem kakovosti (kg)" totalsRowFunction="sum" dataDxfId="1106" totalsRowDxfId="110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1000-000009000000}" name="Koda za naročanje" dataDxfId="1104" totalsRowDxfId="1103" dataCellStyle="Valuta"/>
    <tableColumn id="10" xr3:uid="{00000000-0010-0000-1000-00000A000000}" name="BLAGOVNA ZNAMKA ali PROIZVAJALEC" dataDxfId="1102" totalsRowDxfId="1101" dataCellStyle="Valuta"/>
    <tableColumn id="11" xr3:uid="{00000000-0010-0000-1000-00000B000000}" name=" NAZIV/IME (trgovsko) ponujenega živila  " dataDxfId="1100" totalsRowDxfId="1099" dataCellStyle="Valuta"/>
    <tableColumn id="12" xr3:uid="{00000000-0010-0000-1000-00000C000000}" name="Dejanska masa/volumen ponujenega živila" dataDxfId="1098" totalsRowDxfId="1097" dataCellStyle="Valuta"/>
    <tableColumn id="13" xr3:uid="{00000000-0010-0000-1000-00000D000000}" name="cena/enota brez DDV v EUR" dataDxfId="1096" totalsRowDxfId="1095"/>
    <tableColumn id="14" xr3:uid="{00000000-0010-0000-1000-00000E000000}" name="Cena za dejansko maso/volumen ponujenega živila brez DDV " dataDxfId="1094" totalsRowDxfId="1093"/>
    <tableColumn id="15" xr3:uid="{00000000-0010-0000-1000-00000F000000}" name="Stopnja DDV (%)" dataDxfId="1092" totalsRowDxfId="1091"/>
    <tableColumn id="16" xr3:uid="{00000000-0010-0000-1000-000010000000}" name="Davek (EUR)" dataDxfId="1090" totalsRowDxfId="1089">
      <calculatedColumnFormula>+Sklop10[[#This Row],[cena/enota brez DDV v EUR]]*Sklop10[[#This Row],[Stopnja DDV (%)]]</calculatedColumnFormula>
    </tableColumn>
    <tableColumn id="17" xr3:uid="{00000000-0010-0000-1000-000011000000}" name="Končna cena/enoto mere (EUR) z DDV" dataDxfId="1088" totalsRowDxfId="1087">
      <calculatedColumnFormula>+Sklop10[[#This Row],[cena/enota brez DDV v EUR]]+Sklop10[[#This Row],[Davek (EUR)]]</calculatedColumnFormula>
    </tableColumn>
    <tableColumn id="18" xr3:uid="{00000000-0010-0000-1000-000012000000}" name="Vrednost za okvirno količino (EUR) brez DDV" totalsRowFunction="sum" dataDxfId="1086" totalsRowDxfId="1085">
      <calculatedColumnFormula>+Sklop10[[#This Row],[cena/enota brez DDV v EUR]]*Sklop10[[#This Row],[Okvirna količina]]</calculatedColumnFormula>
    </tableColumn>
    <tableColumn id="19" xr3:uid="{00000000-0010-0000-1000-000013000000}" name="Vrednost za okvirno količino (EUR) z DDV" totalsRowFunction="sum" dataDxfId="1084" totalsRowDxfId="1083">
      <calculatedColumnFormula>+Sklop10[[#This Row],[Končna cena/enoto mere (EUR) z DDV]]*Sklop10[[#This Row],[Okvirna količina]]</calculatedColumnFormula>
    </tableColumn>
    <tableColumn id="20" xr3:uid="{00000000-0010-0000-10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1" displayName="Sklop11" ref="A15:U46" totalsRowCount="1" headerRowDxfId="1080" dataDxfId="1078" headerRowBorderDxfId="1079" tableBorderDxfId="1077" totalsRowBorderDxfId="1076">
  <tableColumns count="21">
    <tableColumn id="1" xr3:uid="{00000000-0010-0000-1100-000001000000}" name="Zap. št." totalsRowLabel="Vsota" dataDxfId="1075" totalsRowDxfId="1074"/>
    <tableColumn id="2" xr3:uid="{00000000-0010-0000-1100-000002000000}" name="Tehnična specifikacija živila (stolpec 2, 2a, 2b, 2c)" dataDxfId="1073" totalsRowDxfId="1072"/>
    <tableColumn id="3" xr3:uid="{00000000-0010-0000-1100-000003000000}" name="ZAHTEVANO PAKIRANJE                    Masa/volumen" dataDxfId="1071" totalsRowDxfId="1070"/>
    <tableColumn id="4" xr3:uid="{00000000-0010-0000-1100-000004000000}" name=" ZAHTEVANO PAKIRANJE       Enota" dataDxfId="1069" totalsRowDxfId="1068"/>
    <tableColumn id="21" xr3:uid="{00000000-0010-0000-1100-000015000000}" name="ZAHTEVANA SHEMA KAKOVOSTI" dataDxfId="1067" totalsRowDxfId="1066"/>
    <tableColumn id="5" xr3:uid="{00000000-0010-0000-1100-000005000000}" name="Okvirna količina" dataDxfId="1065" totalsRowDxfId="1064" dataCellStyle="Valuta"/>
    <tableColumn id="6" xr3:uid="{00000000-0010-0000-1100-000006000000}" name="Enota mere količine" dataDxfId="1063" totalsRowDxfId="1062"/>
    <tableColumn id="7" xr3:uid="{00000000-0010-0000-1100-000007000000}" name="Preračunana masa/volumen/kos na enoto kg" totalsRowFunction="sum" dataDxfId="1061" totalsRowDxfId="106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1100-000008000000}" name="Živila iz shem kakovosti (kg)" totalsRowFunction="sum" dataDxfId="1059" totalsRowDxfId="105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1100-000009000000}" name="Koda za naročanje" dataDxfId="1057" totalsRowDxfId="1056" dataCellStyle="Valuta"/>
    <tableColumn id="10" xr3:uid="{00000000-0010-0000-1100-00000A000000}" name="BLAGOVNA ZNAMKA ali PROIZVAJALEC" dataDxfId="1055" totalsRowDxfId="1054" dataCellStyle="Valuta"/>
    <tableColumn id="11" xr3:uid="{00000000-0010-0000-1100-00000B000000}" name=" NAZIV/IME (trgovsko) ponujenega živila  " dataDxfId="1053" totalsRowDxfId="1052" dataCellStyle="Valuta"/>
    <tableColumn id="12" xr3:uid="{00000000-0010-0000-1100-00000C000000}" name="Dejanska masa/volumen ponujenega živila" dataDxfId="1051" totalsRowDxfId="1050" dataCellStyle="Valuta"/>
    <tableColumn id="13" xr3:uid="{00000000-0010-0000-1100-00000D000000}" name="cena/enota brez DDV v EUR" dataDxfId="1049" totalsRowDxfId="1048"/>
    <tableColumn id="14" xr3:uid="{00000000-0010-0000-1100-00000E000000}" name="Cena za dejansko maso/volumen ponujenega živila brez DDV " dataDxfId="1047" totalsRowDxfId="1046"/>
    <tableColumn id="15" xr3:uid="{00000000-0010-0000-1100-00000F000000}" name="Stopnja DDV (%)" dataDxfId="1045" totalsRowDxfId="1044"/>
    <tableColumn id="16" xr3:uid="{00000000-0010-0000-1100-000010000000}" name="Davek (EUR)" dataDxfId="1043" totalsRowDxfId="1042">
      <calculatedColumnFormula>+Sklop11[[#This Row],[cena/enota brez DDV v EUR]]*Sklop11[[#This Row],[Stopnja DDV (%)]]</calculatedColumnFormula>
    </tableColumn>
    <tableColumn id="17" xr3:uid="{00000000-0010-0000-1100-000011000000}" name="Končna cena/enoto mere (EUR) z DDV" dataDxfId="1041" totalsRowDxfId="1040">
      <calculatedColumnFormula>+Sklop11[[#This Row],[cena/enota brez DDV v EUR]]+Sklop11[[#This Row],[Davek (EUR)]]</calculatedColumnFormula>
    </tableColumn>
    <tableColumn id="18" xr3:uid="{00000000-0010-0000-1100-000012000000}" name="Vrednost za okvirno količino (EUR) brez DDV" totalsRowFunction="sum" dataDxfId="1039" totalsRowDxfId="1038">
      <calculatedColumnFormula>+Sklop11[[#This Row],[cena/enota brez DDV v EUR]]*Sklop11[[#This Row],[Okvirna količina]]</calculatedColumnFormula>
    </tableColumn>
    <tableColumn id="19" xr3:uid="{00000000-0010-0000-1100-000013000000}" name="Vrednost za okvirno količino (EUR) z DDV" totalsRowFunction="sum" dataDxfId="1037" totalsRowDxfId="1036">
      <calculatedColumnFormula>+Sklop11[[#This Row],[Končna cena/enoto mere (EUR) z DDV]]*Sklop11[[#This Row],[Okvirna količina]]</calculatedColumnFormula>
    </tableColumn>
    <tableColumn id="20" xr3:uid="{00000000-0010-0000-11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2" displayName="Sklop12" ref="A15:U82" totalsRowCount="1" headerRowDxfId="1033" dataDxfId="1031" headerRowBorderDxfId="1032" tableBorderDxfId="1030" totalsRowBorderDxfId="1029">
  <tableColumns count="21">
    <tableColumn id="1" xr3:uid="{00000000-0010-0000-1200-000001000000}" name="Zap. št." totalsRowLabel="Vsota" dataDxfId="1028" totalsRowDxfId="20"/>
    <tableColumn id="2" xr3:uid="{00000000-0010-0000-1200-000002000000}" name="Tehnična specifikacija živila (stolpec 2, 2a, 2b, 2c)" dataDxfId="1027" totalsRowDxfId="19"/>
    <tableColumn id="3" xr3:uid="{00000000-0010-0000-1200-000003000000}" name="ZAHTEVANO PAKIRANJE                    Masa/volumen" dataDxfId="1026" totalsRowDxfId="18"/>
    <tableColumn id="4" xr3:uid="{00000000-0010-0000-1200-000004000000}" name=" ZAHTEVANO PAKIRANJE       Enota" dataDxfId="1025" totalsRowDxfId="17"/>
    <tableColumn id="21" xr3:uid="{00000000-0010-0000-1200-000015000000}" name="ZAHTEVANA SHEMA KAKOVOSTI" dataDxfId="1024" totalsRowDxfId="16"/>
    <tableColumn id="5" xr3:uid="{00000000-0010-0000-1200-000005000000}" name="Okvirna količina" dataDxfId="1023" totalsRowDxfId="15" dataCellStyle="Vejica"/>
    <tableColumn id="6" xr3:uid="{00000000-0010-0000-1200-000006000000}" name="Enota mere količine" dataDxfId="1022" totalsRowDxfId="14"/>
    <tableColumn id="7" xr3:uid="{00000000-0010-0000-1200-000007000000}" name="Preračunana masa/volumen/kos na enoto kg" totalsRowFunction="sum" dataDxfId="1021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1200-000008000000}" name="Živila iz shem kakovosti (kg)" totalsRowFunction="sum" dataDxfId="1020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1200-000009000000}" name="Koda za naročanje" dataDxfId="1019" totalsRowDxfId="11" dataCellStyle="Valuta"/>
    <tableColumn id="10" xr3:uid="{00000000-0010-0000-1200-00000A000000}" name="BLAGOVNA ZNAMKA ali PROIZVAJALEC" dataDxfId="1018" totalsRowDxfId="10" dataCellStyle="Valuta"/>
    <tableColumn id="11" xr3:uid="{00000000-0010-0000-1200-00000B000000}" name=" NAZIV/IME (trgovsko) ponujenega živila  " dataDxfId="1017" totalsRowDxfId="9" dataCellStyle="Valuta"/>
    <tableColumn id="12" xr3:uid="{00000000-0010-0000-1200-00000C000000}" name="Dejanska masa/volumen ponujenega živila" dataDxfId="1016" totalsRowDxfId="8" dataCellStyle="Valuta"/>
    <tableColumn id="13" xr3:uid="{00000000-0010-0000-1200-00000D000000}" name="cena/enota brez DDV v EUR" dataDxfId="1015" totalsRowDxfId="7"/>
    <tableColumn id="14" xr3:uid="{00000000-0010-0000-1200-00000E000000}" name="Cena za dejansko maso/volumen ponujenega živila brez DDV " dataDxfId="1014" totalsRowDxfId="6"/>
    <tableColumn id="15" xr3:uid="{00000000-0010-0000-1200-00000F000000}" name="Stopnja DDV (%)" dataDxfId="1013" totalsRowDxfId="5"/>
    <tableColumn id="16" xr3:uid="{00000000-0010-0000-1200-000010000000}" name="Davek (EUR)" dataDxfId="1012" totalsRowDxfId="4">
      <calculatedColumnFormula>+Sklop12[[#This Row],[cena/enota brez DDV v EUR]]*Sklop12[[#This Row],[Stopnja DDV (%)]]</calculatedColumnFormula>
    </tableColumn>
    <tableColumn id="17" xr3:uid="{00000000-0010-0000-1200-000011000000}" name="Končna cena/enoto mere (EUR) z DDV" dataDxfId="1011" totalsRowDxfId="3">
      <calculatedColumnFormula>+Sklop12[[#This Row],[cena/enota brez DDV v EUR]]+Sklop12[[#This Row],[Davek (EUR)]]</calculatedColumnFormula>
    </tableColumn>
    <tableColumn id="18" xr3:uid="{00000000-0010-0000-1200-000012000000}" name="Vrednost za okvirno količino (EUR) brez DDV" totalsRowFunction="sum" dataDxfId="1010" totalsRowDxfId="2">
      <calculatedColumnFormula>+Sklop12[[#This Row],[cena/enota brez DDV v EUR]]*Sklop12[[#This Row],[Okvirna količina]]</calculatedColumnFormula>
    </tableColumn>
    <tableColumn id="19" xr3:uid="{00000000-0010-0000-1200-000013000000}" name="Vrednost za okvirno količino (EUR) z DDV" totalsRowFunction="sum" dataDxfId="1009" totalsRowDxfId="1">
      <calculatedColumnFormula>+Sklop12[[#This Row],[Končna cena/enoto mere (EUR) z DDV]]*Sklop12[[#This Row],[Okvirna količina]]</calculatedColumnFormula>
    </tableColumn>
    <tableColumn id="20" xr3:uid="{00000000-0010-0000-1200-000014000000}" name="Shema kakovosti_x000a_(nacionalne, evropske)_x000a_" totalsRowFunction="count" dataDxfId="1008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13" displayName="Sklop13" ref="A15:U128" totalsRowCount="1" headerRowDxfId="1007" dataDxfId="1005" headerRowBorderDxfId="1006" tableBorderDxfId="1004" totalsRowBorderDxfId="1003">
  <tableColumns count="21">
    <tableColumn id="1" xr3:uid="{00000000-0010-0000-1300-000001000000}" name="Zap. št." totalsRowLabel="Vsota" dataDxfId="1002" totalsRowDxfId="1001"/>
    <tableColumn id="2" xr3:uid="{00000000-0010-0000-1300-000002000000}" name="Tehnična specifikacija živila (stolpec 2, 2a, 2b, 2c)" dataDxfId="1000" totalsRowDxfId="999"/>
    <tableColumn id="3" xr3:uid="{00000000-0010-0000-1300-000003000000}" name="ZAHTEVANO PAKIRANJE                    Masa/volumen" dataDxfId="998" totalsRowDxfId="997"/>
    <tableColumn id="4" xr3:uid="{00000000-0010-0000-1300-000004000000}" name=" ZAHTEVANO PAKIRANJE       Enota" dataDxfId="996" totalsRowDxfId="995"/>
    <tableColumn id="21" xr3:uid="{00000000-0010-0000-1300-000015000000}" name="ZAHTEVANA SHEMA KAKOVOSTI" dataDxfId="994" totalsRowDxfId="993"/>
    <tableColumn id="5" xr3:uid="{00000000-0010-0000-1300-000005000000}" name="Okvirna količina" dataDxfId="992" totalsRowDxfId="991" dataCellStyle="Valuta"/>
    <tableColumn id="6" xr3:uid="{00000000-0010-0000-1300-000006000000}" name="Enota mere količine" dataDxfId="990" totalsRowDxfId="989"/>
    <tableColumn id="7" xr3:uid="{00000000-0010-0000-1300-000007000000}" name="Preračunana masa/volumen/kos na enoto kg" totalsRowFunction="sum" dataDxfId="988" totalsRowDxfId="98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1300-000008000000}" name="Živila iz shem kakovosti (kg)" totalsRowFunction="sum" dataDxfId="986" totalsRowDxfId="98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1300-000009000000}" name="Koda za naročanje" dataDxfId="984" totalsRowDxfId="983" dataCellStyle="Valuta"/>
    <tableColumn id="10" xr3:uid="{00000000-0010-0000-1300-00000A000000}" name="BLAGOVNA ZNAMKA ali PROIZVAJALEC" dataDxfId="982" totalsRowDxfId="981" dataCellStyle="Valuta"/>
    <tableColumn id="11" xr3:uid="{00000000-0010-0000-1300-00000B000000}" name=" NAZIV/IME (trgovsko) ponujenega živila  " dataDxfId="980" totalsRowDxfId="979" dataCellStyle="Valuta"/>
    <tableColumn id="12" xr3:uid="{00000000-0010-0000-1300-00000C000000}" name="Dejanska masa/volumen ponujenega živila" dataDxfId="978" totalsRowDxfId="977" dataCellStyle="Valuta"/>
    <tableColumn id="13" xr3:uid="{00000000-0010-0000-1300-00000D000000}" name="cena/enota brez DDV v EUR" dataDxfId="976" totalsRowDxfId="975"/>
    <tableColumn id="14" xr3:uid="{00000000-0010-0000-1300-00000E000000}" name="Cena za dejansko maso/volumen ponujenega živila brez DDV " dataDxfId="974" totalsRowDxfId="973"/>
    <tableColumn id="15" xr3:uid="{00000000-0010-0000-1300-00000F000000}" name="Stopnja DDV (%)" dataDxfId="972" totalsRowDxfId="971"/>
    <tableColumn id="16" xr3:uid="{00000000-0010-0000-1300-000010000000}" name="Davek (EUR)" dataDxfId="970" totalsRowDxfId="969">
      <calculatedColumnFormula>+Sklop13[[#This Row],[cena/enota brez DDV v EUR]]*Sklop13[[#This Row],[Stopnja DDV (%)]]</calculatedColumnFormula>
    </tableColumn>
    <tableColumn id="17" xr3:uid="{00000000-0010-0000-1300-000011000000}" name="Končna cena/enoto mere (EUR) z DDV" dataDxfId="968" totalsRowDxfId="967">
      <calculatedColumnFormula>+Sklop13[[#This Row],[cena/enota brez DDV v EUR]]+Sklop13[[#This Row],[Davek (EUR)]]</calculatedColumnFormula>
    </tableColumn>
    <tableColumn id="18" xr3:uid="{00000000-0010-0000-1300-000012000000}" name="Vrednost za okvirno količino (EUR) brez DDV" totalsRowFunction="sum" dataDxfId="966" totalsRowDxfId="965">
      <calculatedColumnFormula>+Sklop13[[#This Row],[cena/enota brez DDV v EUR]]*Sklop13[[#This Row],[Okvirna količina]]</calculatedColumnFormula>
    </tableColumn>
    <tableColumn id="19" xr3:uid="{00000000-0010-0000-1300-000013000000}" name="Vrednost za okvirno količino (EUR) z DDV" totalsRowFunction="sum" dataDxfId="964" totalsRowDxfId="963">
      <calculatedColumnFormula>+Sklop13[[#This Row],[Končna cena/enoto mere (EUR) z DDV]]*Sklop13[[#This Row],[Okvirna količina]]</calculatedColumnFormula>
    </tableColumn>
    <tableColumn id="20" xr3:uid="{00000000-0010-0000-1300-000014000000}" name="Shema kakovosti_x000a_(nacionalne, evropske)_x000a_" totalsRowFunction="count" dataDxfId="962" totalsRowDxfId="96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4" displayName="Sklop14" ref="A15:U34" totalsRowCount="1" headerRowDxfId="960" dataDxfId="958" headerRowBorderDxfId="959" tableBorderDxfId="957" totalsRowBorderDxfId="956">
  <tableColumns count="21">
    <tableColumn id="1" xr3:uid="{00000000-0010-0000-1400-000001000000}" name="Zap. št." totalsRowLabel="Vsota" dataDxfId="955" totalsRowDxfId="954"/>
    <tableColumn id="2" xr3:uid="{00000000-0010-0000-1400-000002000000}" name="Tehnična specifikacija živila (stolpec 2, 2a, 2b, 2c)" dataDxfId="953" totalsRowDxfId="952"/>
    <tableColumn id="3" xr3:uid="{00000000-0010-0000-1400-000003000000}" name="ZAHTEVANO PAKIRANJE                    Masa/volumen" dataDxfId="951" totalsRowDxfId="950"/>
    <tableColumn id="4" xr3:uid="{00000000-0010-0000-1400-000004000000}" name=" ZAHTEVANO PAKIRANJE       Enota" dataDxfId="949" totalsRowDxfId="948"/>
    <tableColumn id="21" xr3:uid="{00000000-0010-0000-1400-000015000000}" name="ZAHTEVANA SHEMA KAKOVOSTI" dataDxfId="947" totalsRowDxfId="946"/>
    <tableColumn id="5" xr3:uid="{00000000-0010-0000-1400-000005000000}" name="Okvirna količina" dataDxfId="945" totalsRowDxfId="944" dataCellStyle="Valuta"/>
    <tableColumn id="6" xr3:uid="{00000000-0010-0000-1400-000006000000}" name="Enota mere količine" dataDxfId="943" totalsRowDxfId="942"/>
    <tableColumn id="7" xr3:uid="{00000000-0010-0000-1400-000007000000}" name="Preračunana masa/volumen/kos na enoto kg" totalsRowFunction="sum" dataDxfId="941" totalsRowDxfId="94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400-000008000000}" name="Živila iz shem kakovosti (kg)" totalsRowFunction="sum" dataDxfId="939" totalsRowDxfId="93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400-000009000000}" name="Koda za naročanje" dataDxfId="937" totalsRowDxfId="936" dataCellStyle="Valuta"/>
    <tableColumn id="10" xr3:uid="{00000000-0010-0000-1400-00000A000000}" name="BLAGOVNA ZNAMKA ali PROIZVAJALEC" dataDxfId="935" totalsRowDxfId="934" dataCellStyle="Valuta"/>
    <tableColumn id="11" xr3:uid="{00000000-0010-0000-1400-00000B000000}" name=" NAZIV/IME (trgovsko) ponujenega živila  " dataDxfId="933" totalsRowDxfId="932" dataCellStyle="Valuta"/>
    <tableColumn id="12" xr3:uid="{00000000-0010-0000-1400-00000C000000}" name="Dejanska masa/volumen ponujenega živila" dataDxfId="931" totalsRowDxfId="930" dataCellStyle="Valuta"/>
    <tableColumn id="13" xr3:uid="{00000000-0010-0000-1400-00000D000000}" name="cena/enota brez DDV v EUR" dataDxfId="929" totalsRowDxfId="928"/>
    <tableColumn id="14" xr3:uid="{00000000-0010-0000-1400-00000E000000}" name="Cena za dejansko maso/volumen ponujenega živila brez DDV " dataDxfId="927" totalsRowDxfId="926"/>
    <tableColumn id="15" xr3:uid="{00000000-0010-0000-1400-00000F000000}" name="Stopnja DDV (%)" dataDxfId="925" totalsRowDxfId="924"/>
    <tableColumn id="16" xr3:uid="{00000000-0010-0000-1400-000010000000}" name="Davek (EUR)" dataDxfId="923" totalsRowDxfId="922">
      <calculatedColumnFormula>+Sklop14[[#This Row],[cena/enota brez DDV v EUR]]*Sklop14[[#This Row],[Stopnja DDV (%)]]</calculatedColumnFormula>
    </tableColumn>
    <tableColumn id="17" xr3:uid="{00000000-0010-0000-1400-000011000000}" name="Končna cena/enoto mere (EUR) z DDV" dataDxfId="921" totalsRowDxfId="920">
      <calculatedColumnFormula>+Sklop14[[#This Row],[cena/enota brez DDV v EUR]]+Sklop14[[#This Row],[Davek (EUR)]]</calculatedColumnFormula>
    </tableColumn>
    <tableColumn id="18" xr3:uid="{00000000-0010-0000-1400-000012000000}" name="Vrednost za okvirno količino (EUR) brez DDV" totalsRowFunction="sum" dataDxfId="919" totalsRowDxfId="918">
      <calculatedColumnFormula>+Sklop14[[#This Row],[cena/enota brez DDV v EUR]]*Sklop14[[#This Row],[Okvirna količina]]</calculatedColumnFormula>
    </tableColumn>
    <tableColumn id="19" xr3:uid="{00000000-0010-0000-1400-000013000000}" name="Vrednost za okvirno količino (EUR) z DDV" totalsRowFunction="sum" dataDxfId="917" totalsRowDxfId="916">
      <calculatedColumnFormula>+Sklop14[[#This Row],[Končna cena/enoto mere (EUR) z DDV]]*Sklop14[[#This Row],[Okvirna količina]]</calculatedColumnFormula>
    </tableColumn>
    <tableColumn id="20" xr3:uid="{00000000-0010-0000-1400-000014000000}" name="Shema kakovosti_x000a_(nacionalne, evropske)_x000a_" dataDxfId="915" totalsRowDxfId="91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6000000}" name="Sklop15" displayName="Sklop15" ref="A15:U18" totalsRowCount="1" headerRowDxfId="913" dataDxfId="911" headerRowBorderDxfId="912" tableBorderDxfId="910" totalsRowBorderDxfId="909">
  <tableColumns count="21">
    <tableColumn id="1" xr3:uid="{00000000-0010-0000-1600-000001000000}" name="Zap. št." totalsRowLabel="Vsota" dataDxfId="908" totalsRowDxfId="907"/>
    <tableColumn id="2" xr3:uid="{00000000-0010-0000-1600-000002000000}" name="Tehnična specifikacija živila (stolpec 2, 2a, 2b, 2c)" dataDxfId="906" totalsRowDxfId="905"/>
    <tableColumn id="3" xr3:uid="{00000000-0010-0000-1600-000003000000}" name="ZAHTEVANO PAKIRANJE                    Masa/volumen" dataDxfId="904" totalsRowDxfId="903"/>
    <tableColumn id="4" xr3:uid="{00000000-0010-0000-1600-000004000000}" name=" ZAHTEVANO PAKIRANJE       Enota" dataDxfId="902" totalsRowDxfId="901"/>
    <tableColumn id="21" xr3:uid="{00000000-0010-0000-1600-000015000000}" name="ZAHTEVANA SHEMA KAKOVOSTI" dataDxfId="900" totalsRowDxfId="899"/>
    <tableColumn id="5" xr3:uid="{00000000-0010-0000-1600-000005000000}" name="Okvirna količina" dataDxfId="898" totalsRowDxfId="897" dataCellStyle="Valuta"/>
    <tableColumn id="6" xr3:uid="{00000000-0010-0000-1600-000006000000}" name="Enota mere količine" dataDxfId="896" totalsRowDxfId="895"/>
    <tableColumn id="7" xr3:uid="{00000000-0010-0000-1600-000007000000}" name="Preračunana masa/volumen/kos na enoto kg" totalsRowFunction="sum" dataDxfId="894" totalsRowDxfId="89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600-000008000000}" name="Živila iz shem kakovosti (kg)" totalsRowFunction="sum" dataDxfId="892" totalsRowDxfId="89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600-000009000000}" name="Koda za naročanje" dataDxfId="890" totalsRowDxfId="889" dataCellStyle="Valuta"/>
    <tableColumn id="10" xr3:uid="{00000000-0010-0000-1600-00000A000000}" name="BLAGOVNA ZNAMKA ali PROIZVAJALEC" dataDxfId="888" totalsRowDxfId="887" dataCellStyle="Valuta"/>
    <tableColumn id="11" xr3:uid="{00000000-0010-0000-1600-00000B000000}" name=" NAZIV/IME (trgovsko) ponujenega živila  " dataDxfId="886" totalsRowDxfId="885" dataCellStyle="Valuta"/>
    <tableColumn id="12" xr3:uid="{00000000-0010-0000-1600-00000C000000}" name="Dejanska masa/volumen ponujenega živila" dataDxfId="884" totalsRowDxfId="883" dataCellStyle="Valuta"/>
    <tableColumn id="13" xr3:uid="{00000000-0010-0000-1600-00000D000000}" name="cena/enota brez DDV v EUR" dataDxfId="882" totalsRowDxfId="881"/>
    <tableColumn id="14" xr3:uid="{00000000-0010-0000-1600-00000E000000}" name="Cena za dejansko maso/volumen ponujenega živila brez DDV " dataDxfId="880" totalsRowDxfId="879"/>
    <tableColumn id="15" xr3:uid="{00000000-0010-0000-1600-00000F000000}" name="Stopnja DDV (%)" dataDxfId="878" totalsRowDxfId="877"/>
    <tableColumn id="16" xr3:uid="{00000000-0010-0000-1600-000010000000}" name="Davek (EUR)" dataDxfId="876" totalsRowDxfId="875">
      <calculatedColumnFormula>+Sklop15[[#This Row],[cena/enota brez DDV v EUR]]*Sklop15[[#This Row],[Stopnja DDV (%)]]</calculatedColumnFormula>
    </tableColumn>
    <tableColumn id="17" xr3:uid="{00000000-0010-0000-1600-000011000000}" name="Končna cena/enoto mere (EUR) z DDV" dataDxfId="874" totalsRowDxfId="873">
      <calculatedColumnFormula>+Sklop15[[#This Row],[cena/enota brez DDV v EUR]]+Sklop15[[#This Row],[Davek (EUR)]]</calculatedColumnFormula>
    </tableColumn>
    <tableColumn id="18" xr3:uid="{00000000-0010-0000-1600-000012000000}" name="Vrednost za okvirno količino (EUR) brez DDV" totalsRowFunction="sum" dataDxfId="872" totalsRowDxfId="871">
      <calculatedColumnFormula>+Sklop15[[#This Row],[cena/enota brez DDV v EUR]]*Sklop15[[#This Row],[Okvirna količina]]</calculatedColumnFormula>
    </tableColumn>
    <tableColumn id="19" xr3:uid="{00000000-0010-0000-1600-000013000000}" name="Vrednost za okvirno količino (EUR) z DDV" totalsRowFunction="sum" dataDxfId="870" totalsRowDxfId="869">
      <calculatedColumnFormula>+Sklop15[[#This Row],[Končna cena/enoto mere (EUR) z DDV]]*Sklop15[[#This Row],[Okvirna količina]]</calculatedColumnFormula>
    </tableColumn>
    <tableColumn id="20" xr3:uid="{00000000-0010-0000-1600-000014000000}" name="Shema kakovosti_x000a_(nacionalne, evropske)_x000a_" totalsRowFunction="count" dataDxfId="868" totalsRowDxfId="86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7000000}" name="Sklop16" displayName="Sklop16" ref="A15:U18" totalsRowCount="1" headerRowDxfId="866" dataDxfId="864" headerRowBorderDxfId="865" tableBorderDxfId="863" totalsRowBorderDxfId="862">
  <tableColumns count="21">
    <tableColumn id="1" xr3:uid="{00000000-0010-0000-1700-000001000000}" name="Zap. št." totalsRowLabel="Vsota" dataDxfId="861" totalsRowDxfId="860"/>
    <tableColumn id="2" xr3:uid="{00000000-0010-0000-1700-000002000000}" name="Tehnična specifikacija živila (stolpec 2, 2a, 2b, 2c)" dataDxfId="859" totalsRowDxfId="858"/>
    <tableColumn id="3" xr3:uid="{00000000-0010-0000-1700-000003000000}" name="ZAHTEVANO PAKIRANJE                    Masa/volumen" dataDxfId="857" totalsRowDxfId="856"/>
    <tableColumn id="4" xr3:uid="{00000000-0010-0000-1700-000004000000}" name=" ZAHTEVANO PAKIRANJE       Enota" dataDxfId="855" totalsRowDxfId="854"/>
    <tableColumn id="21" xr3:uid="{00000000-0010-0000-1700-000015000000}" name="ZAHTEVANA SHEMA KAKOVOSTI" dataDxfId="853" totalsRowDxfId="852"/>
    <tableColumn id="5" xr3:uid="{00000000-0010-0000-1700-000005000000}" name="Okvirna količina" dataDxfId="851" totalsRowDxfId="850" dataCellStyle="Valuta"/>
    <tableColumn id="6" xr3:uid="{00000000-0010-0000-1700-000006000000}" name="Enota mere količine" dataDxfId="849" totalsRowDxfId="848"/>
    <tableColumn id="7" xr3:uid="{00000000-0010-0000-1700-000007000000}" name="Preračunana masa/volumen/kos na enoto kg" totalsRowFunction="sum" dataDxfId="847" totalsRowDxfId="84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700-000008000000}" name="Živila iz shem kakovosti (kg)" totalsRowFunction="sum" dataDxfId="845" totalsRowDxfId="84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700-000009000000}" name="Koda za naročanje" dataDxfId="843" totalsRowDxfId="842" dataCellStyle="Valuta"/>
    <tableColumn id="10" xr3:uid="{00000000-0010-0000-1700-00000A000000}" name="BLAGOVNA ZNAMKA ali PROIZVAJALEC" dataDxfId="841" totalsRowDxfId="840" dataCellStyle="Valuta"/>
    <tableColumn id="11" xr3:uid="{00000000-0010-0000-1700-00000B000000}" name=" NAZIV/IME (trgovsko) ponujenega živila  " dataDxfId="839" totalsRowDxfId="838" dataCellStyle="Valuta"/>
    <tableColumn id="12" xr3:uid="{00000000-0010-0000-1700-00000C000000}" name="Dejanska masa/volumen ponujenega živila" dataDxfId="837" totalsRowDxfId="836" dataCellStyle="Valuta"/>
    <tableColumn id="13" xr3:uid="{00000000-0010-0000-1700-00000D000000}" name="cena/enota brez DDV v EUR" dataDxfId="835" totalsRowDxfId="834"/>
    <tableColumn id="14" xr3:uid="{00000000-0010-0000-1700-00000E000000}" name="Cena za dejansko maso/volumen ponujenega živila brez DDV " dataDxfId="833" totalsRowDxfId="832"/>
    <tableColumn id="15" xr3:uid="{00000000-0010-0000-1700-00000F000000}" name="Stopnja DDV (%)" dataDxfId="831" totalsRowDxfId="830"/>
    <tableColumn id="16" xr3:uid="{00000000-0010-0000-1700-000010000000}" name="Davek (EUR)" dataDxfId="829" totalsRowDxfId="828">
      <calculatedColumnFormula>+Sklop16[[#This Row],[cena/enota brez DDV v EUR]]*Sklop16[[#This Row],[Stopnja DDV (%)]]</calculatedColumnFormula>
    </tableColumn>
    <tableColumn id="17" xr3:uid="{00000000-0010-0000-1700-000011000000}" name="Končna cena/enoto mere (EUR) z DDV" dataDxfId="827" totalsRowDxfId="826">
      <calculatedColumnFormula>+Sklop16[[#This Row],[cena/enota brez DDV v EUR]]+Sklop16[[#This Row],[Davek (EUR)]]</calculatedColumnFormula>
    </tableColumn>
    <tableColumn id="18" xr3:uid="{00000000-0010-0000-1700-000012000000}" name="Vrednost za okvirno količino (EUR) brez DDV" totalsRowFunction="sum" dataDxfId="825" totalsRowDxfId="824">
      <calculatedColumnFormula>+Sklop16[[#This Row],[cena/enota brez DDV v EUR]]*Sklop16[[#This Row],[Okvirna količina]]</calculatedColumnFormula>
    </tableColumn>
    <tableColumn id="19" xr3:uid="{00000000-0010-0000-1700-000013000000}" name="Vrednost za okvirno količino (EUR) z DDV" totalsRowFunction="sum" dataDxfId="823" totalsRowDxfId="822">
      <calculatedColumnFormula>+Sklop16[[#This Row],[Končna cena/enoto mere (EUR) z DDV]]*Sklop16[[#This Row],[Okvirna količina]]</calculatedColumnFormula>
    </tableColumn>
    <tableColumn id="20" xr3:uid="{00000000-0010-0000-1700-000014000000}" name="Shema kakovosti_x000a_(nacionalne, evropske)_x000a_" dataDxfId="821" totalsRowDxfId="82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8000000}" name="Sklop17" displayName="Sklop17" ref="A15:U73" totalsRowCount="1" headerRowDxfId="819" dataDxfId="817" headerRowBorderDxfId="818" tableBorderDxfId="816" totalsRowBorderDxfId="815">
  <tableColumns count="21">
    <tableColumn id="1" xr3:uid="{00000000-0010-0000-1800-000001000000}" name="Zap. št." totalsRowLabel="Vsota" dataDxfId="814" totalsRowDxfId="83"/>
    <tableColumn id="2" xr3:uid="{00000000-0010-0000-1800-000002000000}" name="Tehnična specifikacija živila (stolpec 2, 2a, 2b, 2c)" dataDxfId="813" totalsRowDxfId="82"/>
    <tableColumn id="3" xr3:uid="{00000000-0010-0000-1800-000003000000}" name="ZAHTEVANO PAKIRANJE                    Masa/volumen" dataDxfId="812" totalsRowDxfId="81"/>
    <tableColumn id="4" xr3:uid="{00000000-0010-0000-1800-000004000000}" name=" ZAHTEVANO PAKIRANJE       Enota" dataDxfId="811" totalsRowDxfId="80"/>
    <tableColumn id="21" xr3:uid="{00000000-0010-0000-1800-000015000000}" name="ZAHTEVANA SHEMA KAKOVOSTI" dataDxfId="810" totalsRowDxfId="79"/>
    <tableColumn id="5" xr3:uid="{00000000-0010-0000-1800-000005000000}" name="Okvirna količina" dataDxfId="809" totalsRowDxfId="78" dataCellStyle="Valuta"/>
    <tableColumn id="6" xr3:uid="{00000000-0010-0000-1800-000006000000}" name="Enota mere količine" dataDxfId="808" totalsRowDxfId="77"/>
    <tableColumn id="7" xr3:uid="{00000000-0010-0000-1800-000007000000}" name="Preračunana masa/volumen/kos na enoto kg" totalsRowFunction="sum" dataDxfId="807" totalsRowDxfId="7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800-000008000000}" name="Živila iz shem kakovosti (kg)" totalsRowFunction="sum" dataDxfId="806" totalsRowDxfId="7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800-000009000000}" name="Koda za naročanje" dataDxfId="805" totalsRowDxfId="74" dataCellStyle="Valuta"/>
    <tableColumn id="10" xr3:uid="{00000000-0010-0000-1800-00000A000000}" name="BLAGOVNA ZNAMKA ali PROIZVAJALEC" dataDxfId="804" totalsRowDxfId="73" dataCellStyle="Valuta"/>
    <tableColumn id="11" xr3:uid="{00000000-0010-0000-1800-00000B000000}" name=" NAZIV/IME (trgovsko) ponujenega živila  " dataDxfId="803" totalsRowDxfId="72" dataCellStyle="Valuta"/>
    <tableColumn id="12" xr3:uid="{00000000-0010-0000-1800-00000C000000}" name="Dejanska masa/volumen ponujenega živila" dataDxfId="802" totalsRowDxfId="71" dataCellStyle="Valuta"/>
    <tableColumn id="13" xr3:uid="{00000000-0010-0000-1800-00000D000000}" name="cena/enota brez DDV v EUR" dataDxfId="801" totalsRowDxfId="70"/>
    <tableColumn id="14" xr3:uid="{00000000-0010-0000-1800-00000E000000}" name="Cena za dejansko maso/volumen ponujenega živila brez DDV " dataDxfId="800" totalsRowDxfId="69"/>
    <tableColumn id="15" xr3:uid="{00000000-0010-0000-1800-00000F000000}" name="Stopnja DDV (%)" dataDxfId="799" totalsRowDxfId="68"/>
    <tableColumn id="16" xr3:uid="{00000000-0010-0000-1800-000010000000}" name="Davek (EUR)" dataDxfId="798" totalsRowDxfId="67">
      <calculatedColumnFormula>+Sklop17[[#This Row],[cena/enota brez DDV v EUR]]*Sklop17[[#This Row],[Stopnja DDV (%)]]</calculatedColumnFormula>
    </tableColumn>
    <tableColumn id="17" xr3:uid="{00000000-0010-0000-1800-000011000000}" name="Končna cena/enoto mere (EUR) z DDV" dataDxfId="797" totalsRowDxfId="66">
      <calculatedColumnFormula>+Sklop17[[#This Row],[cena/enota brez DDV v EUR]]+Sklop17[[#This Row],[Davek (EUR)]]</calculatedColumnFormula>
    </tableColumn>
    <tableColumn id="18" xr3:uid="{00000000-0010-0000-1800-000012000000}" name="Vrednost za okvirno količino (EUR) brez DDV" totalsRowFunction="sum" dataDxfId="796" totalsRowDxfId="65">
      <calculatedColumnFormula>+Sklop17[[#This Row],[cena/enota brez DDV v EUR]]*Sklop17[[#This Row],[Okvirna količina]]</calculatedColumnFormula>
    </tableColumn>
    <tableColumn id="19" xr3:uid="{00000000-0010-0000-1800-000013000000}" name="Vrednost za okvirno količino (EUR) z DDV" totalsRowFunction="sum" dataDxfId="795" totalsRowDxfId="64">
      <calculatedColumnFormula>+Sklop17[[#This Row],[Končna cena/enoto mere (EUR) z DDV]]*Sklop17[[#This Row],[Okvirna količina]]</calculatedColumnFormula>
    </tableColumn>
    <tableColumn id="20" xr3:uid="{00000000-0010-0000-1800-000014000000}" name="Shema kakovosti_x000a_(nacionalne, evropske)_x000a_" totalsRowFunction="count" dataDxfId="794" totalsRowDxfId="6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9000000}" name="Sklop18" displayName="Sklop18" ref="A15:U49" totalsRowCount="1" headerRowDxfId="793" dataDxfId="791" headerRowBorderDxfId="792" tableBorderDxfId="790" totalsRowBorderDxfId="789">
  <tableColumns count="21">
    <tableColumn id="1" xr3:uid="{00000000-0010-0000-1900-000001000000}" name="Zap. št." totalsRowLabel="Vsota" dataDxfId="146" totalsRowDxfId="145"/>
    <tableColumn id="2" xr3:uid="{00000000-0010-0000-1900-000002000000}" name="Tehnična specifikacija živila (stolpec 2, 2a, 2b, 2c)" dataDxfId="144" totalsRowDxfId="143"/>
    <tableColumn id="3" xr3:uid="{00000000-0010-0000-1900-000003000000}" name="ZAHTEVANO PAKIRANJE                    Masa/volumen" dataDxfId="142" totalsRowDxfId="141"/>
    <tableColumn id="4" xr3:uid="{00000000-0010-0000-1900-000004000000}" name=" ZAHTEVANO PAKIRANJE       Enota" dataDxfId="140" totalsRowDxfId="139"/>
    <tableColumn id="21" xr3:uid="{00000000-0010-0000-1900-000015000000}" name="ZAHTEVANA SHEMA KAKOVOSTI" dataDxfId="138" totalsRowDxfId="137"/>
    <tableColumn id="5" xr3:uid="{00000000-0010-0000-1900-000005000000}" name="Okvirna količina" dataDxfId="136" totalsRowDxfId="135" dataCellStyle="Valuta"/>
    <tableColumn id="6" xr3:uid="{00000000-0010-0000-1900-000006000000}" name="Enota mere količine" dataDxfId="134" totalsRowDxfId="133"/>
    <tableColumn id="7" xr3:uid="{00000000-0010-0000-1900-000007000000}" name="Preračunana masa/volumen/kos na enoto kg" totalsRowFunction="sum" dataDxfId="132" totalsRowDxfId="13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900-000008000000}" name="Živila iz shem kakovosti (kg)" totalsRowFunction="sum" dataDxfId="130" totalsRowDxfId="129" dataCellStyle="Valuta"/>
    <tableColumn id="9" xr3:uid="{00000000-0010-0000-1900-000009000000}" name="Koda za naročanje" dataDxfId="128" totalsRowDxfId="127" dataCellStyle="Valuta"/>
    <tableColumn id="10" xr3:uid="{00000000-0010-0000-1900-00000A000000}" name="BLAGOVNA ZNAMKA ali PROIZVAJALEC" dataDxfId="126" totalsRowDxfId="125" dataCellStyle="Valuta"/>
    <tableColumn id="11" xr3:uid="{00000000-0010-0000-1900-00000B000000}" name=" NAZIV/IME (trgovsko) ponujenega živila  " dataDxfId="124" totalsRowDxfId="123" dataCellStyle="Valuta"/>
    <tableColumn id="12" xr3:uid="{00000000-0010-0000-1900-00000C000000}" name="Dejanska masa/volumen ponujenega živila" dataDxfId="122" totalsRowDxfId="121" dataCellStyle="Valuta"/>
    <tableColumn id="13" xr3:uid="{00000000-0010-0000-1900-00000D000000}" name="cena/enota brez DDV v EUR" dataDxfId="120" totalsRowDxfId="119"/>
    <tableColumn id="14" xr3:uid="{00000000-0010-0000-1900-00000E000000}" name="Cena za dejansko maso/volumen ponujenega živila brez DDV " dataDxfId="118" totalsRowDxfId="117"/>
    <tableColumn id="15" xr3:uid="{00000000-0010-0000-1900-00000F000000}" name="Stopnja DDV (%)" dataDxfId="116" totalsRowDxfId="115"/>
    <tableColumn id="16" xr3:uid="{00000000-0010-0000-1900-000010000000}" name="Davek (EUR)" dataDxfId="114" totalsRowDxfId="113">
      <calculatedColumnFormula>+Sklop18[[#This Row],[cena/enota brez DDV v EUR]]*Sklop18[[#This Row],[Stopnja DDV (%)]]</calculatedColumnFormula>
    </tableColumn>
    <tableColumn id="17" xr3:uid="{00000000-0010-0000-1900-000011000000}" name="Končna cena/enoto mere (EUR) z DDV" dataDxfId="112" totalsRowDxfId="111">
      <calculatedColumnFormula>+Sklop18[[#This Row],[cena/enota brez DDV v EUR]]+Sklop18[[#This Row],[Davek (EUR)]]</calculatedColumnFormula>
    </tableColumn>
    <tableColumn id="18" xr3:uid="{00000000-0010-0000-1900-000012000000}" name="Vrednost za okvirno količino (EUR) brez DDV" totalsRowFunction="sum" dataDxfId="110" totalsRowDxfId="109">
      <calculatedColumnFormula>+Sklop18[[#This Row],[cena/enota brez DDV v EUR]]*Sklop18[[#This Row],[Okvirna količina]]</calculatedColumnFormula>
    </tableColumn>
    <tableColumn id="19" xr3:uid="{00000000-0010-0000-1900-000013000000}" name="Vrednost za okvirno količino (EUR) z DDV" totalsRowFunction="sum" dataDxfId="108" totalsRowDxfId="107">
      <calculatedColumnFormula>+Sklop18[[#This Row],[Končna cena/enoto mere (EUR) z DDV]]*Sklop18[[#This Row],[Okvirna količina]]</calculatedColumnFormula>
    </tableColumn>
    <tableColumn id="20" xr3:uid="{00000000-0010-0000-1900-000014000000}" name="Shema kakovosti_x000a_(nacionalne, evropske)_x000a_" totalsRowFunction="count" dataDxfId="106" totalsRowDxfId="10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A000000}" name="Sklop19" displayName="Sklop19" ref="A15:U20" totalsRowCount="1" headerRowDxfId="788" dataDxfId="786" headerRowBorderDxfId="787" tableBorderDxfId="785" totalsRowBorderDxfId="784">
  <tableColumns count="21">
    <tableColumn id="1" xr3:uid="{00000000-0010-0000-1A00-000001000000}" name="Zap. št." totalsRowLabel="Vsota" dataDxfId="783" totalsRowDxfId="782"/>
    <tableColumn id="2" xr3:uid="{00000000-0010-0000-1A00-000002000000}" name="Tehnična specifikacija živila (stolpec 2, 2a, 2b, 2c)" dataDxfId="781" totalsRowDxfId="780"/>
    <tableColumn id="3" xr3:uid="{00000000-0010-0000-1A00-000003000000}" name="ZAHTEVANO PAKIRANJE                    Masa/volumen" dataDxfId="779" totalsRowDxfId="778"/>
    <tableColumn id="4" xr3:uid="{00000000-0010-0000-1A00-000004000000}" name=" ZAHTEVANO PAKIRANJE       Enota" dataDxfId="777" totalsRowDxfId="776"/>
    <tableColumn id="21" xr3:uid="{00000000-0010-0000-1A00-000015000000}" name="ZAHTEVANA SHEMA KAKOVOSTI" dataDxfId="775" totalsRowDxfId="774"/>
    <tableColumn id="5" xr3:uid="{00000000-0010-0000-1A00-000005000000}" name="Okvirna količina" dataDxfId="773" totalsRowDxfId="772" dataCellStyle="Valuta"/>
    <tableColumn id="6" xr3:uid="{00000000-0010-0000-1A00-000006000000}" name="Enota mere količine" dataDxfId="771" totalsRowDxfId="770"/>
    <tableColumn id="7" xr3:uid="{00000000-0010-0000-1A00-000007000000}" name="Preračunana masa/volumen/kos na enoto kg" totalsRowFunction="sum" dataDxfId="769" totalsRowDxfId="76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A00-000008000000}" name="Živila iz shem kakovosti (kg)" totalsRowFunction="sum" dataDxfId="767" totalsRowDxfId="76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A00-000009000000}" name="Koda za naročanje" dataDxfId="765" totalsRowDxfId="764" dataCellStyle="Valuta"/>
    <tableColumn id="10" xr3:uid="{00000000-0010-0000-1A00-00000A000000}" name="BLAGOVNA ZNAMKA ali PROIZVAJALEC" dataDxfId="763" totalsRowDxfId="762" dataCellStyle="Valuta"/>
    <tableColumn id="11" xr3:uid="{00000000-0010-0000-1A00-00000B000000}" name=" NAZIV/IME (trgovsko) ponujenega živila  " dataDxfId="761" totalsRowDxfId="760" dataCellStyle="Valuta"/>
    <tableColumn id="12" xr3:uid="{00000000-0010-0000-1A00-00000C000000}" name="Dejanska masa/volumen ponujenega živila" dataDxfId="759" totalsRowDxfId="758" dataCellStyle="Valuta"/>
    <tableColumn id="13" xr3:uid="{00000000-0010-0000-1A00-00000D000000}" name="cena/enota brez DDV v EUR" dataDxfId="757" totalsRowDxfId="756"/>
    <tableColumn id="14" xr3:uid="{00000000-0010-0000-1A00-00000E000000}" name="Cena za dejansko maso/volumen ponujenega živila brez DDV " dataDxfId="755" totalsRowDxfId="754"/>
    <tableColumn id="15" xr3:uid="{00000000-0010-0000-1A00-00000F000000}" name="Stopnja DDV (%)" dataDxfId="753" totalsRowDxfId="752"/>
    <tableColumn id="16" xr3:uid="{00000000-0010-0000-1A00-000010000000}" name="Davek (EUR)" dataDxfId="751" totalsRowDxfId="750">
      <calculatedColumnFormula>+Sklop19[[#This Row],[cena/enota brez DDV v EUR]]*Sklop19[[#This Row],[Stopnja DDV (%)]]</calculatedColumnFormula>
    </tableColumn>
    <tableColumn id="17" xr3:uid="{00000000-0010-0000-1A00-000011000000}" name="Končna cena/enoto mere (EUR) z DDV" dataDxfId="749" totalsRowDxfId="748">
      <calculatedColumnFormula>+Sklop19[[#This Row],[cena/enota brez DDV v EUR]]+Sklop19[[#This Row],[Davek (EUR)]]</calculatedColumnFormula>
    </tableColumn>
    <tableColumn id="18" xr3:uid="{00000000-0010-0000-1A00-000012000000}" name="Vrednost za okvirno količino (EUR) brez DDV" totalsRowFunction="sum" dataDxfId="747" totalsRowDxfId="746">
      <calculatedColumnFormula>+Sklop19[[#This Row],[cena/enota brez DDV v EUR]]*Sklop19[[#This Row],[Okvirna količina]]</calculatedColumnFormula>
    </tableColumn>
    <tableColumn id="19" xr3:uid="{00000000-0010-0000-1A00-000013000000}" name="Vrednost za okvirno količino (EUR) z DDV" totalsRowFunction="sum" dataDxfId="745" totalsRowDxfId="744">
      <calculatedColumnFormula>+Sklop19[[#This Row],[Končna cena/enoto mere (EUR) z DDV]]*Sklop19[[#This Row],[Okvirna količina]]</calculatedColumnFormula>
    </tableColumn>
    <tableColumn id="20" xr3:uid="{00000000-0010-0000-1A00-000014000000}" name="Shema kakovosti_x000a_(nacionalne, evropske)_x000a_" dataDxfId="743" totalsRowDxfId="74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B000000}" name="Sklop20" displayName="Sklop20" ref="A15:U26" totalsRowCount="1" headerRowDxfId="741" dataDxfId="739" headerRowBorderDxfId="740" tableBorderDxfId="738" totalsRowBorderDxfId="737">
  <tableColumns count="21">
    <tableColumn id="1" xr3:uid="{00000000-0010-0000-1B00-000001000000}" name="Zap. št." totalsRowLabel="Vsota" dataDxfId="736" totalsRowDxfId="735"/>
    <tableColumn id="2" xr3:uid="{00000000-0010-0000-1B00-000002000000}" name="Tehnična specifikacija živila (stolpec 2, 2a, 2b, 2c)" dataDxfId="734" totalsRowDxfId="733"/>
    <tableColumn id="3" xr3:uid="{00000000-0010-0000-1B00-000003000000}" name="ZAHTEVANO PAKIRANJE                    Masa/volumen" dataDxfId="732" totalsRowDxfId="731"/>
    <tableColumn id="4" xr3:uid="{00000000-0010-0000-1B00-000004000000}" name=" ZAHTEVANO PAKIRANJE       Enota" dataDxfId="730" totalsRowDxfId="729"/>
    <tableColumn id="21" xr3:uid="{00000000-0010-0000-1B00-000015000000}" name="ZAHTEVANA SHEMA KAKOVOSTI" dataDxfId="728" totalsRowDxfId="727"/>
    <tableColumn id="5" xr3:uid="{00000000-0010-0000-1B00-000005000000}" name="Okvirna količina" dataDxfId="726" totalsRowDxfId="725" dataCellStyle="Valuta"/>
    <tableColumn id="6" xr3:uid="{00000000-0010-0000-1B00-000006000000}" name="Enota mere količine" dataDxfId="724" totalsRowDxfId="723"/>
    <tableColumn id="7" xr3:uid="{00000000-0010-0000-1B00-000007000000}" name="Preračunana masa/volumen/kos na enoto kg" totalsRowFunction="sum" dataDxfId="722" totalsRowDxfId="72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B00-000008000000}" name="Živila iz shem kakovosti (kg)" totalsRowFunction="sum" dataDxfId="720" totalsRowDxfId="719" dataCellStyle="Valuta"/>
    <tableColumn id="9" xr3:uid="{00000000-0010-0000-1B00-000009000000}" name="Koda za naročanje" dataDxfId="718" totalsRowDxfId="717" dataCellStyle="Valuta"/>
    <tableColumn id="10" xr3:uid="{00000000-0010-0000-1B00-00000A000000}" name="BLAGOVNA ZNAMKA ali PROIZVAJALEC" dataDxfId="716" totalsRowDxfId="715" dataCellStyle="Valuta"/>
    <tableColumn id="11" xr3:uid="{00000000-0010-0000-1B00-00000B000000}" name=" NAZIV/IME (trgovsko) ponujenega živila  " dataDxfId="714" totalsRowDxfId="713" dataCellStyle="Valuta"/>
    <tableColumn id="12" xr3:uid="{00000000-0010-0000-1B00-00000C000000}" name="Dejanska masa/volumen ponujenega živila" dataDxfId="712" totalsRowDxfId="711" dataCellStyle="Valuta"/>
    <tableColumn id="13" xr3:uid="{00000000-0010-0000-1B00-00000D000000}" name="cena/enota brez DDV v EUR" dataDxfId="710" totalsRowDxfId="709"/>
    <tableColumn id="14" xr3:uid="{00000000-0010-0000-1B00-00000E000000}" name="Cena za dejansko maso/volumen ponujenega živila brez DDV " dataDxfId="708" totalsRowDxfId="707"/>
    <tableColumn id="15" xr3:uid="{00000000-0010-0000-1B00-00000F000000}" name="Stopnja DDV (%)" dataDxfId="706" totalsRowDxfId="705"/>
    <tableColumn id="16" xr3:uid="{00000000-0010-0000-1B00-000010000000}" name="Davek (EUR)" dataDxfId="704" totalsRowDxfId="703">
      <calculatedColumnFormula>+Sklop20[[#This Row],[cena/enota brez DDV v EUR]]*Sklop20[[#This Row],[Stopnja DDV (%)]]</calculatedColumnFormula>
    </tableColumn>
    <tableColumn id="17" xr3:uid="{00000000-0010-0000-1B00-000011000000}" name="Končna cena/enoto mere (EUR) z DDV" dataDxfId="702" totalsRowDxfId="701">
      <calculatedColumnFormula>+Sklop20[[#This Row],[cena/enota brez DDV v EUR]]+Sklop20[[#This Row],[Davek (EUR)]]</calculatedColumnFormula>
    </tableColumn>
    <tableColumn id="18" xr3:uid="{00000000-0010-0000-1B00-000012000000}" name="Vrednost za okvirno količino (EUR) brez DDV" totalsRowFunction="sum" dataDxfId="700" totalsRowDxfId="699">
      <calculatedColumnFormula>+Sklop20[[#This Row],[cena/enota brez DDV v EUR]]*Sklop20[[#This Row],[Okvirna količina]]</calculatedColumnFormula>
    </tableColumn>
    <tableColumn id="19" xr3:uid="{00000000-0010-0000-1B00-000013000000}" name="Vrednost za okvirno količino (EUR) z DDV" totalsRowFunction="sum" dataDxfId="698" totalsRowDxfId="697">
      <calculatedColumnFormula>+Sklop20[[#This Row],[Končna cena/enoto mere (EUR) z DDV]]*Sklop20[[#This Row],[Okvirna količina]]</calculatedColumnFormula>
    </tableColumn>
    <tableColumn id="20" xr3:uid="{00000000-0010-0000-1B00-000014000000}" name="Shema kakovosti_x000a_(nacionalne, evropske)_x000a_" dataDxfId="696" totalsRowDxfId="69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FCC220-2477-4025-A198-D956382C83D7}" name="Sklop21" displayName="Sklop21" ref="A15:U89" totalsRowCount="1" headerRowDxfId="694" dataDxfId="692" headerRowBorderDxfId="693" tableBorderDxfId="691" totalsRowBorderDxfId="690">
  <tableColumns count="21">
    <tableColumn id="1" xr3:uid="{2BB9E906-042D-4D88-9FED-8B86857CBB98}" name="Zap. št." totalsRowLabel="Vsota" dataDxfId="689" totalsRowDxfId="167"/>
    <tableColumn id="2" xr3:uid="{5720D76F-4082-4FCC-BE61-3E131F7AB913}" name="Tehnična specifikacija živila (stolpec 2, 2a, 2b, 2c)" dataDxfId="688" totalsRowDxfId="166"/>
    <tableColumn id="3" xr3:uid="{0F21D51F-B969-44D5-9057-AB58466601FB}" name="ZAHTEVANO PAKIRANJE                    Masa/volumen" dataDxfId="687" totalsRowDxfId="165"/>
    <tableColumn id="4" xr3:uid="{BF05FF46-4E7F-4514-AC7D-CB38BB4B980B}" name=" ZAHTEVANO PAKIRANJE       Enota" dataDxfId="686" totalsRowDxfId="164"/>
    <tableColumn id="21" xr3:uid="{0161F3F3-BE5A-41F0-B3FF-1CE3CE243A80}" name="ZAHTEVANA SHEMA KAKOVOSTI" dataDxfId="685" totalsRowDxfId="163"/>
    <tableColumn id="5" xr3:uid="{D470FF50-03F0-49EA-BC46-5C3CCC43FF50}" name="Okvirna količina" dataDxfId="684" totalsRowDxfId="162" dataCellStyle="Valuta"/>
    <tableColumn id="6" xr3:uid="{41CC826A-B189-49EB-8C57-F8A66D09F45C}" name="Enota mere količine" dataDxfId="683" totalsRowDxfId="161"/>
    <tableColumn id="7" xr3:uid="{5BF4E822-49F8-486A-9F1B-BE0DB96A66B4}" name="Preračunana masa/volumen/kos na enoto kg" totalsRowFunction="sum" dataDxfId="682" totalsRowDxfId="16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9580E2A6-B00A-4F01-978D-C292789FE0D2}" name="Živila iz shem kakovosti (kg)" totalsRowFunction="sum" dataDxfId="681" totalsRowDxfId="159" dataCellStyle="Valuta"/>
    <tableColumn id="9" xr3:uid="{C55A83ED-4660-448B-B44C-7260CB569B6B}" name="Koda za naročanje" dataDxfId="680" totalsRowDxfId="158" dataCellStyle="Valuta"/>
    <tableColumn id="10" xr3:uid="{4CFF846E-7F88-4ACE-89D4-49CABC998CF3}" name="BLAGOVNA ZNAMKA ali PROIZVAJALEC" dataDxfId="679" totalsRowDxfId="157" dataCellStyle="Valuta"/>
    <tableColumn id="11" xr3:uid="{ABC76B05-2DF8-4E1A-8AFD-B17F77EE962D}" name=" NAZIV/IME (trgovsko) ponujenega živila  " dataDxfId="678" totalsRowDxfId="156" dataCellStyle="Valuta"/>
    <tableColumn id="12" xr3:uid="{B2D88303-67C8-47B5-9CCA-FC105DD8167F}" name="Dejanska masa/volumen ponujenega živila" dataDxfId="677" totalsRowDxfId="155" dataCellStyle="Valuta"/>
    <tableColumn id="13" xr3:uid="{1B4800C8-6218-4AD7-8676-B2496066C4E9}" name="cena/enota brez DDV v EUR" dataDxfId="676" totalsRowDxfId="154"/>
    <tableColumn id="14" xr3:uid="{69577387-4030-4B7C-A5BF-4A947006CE46}" name="Cena za dejansko maso/volumen ponujenega živila brez DDV " dataDxfId="675" totalsRowDxfId="153"/>
    <tableColumn id="15" xr3:uid="{4C57D658-7426-4540-BFEF-10ADEDB6A8F3}" name="Stopnja DDV (%)" dataDxfId="674" totalsRowDxfId="152"/>
    <tableColumn id="16" xr3:uid="{27931289-AE77-4F7D-A1D7-2F7B8C8DEE4A}" name="Davek (EUR)" dataDxfId="673" totalsRowDxfId="151">
      <calculatedColumnFormula>+Sklop21[[#This Row],[cena/enota brez DDV v EUR]]*Sklop21[[#This Row],[Stopnja DDV (%)]]</calculatedColumnFormula>
    </tableColumn>
    <tableColumn id="17" xr3:uid="{5373BBCC-C6E2-4DFA-8F5A-0CDF849A53B5}" name="Končna cena/enoto mere (EUR) z DDV" dataDxfId="672" totalsRowDxfId="150">
      <calculatedColumnFormula>+Sklop21[[#This Row],[cena/enota brez DDV v EUR]]+Sklop21[[#This Row],[Davek (EUR)]]</calculatedColumnFormula>
    </tableColumn>
    <tableColumn id="18" xr3:uid="{3955E1BD-FF13-412F-8B10-30093715C598}" name="Vrednost za okvirno količino (EUR) brez DDV" totalsRowFunction="sum" dataDxfId="671" totalsRowDxfId="149">
      <calculatedColumnFormula>+Sklop21[[#This Row],[cena/enota brez DDV v EUR]]*Sklop21[[#This Row],[Okvirna količina]]</calculatedColumnFormula>
    </tableColumn>
    <tableColumn id="19" xr3:uid="{B191E4E7-58FA-4164-A237-478CEFF8A5BA}" name="Vrednost za okvirno količino (EUR) z DDV" totalsRowFunction="sum" dataDxfId="670" totalsRowDxfId="148">
      <calculatedColumnFormula>+Sklop21[[#This Row],[Končna cena/enoto mere (EUR) z DDV]]*Sklop21[[#This Row],[Okvirna količina]]</calculatedColumnFormula>
    </tableColumn>
    <tableColumn id="20" xr3:uid="{CA5B8E65-5D18-423C-9A0E-4E8FC3BC3EB9}" name="Shema kakovosti_x000a_(nacionalne, evropske)_x000a_" dataDxfId="669" totalsRowDxfId="1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F668E51-AA36-4F72-B9D2-A6A9B513B40A}" name="Sklop22" displayName="Sklop22" ref="A15:U42" totalsRowCount="1" headerRowDxfId="668" dataDxfId="666" headerRowBorderDxfId="667" tableBorderDxfId="665" totalsRowBorderDxfId="664">
  <tableColumns count="21">
    <tableColumn id="1" xr3:uid="{4F7803C8-B742-4B9E-BE99-DF8EBAA622A6}" name="Zap. št." totalsRowLabel="Vsota" dataDxfId="663" totalsRowDxfId="662"/>
    <tableColumn id="2" xr3:uid="{8E352855-0CDE-4422-AEC5-EBE738E09CBD}" name="Tehnična specifikacija živila (stolpec 2, 2a, 2b, 2c)" dataDxfId="661" totalsRowDxfId="660"/>
    <tableColumn id="3" xr3:uid="{CA30D322-BF73-4979-A9D9-FA5C0054556C}" name="ZAHTEVANO PAKIRANJE                    Masa/volumen" dataDxfId="659" totalsRowDxfId="658"/>
    <tableColumn id="4" xr3:uid="{3934CCE4-A90D-487D-A9C2-AE2AFE7FBBC5}" name=" ZAHTEVANO PAKIRANJE       Enota" dataDxfId="657" totalsRowDxfId="656"/>
    <tableColumn id="21" xr3:uid="{238BC598-74CA-4878-8D58-E6BD633B4F38}" name="ZAHTEVANA SHEMA KAKOVOSTI" dataDxfId="655" totalsRowDxfId="654"/>
    <tableColumn id="5" xr3:uid="{C1D644BA-774D-4CBF-88B1-D1414958A9B4}" name="Okvirna količina" dataDxfId="653" totalsRowDxfId="652" dataCellStyle="Valuta"/>
    <tableColumn id="6" xr3:uid="{286BDCE2-C040-425C-B1B8-4EABC1298DBD}" name="Enota mere količine" dataDxfId="651" totalsRowDxfId="650"/>
    <tableColumn id="7" xr3:uid="{208C4FD8-1EDD-4DC6-BB47-00BC0D15DB99}" name="Preračunana masa/volumen/kos na enoto kg" totalsRowFunction="sum" dataDxfId="649" totalsRowDxfId="64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AA0E5601-50A7-4109-B33D-77CEA4DBCE55}" name="Živila iz shem kakovosti (kg)" totalsRowFunction="sum" dataDxfId="647" totalsRowDxfId="646" dataCellStyle="Valuta"/>
    <tableColumn id="9" xr3:uid="{546DDC2B-9E36-4DB7-B7DA-0509F7555B70}" name="Koda za naročanje" dataDxfId="645" totalsRowDxfId="644" dataCellStyle="Valuta"/>
    <tableColumn id="10" xr3:uid="{BA9B1E93-6AB9-4B8E-90AD-7A671F13AD6B}" name="BLAGOVNA ZNAMKA ali PROIZVAJALEC" dataDxfId="643" totalsRowDxfId="642" dataCellStyle="Valuta"/>
    <tableColumn id="11" xr3:uid="{E9C45012-050A-46F4-8D1E-788F7687B7E5}" name=" NAZIV/IME (trgovsko) ponujenega živila  " dataDxfId="641" totalsRowDxfId="640" dataCellStyle="Valuta"/>
    <tableColumn id="12" xr3:uid="{AEC0706C-CA0A-4A70-AA78-E58A054F95C1}" name="Dejanska masa/volumen ponujenega živila" dataDxfId="639" totalsRowDxfId="638" dataCellStyle="Valuta"/>
    <tableColumn id="13" xr3:uid="{80F91979-7642-4B26-A369-280E4BA6DDF0}" name="cena/enota brez DDV v EUR" dataDxfId="637" totalsRowDxfId="636"/>
    <tableColumn id="14" xr3:uid="{3B6D9617-8CCF-4375-B30E-026ABF361425}" name="Cena za dejansko maso/volumen ponujenega živila brez DDV " dataDxfId="635" totalsRowDxfId="634"/>
    <tableColumn id="15" xr3:uid="{BAE7A019-B337-48CF-B29A-18DF01922CBE}" name="Stopnja DDV (%)" dataDxfId="633" totalsRowDxfId="632"/>
    <tableColumn id="16" xr3:uid="{EA0ECB41-2CB6-48A6-B297-075E9D691AAE}" name="Davek (EUR)" dataDxfId="631" totalsRowDxfId="630">
      <calculatedColumnFormula>+Sklop22[[#This Row],[cena/enota brez DDV v EUR]]*Sklop22[[#This Row],[Stopnja DDV (%)]]</calculatedColumnFormula>
    </tableColumn>
    <tableColumn id="17" xr3:uid="{9C3720C3-77FD-413C-964B-63D36E43F8DC}" name="Končna cena/enoto mere (EUR) z DDV" dataDxfId="629" totalsRowDxfId="628">
      <calculatedColumnFormula>+Sklop22[[#This Row],[cena/enota brez DDV v EUR]]+Sklop22[[#This Row],[Davek (EUR)]]</calculatedColumnFormula>
    </tableColumn>
    <tableColumn id="18" xr3:uid="{FB4B0446-4053-44A0-9E92-60C73710ABC7}" name="Vrednost za okvirno količino (EUR) brez DDV" totalsRowFunction="sum" dataDxfId="627" totalsRowDxfId="626">
      <calculatedColumnFormula>+Sklop22[[#This Row],[cena/enota brez DDV v EUR]]*Sklop22[[#This Row],[Okvirna količina]]</calculatedColumnFormula>
    </tableColumn>
    <tableColumn id="19" xr3:uid="{48B2D3E0-E5FE-4E99-B3EE-68BA4391B1B5}" name="Vrednost za okvirno količino (EUR) z DDV" totalsRowFunction="sum" dataDxfId="625" totalsRowDxfId="624">
      <calculatedColumnFormula>+Sklop22[[#This Row],[Končna cena/enoto mere (EUR) z DDV]]*Sklop22[[#This Row],[Okvirna količina]]</calculatedColumnFormula>
    </tableColumn>
    <tableColumn id="20" xr3:uid="{A529D1FA-31CE-49C4-9A75-D3A14B731FC6}" name="Shema kakovosti_x000a_(nacionalne, evropske)_x000a_" totalsRowFunction="count" dataDxfId="623" totalsRowDxfId="62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FA5CB9CF-48DE-470A-9D32-03DADEAAFA64}" name="Sklop23" displayName="Sklop23" ref="A15:U18" totalsRowCount="1" headerRowDxfId="621" dataDxfId="619" headerRowBorderDxfId="620" tableBorderDxfId="618" totalsRowBorderDxfId="617">
  <tableColumns count="21">
    <tableColumn id="1" xr3:uid="{BFD56F55-3811-441E-971C-A9C0558A7E4E}" name="Zap. št." totalsRowLabel="Vsota" dataDxfId="616" totalsRowDxfId="615"/>
    <tableColumn id="2" xr3:uid="{C99032F8-5EBF-4D03-BD86-3C1FD737D0B2}" name="Tehnična specifikacija živila (stolpec 2, 2a, 2b, 2c)" dataDxfId="614" totalsRowDxfId="613"/>
    <tableColumn id="3" xr3:uid="{73CA3148-6183-471A-B81D-E9E48CF09161}" name="ZAHTEVANO PAKIRANJE                    Masa/volumen" dataDxfId="612" totalsRowDxfId="611"/>
    <tableColumn id="4" xr3:uid="{12701371-5EB3-4E24-B892-2055BFB389D5}" name=" ZAHTEVANO PAKIRANJE       Enota" dataDxfId="610" totalsRowDxfId="609"/>
    <tableColumn id="21" xr3:uid="{77383DE0-1456-42B3-BD3E-EE4710C341A7}" name="ZAHTEVANA SHEMA KAKOVOSTI" dataDxfId="608" totalsRowDxfId="607"/>
    <tableColumn id="5" xr3:uid="{5711A4CF-B15D-4D37-98D4-68681817C38B}" name="Okvirna količina" dataDxfId="606" totalsRowDxfId="605" dataCellStyle="Valuta"/>
    <tableColumn id="6" xr3:uid="{AB98BC27-BB3E-44D1-A7E2-386335A2E5ED}" name="Enota mere količine" dataDxfId="604" totalsRowDxfId="603"/>
    <tableColumn id="7" xr3:uid="{0F2D546A-BCFC-49B1-8C30-13A3CFE58715}" name="Preračunana masa/volumen/kos na enoto kg" totalsRowFunction="sum" dataDxfId="602" totalsRowDxfId="601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AC49FAEA-A2E9-4B0C-B99C-A37BF5D5B5A8}" name="Živila iz shem kakovosti (kg)" totalsRowFunction="sum" dataDxfId="600" totalsRowDxfId="599" dataCellStyle="Valuta">
      <calculatedColumnFormula>IF(Sklop23[[#This Row],[ZAHTEVANA SHEMA KAKOVOSTI]]&lt;&gt;"",Sklop23[[#This Row],[Preračunana masa/volumen/kos na enoto kg]],"")</calculatedColumnFormula>
    </tableColumn>
    <tableColumn id="9" xr3:uid="{09D81BC0-F88F-420D-92F9-26D2AF1031DF}" name="Koda za naročanje" dataDxfId="598" totalsRowDxfId="597" dataCellStyle="Valuta"/>
    <tableColumn id="10" xr3:uid="{EB4EE9F5-B660-4737-9813-CEE05973EE32}" name="BLAGOVNA ZNAMKA ali PROIZVAJALEC" dataDxfId="596" totalsRowDxfId="595" dataCellStyle="Valuta"/>
    <tableColumn id="11" xr3:uid="{7A1BB584-5246-4924-B9CE-B5EA5664F4BA}" name=" NAZIV/IME (trgovsko) ponujenega živila  " dataDxfId="594" totalsRowDxfId="593" dataCellStyle="Valuta"/>
    <tableColumn id="12" xr3:uid="{835E053F-FD21-4238-A4FA-E6303CAEE2A7}" name="Dejanska masa/volumen ponujenega živila" dataDxfId="592" totalsRowDxfId="591" dataCellStyle="Valuta"/>
    <tableColumn id="13" xr3:uid="{58049337-C23A-42D3-9D91-D791F3D49966}" name="cena/enota brez DDV v EUR" dataDxfId="590" totalsRowDxfId="589"/>
    <tableColumn id="14" xr3:uid="{7BBA497B-2F25-42BE-930B-AAE6217F03EF}" name="Cena za dejansko maso/volumen ponujenega živila brez DDV " dataDxfId="588" totalsRowDxfId="587"/>
    <tableColumn id="15" xr3:uid="{4F196B30-E593-4FEF-92CA-D1A56913FACE}" name="Stopnja DDV (%)" dataDxfId="586" totalsRowDxfId="585"/>
    <tableColumn id="16" xr3:uid="{9BD02A7A-A28F-42CD-82F7-95EED44A42C0}" name="Davek (EUR)" dataDxfId="584" totalsRowDxfId="583">
      <calculatedColumnFormula>+Sklop23[[#This Row],[cena/enota brez DDV v EUR]]*Sklop23[[#This Row],[Stopnja DDV (%)]]</calculatedColumnFormula>
    </tableColumn>
    <tableColumn id="17" xr3:uid="{FC1B85CB-7787-4410-9B60-C0507B25EA83}" name="Končna cena/enoto mere (EUR) z DDV" dataDxfId="582" totalsRowDxfId="581">
      <calculatedColumnFormula>+Sklop23[[#This Row],[cena/enota brez DDV v EUR]]+Sklop23[[#This Row],[Davek (EUR)]]</calculatedColumnFormula>
    </tableColumn>
    <tableColumn id="18" xr3:uid="{703027DC-D388-4CD2-92C2-27E1A4CBAE1A}" name="Vrednost za okvirno količino (EUR) brez DDV" totalsRowFunction="sum" dataDxfId="580" totalsRowDxfId="579">
      <calculatedColumnFormula>+Sklop23[[#This Row],[cena/enota brez DDV v EUR]]*Sklop23[[#This Row],[Okvirna količina]]</calculatedColumnFormula>
    </tableColumn>
    <tableColumn id="19" xr3:uid="{7A125E0E-3EF3-4240-9CE9-C27F9199A6DD}" name="Vrednost za okvirno količino (EUR) z DDV" totalsRowFunction="sum" dataDxfId="578" totalsRowDxfId="577">
      <calculatedColumnFormula>+Sklop23[[#This Row],[Končna cena/enoto mere (EUR) z DDV]]*Sklop23[[#This Row],[Okvirna količina]]</calculatedColumnFormula>
    </tableColumn>
    <tableColumn id="20" xr3:uid="{108394D6-BBA4-4B38-B6D5-64799DD6C6B7}" name="Shema kakovosti_x000a_(nacionalne, evropske)_x000a_" totalsRowFunction="count" dataDxfId="576" totalsRowDxfId="575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B0F1465-FA84-4207-8BE1-7996600A07D1}" name="Sklop24" displayName="Sklop24" ref="A15:U24" totalsRowCount="1" headerRowDxfId="574" dataDxfId="572" headerRowBorderDxfId="573" tableBorderDxfId="571" totalsRowBorderDxfId="570">
  <tableColumns count="21">
    <tableColumn id="1" xr3:uid="{651992A8-1B00-4AC1-BA13-D23FF362A4D7}" name="Zap. št." totalsRowLabel="Vsota" dataDxfId="569" totalsRowDxfId="568"/>
    <tableColumn id="2" xr3:uid="{44D69C23-B974-45CD-BF93-EBE87FC4F303}" name="Tehnična specifikacija živila (stolpec 2, 2a, 2b, 2c)" dataDxfId="567" totalsRowDxfId="566"/>
    <tableColumn id="3" xr3:uid="{DAC7EF03-6F99-40F0-A2B7-356FFB292258}" name="ZAHTEVANO PAKIRANJE                    Masa/volumen" dataDxfId="565" totalsRowDxfId="564"/>
    <tableColumn id="4" xr3:uid="{1C3CCB9D-494C-4253-AD91-7788048D3D83}" name=" ZAHTEVANO PAKIRANJE       Enota" dataDxfId="563" totalsRowDxfId="562"/>
    <tableColumn id="21" xr3:uid="{9364310F-3BA1-4B34-8E0E-AF1108A84C71}" name="ZAHTEVANA SHEMA KAKOVOSTI" dataDxfId="561" totalsRowDxfId="560"/>
    <tableColumn id="5" xr3:uid="{AE11D0C7-597E-4C8B-BE1D-B5563406F090}" name="Okvirna količina" dataDxfId="559" totalsRowDxfId="558" dataCellStyle="Valuta"/>
    <tableColumn id="6" xr3:uid="{F08F7A33-BB59-4C27-AF3F-A6FDDFC371EB}" name="Enota mere količine" dataDxfId="557" totalsRowDxfId="556"/>
    <tableColumn id="7" xr3:uid="{30C36B7D-3468-46A9-878E-5DD4FA4DBA58}" name="Preračunana masa/volumen/kos na enoto kg" totalsRowFunction="sum" dataDxfId="555" totalsRowDxfId="554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521C0B0F-40FB-45CF-A0A7-7CE567CB81A9}" name="Živila iz shem kakovosti (kg)" totalsRowFunction="sum" dataDxfId="553" totalsRowDxfId="552" dataCellStyle="Valuta">
      <calculatedColumnFormula>IF(Sklop24[[#This Row],[ZAHTEVANA SHEMA KAKOVOSTI]]&lt;&gt;"",Sklop24[[#This Row],[Preračunana masa/volumen/kos na enoto kg]],"")</calculatedColumnFormula>
    </tableColumn>
    <tableColumn id="9" xr3:uid="{88C8A985-685A-482C-9956-9E5EE8FCD092}" name="Koda za naročanje" dataDxfId="551" totalsRowDxfId="550" dataCellStyle="Valuta"/>
    <tableColumn id="10" xr3:uid="{26660CB4-6A1A-4212-AEF4-81CA0397063B}" name="BLAGOVNA ZNAMKA ali PROIZVAJALEC" dataDxfId="549" totalsRowDxfId="548" dataCellStyle="Valuta"/>
    <tableColumn id="11" xr3:uid="{F61A6950-2B86-4A44-8E63-FED6E52C5676}" name=" NAZIV/IME (trgovsko) ponujenega živila  " dataDxfId="547" totalsRowDxfId="546" dataCellStyle="Valuta"/>
    <tableColumn id="12" xr3:uid="{8490A781-DF48-4266-99E0-DCE521FF2632}" name="Dejanska masa/volumen ponujenega živila" dataDxfId="545" totalsRowDxfId="544" dataCellStyle="Valuta"/>
    <tableColumn id="13" xr3:uid="{B9D46EF0-9AC9-42ED-87F2-7F9F00E6FE03}" name="cena/enota brez DDV v EUR" dataDxfId="543" totalsRowDxfId="542"/>
    <tableColumn id="14" xr3:uid="{28AA4856-E6C6-41C3-B5B4-6B91870C0944}" name="Cena za dejansko maso/volumen ponujenega živila brez DDV " dataDxfId="541" totalsRowDxfId="540"/>
    <tableColumn id="15" xr3:uid="{2D82EA4A-2CF4-4620-9E48-DF4429D9DDD1}" name="Stopnja DDV (%)" dataDxfId="539" totalsRowDxfId="538"/>
    <tableColumn id="16" xr3:uid="{AE509B24-8733-48F5-88EA-1E3461CE1F1A}" name="Davek (EUR)" dataDxfId="537" totalsRowDxfId="536">
      <calculatedColumnFormula>+Sklop24[[#This Row],[cena/enota brez DDV v EUR]]*Sklop24[[#This Row],[Stopnja DDV (%)]]</calculatedColumnFormula>
    </tableColumn>
    <tableColumn id="17" xr3:uid="{B79694C2-EB93-48F0-9A29-823FC6BE4DCC}" name="Končna cena/enoto mere (EUR) z DDV" dataDxfId="535" totalsRowDxfId="534">
      <calculatedColumnFormula>+Sklop24[[#This Row],[cena/enota brez DDV v EUR]]+Sklop24[[#This Row],[Davek (EUR)]]</calculatedColumnFormula>
    </tableColumn>
    <tableColumn id="18" xr3:uid="{4550BC4B-10C0-466D-9597-800614F1280B}" name="Vrednost za okvirno količino (EUR) brez DDV" totalsRowFunction="sum" dataDxfId="533" totalsRowDxfId="532">
      <calculatedColumnFormula>+Sklop24[[#This Row],[cena/enota brez DDV v EUR]]*Sklop24[[#This Row],[Okvirna količina]]</calculatedColumnFormula>
    </tableColumn>
    <tableColumn id="19" xr3:uid="{3BB79576-6494-495E-B77C-6E37EC05A101}" name="Vrednost za okvirno količino (EUR) z DDV" totalsRowFunction="sum" dataDxfId="531" totalsRowDxfId="530">
      <calculatedColumnFormula>+Sklop24[[#This Row],[Končna cena/enoto mere (EUR) z DDV]]*Sklop24[[#This Row],[Okvirna količina]]</calculatedColumnFormula>
    </tableColumn>
    <tableColumn id="20" xr3:uid="{7E01FD75-BD8D-40EB-BF6D-4287EFD95CE0}" name="Shema kakovosti_x000a_(nacionalne, evropske)_x000a_" dataDxfId="529" totalsRowDxfId="528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52BC4CFE-862E-4FB6-9CE0-DCA70AB86221}" name="Sklop25" displayName="Sklop25" ref="A15:U25" totalsRowCount="1" headerRowDxfId="527" dataDxfId="525" headerRowBorderDxfId="526" tableBorderDxfId="524" totalsRowBorderDxfId="523">
  <tableColumns count="21">
    <tableColumn id="1" xr3:uid="{D95F07CC-A1D4-472E-8644-CDCBE803E554}" name="Zap. št." totalsRowLabel="Vsota" dataDxfId="522" totalsRowDxfId="104"/>
    <tableColumn id="2" xr3:uid="{6B208D8E-3D9A-4997-AAFC-66931E2E5DA2}" name="Tehnična specifikacija živila (stolpec 2, 2a, 2b, 2c)" dataDxfId="521" totalsRowDxfId="103"/>
    <tableColumn id="3" xr3:uid="{400A0F5F-9CC3-4E1F-B105-D209EC24110D}" name="ZAHTEVANO PAKIRANJE                    Masa/volumen" dataDxfId="520" totalsRowDxfId="102"/>
    <tableColumn id="4" xr3:uid="{74362950-0ED7-496F-A4E5-61BFF34AA3BE}" name=" ZAHTEVANO PAKIRANJE       Enota" dataDxfId="519" totalsRowDxfId="101"/>
    <tableColumn id="21" xr3:uid="{3792F0BC-5E0A-463C-A0F1-D12E3BBF87D3}" name="ZAHTEVANA SHEMA KAKOVOSTI" dataDxfId="518" totalsRowDxfId="100"/>
    <tableColumn id="5" xr3:uid="{87CC7FDE-4BE1-4486-901D-C4E908356483}" name="Okvirna količina" dataDxfId="517" totalsRowDxfId="99" dataCellStyle="Valuta"/>
    <tableColumn id="6" xr3:uid="{C4935400-5B55-4788-B7EC-C9762EC57476}" name="Enota mere količine" dataDxfId="516" totalsRowDxfId="98"/>
    <tableColumn id="7" xr3:uid="{E05E3DA0-CB64-47A3-BCB0-1F8D04E6BE05}" name="Preračunana masa/volumen/kos na enoto kg" totalsRowFunction="sum" dataDxfId="515" totalsRowDxfId="97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D161973A-FB7F-453A-802C-D9DAC6C73618}" name="Živila iz shem kakovosti (kg)" totalsRowFunction="sum" dataDxfId="514" totalsRowDxfId="96" dataCellStyle="Valuta">
      <calculatedColumnFormula>IF(Sklop25[[#This Row],[ZAHTEVANA SHEMA KAKOVOSTI]]&lt;&gt;"",Sklop25[[#This Row],[Preračunana masa/volumen/kos na enoto kg]],"")</calculatedColumnFormula>
    </tableColumn>
    <tableColumn id="9" xr3:uid="{9D2D8171-D42B-4812-B62C-1F62775EA25D}" name="Koda za naročanje" dataDxfId="513" totalsRowDxfId="95" dataCellStyle="Valuta"/>
    <tableColumn id="10" xr3:uid="{7A862950-BA61-4AF3-9D5F-A626FA32DFE0}" name="BLAGOVNA ZNAMKA ali PROIZVAJALEC" dataDxfId="512" totalsRowDxfId="94" dataCellStyle="Valuta"/>
    <tableColumn id="11" xr3:uid="{8AB5286F-1BFF-4CE4-A4B4-91C490DD74DC}" name=" NAZIV/IME (trgovsko) ponujenega živila  " dataDxfId="511" totalsRowDxfId="93" dataCellStyle="Valuta"/>
    <tableColumn id="12" xr3:uid="{F3BA5DDF-513A-42AE-8041-74F2778470CC}" name="Dejanska masa/volumen ponujenega živila" dataDxfId="510" totalsRowDxfId="92" dataCellStyle="Valuta"/>
    <tableColumn id="13" xr3:uid="{1CA9542D-0FDD-4EC4-9F4D-3AF63846F92A}" name="cena/enota brez DDV v EUR" dataDxfId="509" totalsRowDxfId="91"/>
    <tableColumn id="14" xr3:uid="{34A1998B-E7BF-4A30-973A-32289B5D995E}" name="Cena za dejansko maso/volumen ponujenega živila brez DDV " dataDxfId="508" totalsRowDxfId="90"/>
    <tableColumn id="15" xr3:uid="{04EE6F8A-BC4E-460E-9398-9E76C595B4F6}" name="Stopnja DDV (%)" dataDxfId="507" totalsRowDxfId="89"/>
    <tableColumn id="16" xr3:uid="{8EB28D7C-CB64-42C2-8E98-F41224AC2A92}" name="Davek (EUR)" dataDxfId="506" totalsRowDxfId="88">
      <calculatedColumnFormula>+Sklop25[[#This Row],[cena/enota brez DDV v EUR]]*Sklop25[[#This Row],[Stopnja DDV (%)]]</calculatedColumnFormula>
    </tableColumn>
    <tableColumn id="17" xr3:uid="{74258F42-0C9C-45F4-BAE7-9E20C591909E}" name="Končna cena/enoto mere (EUR) z DDV" dataDxfId="505" totalsRowDxfId="87">
      <calculatedColumnFormula>+Sklop25[[#This Row],[cena/enota brez DDV v EUR]]+Sklop25[[#This Row],[Davek (EUR)]]</calculatedColumnFormula>
    </tableColumn>
    <tableColumn id="18" xr3:uid="{E70F6A79-E2C8-49D4-8CCB-5E92C0441373}" name="Vrednost za okvirno količino (EUR) brez DDV" totalsRowFunction="sum" dataDxfId="504" totalsRowDxfId="86">
      <calculatedColumnFormula>+Sklop25[[#This Row],[cena/enota brez DDV v EUR]]*Sklop25[[#This Row],[Okvirna količina]]</calculatedColumnFormula>
    </tableColumn>
    <tableColumn id="19" xr3:uid="{2B54F54F-568A-4C0C-987D-BE3F5089ECFA}" name="Vrednost za okvirno količino (EUR) z DDV" totalsRowFunction="sum" dataDxfId="503" totalsRowDxfId="85">
      <calculatedColumnFormula>+Sklop25[[#This Row],[Končna cena/enoto mere (EUR) z DDV]]*Sklop25[[#This Row],[Okvirna količina]]</calculatedColumnFormula>
    </tableColumn>
    <tableColumn id="20" xr3:uid="{EB9FDA39-BF9E-40F3-AA3C-68E01058CF96}" name="Shema kakovosti_x000a_(nacionalne, evropske)_x000a_" totalsRowFunction="count" dataDxfId="502" totalsRowDxfId="84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E82E691C-AE84-4F41-A52E-EA1AD91F25FA}" name="Sklop26" displayName="Sklop26" ref="A15:U22" totalsRowCount="1" headerRowDxfId="501" dataDxfId="499" headerRowBorderDxfId="500" tableBorderDxfId="498" totalsRowBorderDxfId="497">
  <tableColumns count="21">
    <tableColumn id="1" xr3:uid="{3B995DE1-CE73-419D-BD07-4D4C69DCBC83}" name="Zap. št." totalsRowLabel="Vsota" dataDxfId="496" totalsRowDxfId="495"/>
    <tableColumn id="2" xr3:uid="{2AE7061A-89D7-4A59-9BF2-4CF6B578D733}" name="Tehnična specifikacija živila (stolpec 2, 2a, 2b, 2c)" dataDxfId="494" totalsRowDxfId="493"/>
    <tableColumn id="3" xr3:uid="{423A5489-6F04-4765-A716-B2D593CACC22}" name="ZAHTEVANO PAKIRANJE                    Masa/volumen" dataDxfId="492" totalsRowDxfId="491"/>
    <tableColumn id="4" xr3:uid="{EFD6902B-8AB1-4104-AC3D-E3BC0F5528DA}" name=" ZAHTEVANO PAKIRANJE       Enota" dataDxfId="490" totalsRowDxfId="489"/>
    <tableColumn id="21" xr3:uid="{6A33F5F6-0330-45D3-AC8F-D4176E799B5E}" name="ZAHTEVANA SHEMA KAKOVOSTI" dataDxfId="488" totalsRowDxfId="487"/>
    <tableColumn id="5" xr3:uid="{67B9C815-D956-429B-9B03-4CA4AD0FE3C0}" name="Okvirna količina" dataDxfId="486" totalsRowDxfId="485" dataCellStyle="Valuta"/>
    <tableColumn id="6" xr3:uid="{367048DA-4C20-432E-BC72-6ED85EB0BF09}" name="Enota mere količine" dataDxfId="484" totalsRowDxfId="483"/>
    <tableColumn id="7" xr3:uid="{5AF2E74C-F3C6-4D63-8656-FA7430997481}" name="Preračunana masa/volumen/kos na enoto kg" totalsRowFunction="sum" dataDxfId="482" totalsRowDxfId="481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4EBC0D81-CBAA-4C6E-A76C-015E4C0EBE6A}" name="Živila iz shem kakovosti (kg)" totalsRowFunction="sum" dataDxfId="480" totalsRowDxfId="479" dataCellStyle="Valuta">
      <calculatedColumnFormula>IF(Sklop26[[#This Row],[ZAHTEVANA SHEMA KAKOVOSTI]]&lt;&gt;"",Sklop26[[#This Row],[Preračunana masa/volumen/kos na enoto kg]],"")</calculatedColumnFormula>
    </tableColumn>
    <tableColumn id="9" xr3:uid="{B5ED8C58-8247-4B0A-8580-342F2A2720F1}" name="Koda za naročanje" dataDxfId="478" totalsRowDxfId="477" dataCellStyle="Valuta"/>
    <tableColumn id="10" xr3:uid="{455DEE84-2558-4F9F-B5CA-FB092B74819A}" name="BLAGOVNA ZNAMKA ali PROIZVAJALEC" dataDxfId="476" totalsRowDxfId="475" dataCellStyle="Valuta"/>
    <tableColumn id="11" xr3:uid="{804F41A6-A471-4D76-90E0-B3BB1FB8D494}" name=" NAZIV/IME (trgovsko) ponujenega živila  " dataDxfId="474" totalsRowDxfId="473" dataCellStyle="Valuta"/>
    <tableColumn id="12" xr3:uid="{2F98A0C4-5E55-467A-9CBE-D16C47631EAE}" name="Dejanska masa/volumen ponujenega živila" dataDxfId="472" totalsRowDxfId="471" dataCellStyle="Valuta"/>
    <tableColumn id="13" xr3:uid="{25038567-7FAB-4160-81D1-73E04DF33AD1}" name="cena/enota brez DDV v EUR" dataDxfId="470" totalsRowDxfId="469"/>
    <tableColumn id="14" xr3:uid="{38A826E7-581E-4C94-8118-844CA9C42216}" name="Cena za dejansko maso/volumen ponujenega živila brez DDV " dataDxfId="468" totalsRowDxfId="467"/>
    <tableColumn id="15" xr3:uid="{CA8CCB13-8EC9-4451-A746-50685C0DA265}" name="Stopnja DDV (%)" dataDxfId="466" totalsRowDxfId="465"/>
    <tableColumn id="16" xr3:uid="{2D98B32C-8A90-4042-9437-0334527484A9}" name="Davek (EUR)" dataDxfId="464" totalsRowDxfId="463">
      <calculatedColumnFormula>+Sklop26[[#This Row],[cena/enota brez DDV v EUR]]*Sklop26[[#This Row],[Stopnja DDV (%)]]</calculatedColumnFormula>
    </tableColumn>
    <tableColumn id="17" xr3:uid="{3DA017E8-87A1-4E79-A6E7-E13FC8B7888F}" name="Končna cena/enoto mere (EUR) z DDV" dataDxfId="462" totalsRowDxfId="461">
      <calculatedColumnFormula>+Sklop26[[#This Row],[cena/enota brez DDV v EUR]]+Sklop26[[#This Row],[Davek (EUR)]]</calculatedColumnFormula>
    </tableColumn>
    <tableColumn id="18" xr3:uid="{CBF5BBC0-EEEF-4EED-803E-F5A441A439D6}" name="Vrednost za okvirno količino (EUR) brez DDV" totalsRowFunction="sum" dataDxfId="460" totalsRowDxfId="459">
      <calculatedColumnFormula>+Sklop26[[#This Row],[cena/enota brez DDV v EUR]]*Sklop26[[#This Row],[Okvirna količina]]</calculatedColumnFormula>
    </tableColumn>
    <tableColumn id="19" xr3:uid="{8ED69183-5AA3-4E6A-B0EB-D5FE2FDBA166}" name="Vrednost za okvirno količino (EUR) z DDV" totalsRowFunction="sum" dataDxfId="458" totalsRowDxfId="457">
      <calculatedColumnFormula>+Sklop26[[#This Row],[Končna cena/enoto mere (EUR) z DDV]]*Sklop26[[#This Row],[Okvirna količina]]</calculatedColumnFormula>
    </tableColumn>
    <tableColumn id="20" xr3:uid="{123C059D-9449-4260-97AA-47020AF325C2}" name="Shema kakovosti_x000a_(nacionalne, evropske)_x000a_" dataDxfId="456" totalsRowDxfId="455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B78BB029-5262-416B-BDB1-B75FC6178729}" name="Sklop27" displayName="Sklop27" ref="A15:U77" totalsRowCount="1" headerRowDxfId="454" dataDxfId="452" headerRowBorderDxfId="453" tableBorderDxfId="451" totalsRowBorderDxfId="450">
  <tableColumns count="21">
    <tableColumn id="1" xr3:uid="{F97C0875-CED5-4A62-AA46-6E1C8E8A443E}" name="Zap. št." totalsRowLabel="Vsota" dataDxfId="449" totalsRowDxfId="62"/>
    <tableColumn id="2" xr3:uid="{EB14DCDD-3F3D-4F23-A0AB-A730B51D40C7}" name="Tehnična specifikacija živila (stolpec 2, 2a, 2b, 2c)" dataDxfId="448" totalsRowDxfId="61"/>
    <tableColumn id="3" xr3:uid="{EE000FD4-77FC-4CED-94B4-16BC77EF41BC}" name="ZAHTEVANO PAKIRANJE                    Masa/volumen" dataDxfId="447" totalsRowDxfId="60"/>
    <tableColumn id="4" xr3:uid="{E7F9972A-9FEE-493E-8724-D103425E673E}" name=" ZAHTEVANO PAKIRANJE       Enota" dataDxfId="446" totalsRowDxfId="59"/>
    <tableColumn id="21" xr3:uid="{CAFECA2D-4770-453B-B4E7-B11AAEE99BBF}" name="ZAHTEVANA SHEMA KAKOVOSTI" dataDxfId="445" totalsRowDxfId="58"/>
    <tableColumn id="5" xr3:uid="{53A76A25-B9BA-4FF7-A9A1-60DEBB2DD523}" name="Okvirna količina" dataDxfId="444" totalsRowDxfId="57" dataCellStyle="Valuta"/>
    <tableColumn id="6" xr3:uid="{BEC4FEA3-1F42-442B-97A2-B9064D4B43E6}" name="Enota mere količine" dataDxfId="443" totalsRowDxfId="56"/>
    <tableColumn id="7" xr3:uid="{0FC87CC1-013E-4EE0-A85E-AE61F772D4EC}" name="Preračunana masa/volumen/kos na enoto kg" totalsRowFunction="sum" dataDxfId="442" totalsRowDxfId="55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FA5BF4B3-F89F-4D2F-BCE4-9121EDF39FF0}" name="Živila iz shem kakovosti (kg)" totalsRowFunction="sum" dataDxfId="441" totalsRowDxfId="54" dataCellStyle="Valuta">
      <calculatedColumnFormula>IF(Sklop27[[#This Row],[ZAHTEVANA SHEMA KAKOVOSTI]]&lt;&gt;"",Sklop27[[#This Row],[Preračunana masa/volumen/kos na enoto kg]],"")</calculatedColumnFormula>
    </tableColumn>
    <tableColumn id="9" xr3:uid="{A30979F0-AABC-4FAA-B577-4BB22EF1CBB2}" name="Koda za naročanje" dataDxfId="440" totalsRowDxfId="53" dataCellStyle="Valuta"/>
    <tableColumn id="10" xr3:uid="{6EA315B9-1A91-4CEC-91E4-F9FFFCA964B0}" name="BLAGOVNA ZNAMKA ali PROIZVAJALEC" dataDxfId="439" totalsRowDxfId="52" dataCellStyle="Valuta"/>
    <tableColumn id="11" xr3:uid="{D7053BEE-5E32-4285-AC9E-2875E3B7CC98}" name=" NAZIV/IME (trgovsko) ponujenega živila  " dataDxfId="438" totalsRowDxfId="51" dataCellStyle="Valuta"/>
    <tableColumn id="12" xr3:uid="{A3F3335B-DB2D-4749-AD23-8F0E5885D359}" name="Dejanska masa/volumen ponujenega živila" dataDxfId="437" totalsRowDxfId="50" dataCellStyle="Valuta"/>
    <tableColumn id="13" xr3:uid="{6C807004-55FA-4F0E-A0FD-FF6AF450BAE6}" name="cena/enota brez DDV v EUR" dataDxfId="436" totalsRowDxfId="49"/>
    <tableColumn id="14" xr3:uid="{16D56DC5-975D-49B5-9A17-689E5F509F89}" name="Cena za dejansko maso/volumen ponujenega živila brez DDV " dataDxfId="435" totalsRowDxfId="48"/>
    <tableColumn id="15" xr3:uid="{96148816-E4B8-4B75-9DAC-06ABC358A28A}" name="Stopnja DDV (%)" dataDxfId="434" totalsRowDxfId="47"/>
    <tableColumn id="16" xr3:uid="{65CB9AF3-A65F-476D-BC09-92E511ACB89A}" name="Davek (EUR)" dataDxfId="433" totalsRowDxfId="46">
      <calculatedColumnFormula>+Sklop27[[#This Row],[cena/enota brez DDV v EUR]]*Sklop27[[#This Row],[Stopnja DDV (%)]]</calculatedColumnFormula>
    </tableColumn>
    <tableColumn id="17" xr3:uid="{ECC82F8F-226B-4BCD-B496-2FA00326271E}" name="Končna cena/enoto mere (EUR) z DDV" dataDxfId="432" totalsRowDxfId="45">
      <calculatedColumnFormula>+Sklop27[[#This Row],[cena/enota brez DDV v EUR]]+Sklop27[[#This Row],[Davek (EUR)]]</calculatedColumnFormula>
    </tableColumn>
    <tableColumn id="18" xr3:uid="{22A7F61F-E723-4DC9-89D4-8DB7EF6CA03C}" name="Vrednost za okvirno količino (EUR) brez DDV" totalsRowFunction="sum" dataDxfId="431" totalsRowDxfId="44">
      <calculatedColumnFormula>+Sklop27[[#This Row],[cena/enota brez DDV v EUR]]*Sklop27[[#This Row],[Okvirna količina]]</calculatedColumnFormula>
    </tableColumn>
    <tableColumn id="19" xr3:uid="{F6B939F4-0630-41D9-AA02-A3888D2ABCB9}" name="Vrednost za okvirno količino (EUR) z DDV" totalsRowFunction="sum" dataDxfId="430" totalsRowDxfId="43">
      <calculatedColumnFormula>+Sklop27[[#This Row],[Končna cena/enoto mere (EUR) z DDV]]*Sklop27[[#This Row],[Okvirna količina]]</calculatedColumnFormula>
    </tableColumn>
    <tableColumn id="20" xr3:uid="{012D58C6-1019-48E0-B175-22FFC60AC86C}" name="Shema kakovosti_x000a_(nacionalne, evropske)_x000a_" totalsRowFunction="count" dataDxfId="429" totalsRowDxfId="42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4DDFEA1A-1C78-445D-866E-047369064E47}" name="Sklop28" displayName="Sklop28" ref="A15:U21" totalsRowCount="1" headerRowDxfId="428" dataDxfId="426" headerRowBorderDxfId="427" tableBorderDxfId="425" totalsRowBorderDxfId="424">
  <tableColumns count="21">
    <tableColumn id="1" xr3:uid="{12655DF4-E29F-4F4E-AC56-D0F1CD2B55E9}" name="Zap. št." totalsRowLabel="Vsota" dataDxfId="423" totalsRowDxfId="422"/>
    <tableColumn id="2" xr3:uid="{06AC85CF-D563-46CD-BF37-9AD66035BB5C}" name="Tehnična specifikacija živila (stolpec 2, 2a, 2b, 2c)" dataDxfId="421" totalsRowDxfId="420"/>
    <tableColumn id="3" xr3:uid="{51FA131D-F403-4FDD-B1D0-8FE71BEC274A}" name="ZAHTEVANO PAKIRANJE                    Masa/volumen" dataDxfId="419" totalsRowDxfId="418"/>
    <tableColumn id="4" xr3:uid="{F44F25B1-BECF-48A0-A1BA-B0EFB14297A2}" name=" ZAHTEVANO PAKIRANJE       Enota" dataDxfId="417" totalsRowDxfId="416"/>
    <tableColumn id="21" xr3:uid="{880CAF4D-F316-49D7-A475-4944806873B8}" name="ZAHTEVANA SHEMA KAKOVOSTI" dataDxfId="415" totalsRowDxfId="414"/>
    <tableColumn id="5" xr3:uid="{BEE10568-5C80-4CEC-9FD0-3C163F09F026}" name="Okvirna količina" dataDxfId="413" totalsRowDxfId="412" dataCellStyle="Valuta"/>
    <tableColumn id="6" xr3:uid="{320C4176-198D-4DF8-A16C-9F4771504CBA}" name="Enota mere količine" dataDxfId="411" totalsRowDxfId="410"/>
    <tableColumn id="7" xr3:uid="{114B491C-40D2-471A-B60A-002970B58A22}" name="Preračunana masa/volumen/kos na enoto kg" totalsRowFunction="sum" dataDxfId="409" totalsRowDxfId="408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245E189F-9F73-40B9-914A-1797A8665138}" name="Živila iz shem kakovosti (kg)" totalsRowFunction="sum" dataDxfId="407" totalsRowDxfId="406" dataCellStyle="Valuta">
      <calculatedColumnFormula>IF(Sklop28[[#This Row],[ZAHTEVANA SHEMA KAKOVOSTI]]&lt;&gt;"",Sklop28[[#This Row],[Preračunana masa/volumen/kos na enoto kg]],"")</calculatedColumnFormula>
    </tableColumn>
    <tableColumn id="9" xr3:uid="{E6976366-8073-4F50-85D3-5F2BAE2A2F88}" name="Koda za naročanje" dataDxfId="405" totalsRowDxfId="404" dataCellStyle="Valuta"/>
    <tableColumn id="10" xr3:uid="{525FF3DD-6F06-4BA6-A0BE-DC14854BA821}" name="BLAGOVNA ZNAMKA ali PROIZVAJALEC" dataDxfId="403" totalsRowDxfId="402" dataCellStyle="Valuta"/>
    <tableColumn id="11" xr3:uid="{2F24C2F6-517F-4815-B217-91B9383057EC}" name=" NAZIV/IME (trgovsko) ponujenega živila  " dataDxfId="401" totalsRowDxfId="400" dataCellStyle="Valuta"/>
    <tableColumn id="12" xr3:uid="{4DF0DAC0-068B-48BC-BAB9-723513EA76B9}" name="Dejanska masa/volumen ponujenega živila" dataDxfId="399" totalsRowDxfId="398" dataCellStyle="Valuta"/>
    <tableColumn id="13" xr3:uid="{1ACBD15D-3359-44B6-BD6B-590EA0A00257}" name="cena/enota brez DDV v EUR" dataDxfId="397" totalsRowDxfId="396"/>
    <tableColumn id="14" xr3:uid="{7C49EA0F-EB13-428F-AF72-B46639427B61}" name="Cena za dejansko maso/volumen ponujenega živila brez DDV " dataDxfId="395" totalsRowDxfId="394"/>
    <tableColumn id="15" xr3:uid="{B97B34A2-291F-4732-8A02-E7F305A556C3}" name="Stopnja DDV (%)" dataDxfId="393" totalsRowDxfId="392"/>
    <tableColumn id="16" xr3:uid="{AED73955-35EB-4F3A-B23F-4D08A2395BD3}" name="Davek (EUR)" dataDxfId="391" totalsRowDxfId="390">
      <calculatedColumnFormula>+Sklop28[[#This Row],[cena/enota brez DDV v EUR]]*Sklop28[[#This Row],[Stopnja DDV (%)]]</calculatedColumnFormula>
    </tableColumn>
    <tableColumn id="17" xr3:uid="{7F020901-289A-46D3-BC5B-7E18E88CA22B}" name="Končna cena/enoto mere (EUR) z DDV" dataDxfId="389" totalsRowDxfId="388">
      <calculatedColumnFormula>+Sklop28[[#This Row],[cena/enota brez DDV v EUR]]+Sklop28[[#This Row],[Davek (EUR)]]</calculatedColumnFormula>
    </tableColumn>
    <tableColumn id="18" xr3:uid="{199D02FD-5455-4338-B88C-634CDFBB07FA}" name="Vrednost za okvirno količino (EUR) brez DDV" totalsRowFunction="sum" dataDxfId="387" totalsRowDxfId="386">
      <calculatedColumnFormula>+Sklop28[[#This Row],[cena/enota brez DDV v EUR]]*Sklop28[[#This Row],[Okvirna količina]]</calculatedColumnFormula>
    </tableColumn>
    <tableColumn id="19" xr3:uid="{2FA19F4F-DCAE-4BC8-9936-3FCB44DDED4B}" name="Vrednost za okvirno količino (EUR) z DDV" totalsRowFunction="sum" dataDxfId="385" totalsRowDxfId="384">
      <calculatedColumnFormula>+Sklop28[[#This Row],[Končna cena/enoto mere (EUR) z DDV]]*Sklop28[[#This Row],[Okvirna količina]]</calculatedColumnFormula>
    </tableColumn>
    <tableColumn id="20" xr3:uid="{9EDC27CA-C3C2-40D8-96A9-4D4A5A67011A}" name="Shema kakovosti_x000a_(nacionalne, evropske)_x000a_" totalsRowFunction="count" dataDxfId="383" totalsRowDxfId="382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41838EDF-C1BF-4BCA-A137-D92B86C98E3B}" name="Sklop29" displayName="Sklop29" ref="A15:U40" totalsRowCount="1" headerRowDxfId="381" dataDxfId="379" headerRowBorderDxfId="380" tableBorderDxfId="378" totalsRowBorderDxfId="377">
  <tableColumns count="21">
    <tableColumn id="1" xr3:uid="{6DE788DD-DFE7-4D85-A8E9-4BB2CF054CDB}" name="Zap. št." totalsRowLabel="Vsota" dataDxfId="376" totalsRowDxfId="375"/>
    <tableColumn id="2" xr3:uid="{D77B1E43-1804-4486-AADF-26A1596EBA5E}" name="Tehnična specifikacija živila (stolpec 2, 2a, 2b, 2c)" dataDxfId="374" totalsRowDxfId="373"/>
    <tableColumn id="3" xr3:uid="{45B61CBA-5E51-4269-A6A6-D470BA7A53BD}" name="ZAHTEVANO PAKIRANJE                    Masa/volumen" dataDxfId="372" totalsRowDxfId="371"/>
    <tableColumn id="4" xr3:uid="{016B7A52-1445-406B-A15E-1C801881CD63}" name=" ZAHTEVANO PAKIRANJE       Enota" dataDxfId="370" totalsRowDxfId="369"/>
    <tableColumn id="21" xr3:uid="{905B9299-11DC-4D77-B74B-38F11E679DB7}" name="ZAHTEVANA SHEMA KAKOVOSTI" dataDxfId="368" totalsRowDxfId="367"/>
    <tableColumn id="5" xr3:uid="{F96656E9-31BC-49A3-B4EA-535C3773E60B}" name="Okvirna količina" dataDxfId="366" totalsRowDxfId="365" dataCellStyle="Valuta"/>
    <tableColumn id="6" xr3:uid="{068E1259-164C-4BED-802C-07F08A845084}" name="Enota mere količine" dataDxfId="364" totalsRowDxfId="363"/>
    <tableColumn id="7" xr3:uid="{773A3492-9D40-44DE-8E08-824DB5861A24}" name="Preračunana masa/volumen/kos na enoto kg" totalsRowFunction="sum" dataDxfId="362" totalsRowDxfId="361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E783CF71-4349-485F-911A-7D272F9C58C4}" name="Živila iz shem kakovosti (kg)" totalsRowFunction="sum" dataDxfId="360" totalsRowDxfId="359" dataCellStyle="Valuta">
      <calculatedColumnFormula>IF(Sklop29[[#This Row],[ZAHTEVANA SHEMA KAKOVOSTI]]&lt;&gt;"",Sklop29[[#This Row],[Preračunana masa/volumen/kos na enoto kg]],"")</calculatedColumnFormula>
    </tableColumn>
    <tableColumn id="9" xr3:uid="{DD954BE8-01E6-4DD0-AB4D-B0CDFDE5F932}" name="Koda za naročanje" dataDxfId="358" totalsRowDxfId="357" dataCellStyle="Valuta"/>
    <tableColumn id="10" xr3:uid="{01916DF9-9650-4A86-9E14-0D22931F08C9}" name="BLAGOVNA ZNAMKA ali PROIZVAJALEC" dataDxfId="356" totalsRowDxfId="355" dataCellStyle="Valuta"/>
    <tableColumn id="11" xr3:uid="{3B438CE8-0B9F-4263-AC21-0E254EB903B2}" name=" NAZIV/IME (trgovsko) ponujenega živila  " dataDxfId="354" totalsRowDxfId="353" dataCellStyle="Valuta"/>
    <tableColumn id="12" xr3:uid="{4489188B-5B2A-43F2-B9F0-55E917FAFDCD}" name="Dejanska masa/volumen ponujenega živila" dataDxfId="352" totalsRowDxfId="351" dataCellStyle="Valuta"/>
    <tableColumn id="13" xr3:uid="{734372AD-3F31-4C6B-A8B9-5D5C47EC9CFF}" name="cena/enota brez DDV v EUR" dataDxfId="350" totalsRowDxfId="349"/>
    <tableColumn id="14" xr3:uid="{FA76D075-D5AA-47FD-B39C-63764363CD02}" name="Cena za dejansko maso/volumen ponujenega živila brez DDV " dataDxfId="348" totalsRowDxfId="347"/>
    <tableColumn id="15" xr3:uid="{C936942F-B429-469E-886A-166E0F3F49F7}" name="Stopnja DDV (%)" dataDxfId="346" totalsRowDxfId="345"/>
    <tableColumn id="16" xr3:uid="{21895C7D-815B-45B3-B0A5-0703EA83CB14}" name="Davek (EUR)" dataDxfId="344" totalsRowDxfId="343">
      <calculatedColumnFormula>+Sklop29[[#This Row],[cena/enota brez DDV v EUR]]*Sklop29[[#This Row],[Stopnja DDV (%)]]</calculatedColumnFormula>
    </tableColumn>
    <tableColumn id="17" xr3:uid="{7374D6A5-D27A-4593-BB28-7A1912DF2720}" name="Končna cena/enoto mere (EUR) z DDV" dataDxfId="342" totalsRowDxfId="341">
      <calculatedColumnFormula>+Sklop29[[#This Row],[cena/enota brez DDV v EUR]]+Sklop29[[#This Row],[Davek (EUR)]]</calculatedColumnFormula>
    </tableColumn>
    <tableColumn id="18" xr3:uid="{B716DA2A-F86D-4903-AE4A-E7059BA4A9CF}" name="Vrednost za okvirno količino (EUR) brez DDV" totalsRowFunction="sum" dataDxfId="340" totalsRowDxfId="339">
      <calculatedColumnFormula>+Sklop29[[#This Row],[cena/enota brez DDV v EUR]]*Sklop29[[#This Row],[Okvirna količina]]</calculatedColumnFormula>
    </tableColumn>
    <tableColumn id="19" xr3:uid="{D3ECF081-A0B0-4B0F-990C-05A9BFEACC7D}" name="Vrednost za okvirno količino (EUR) z DDV" totalsRowFunction="sum" dataDxfId="338" totalsRowDxfId="337">
      <calculatedColumnFormula>+Sklop29[[#This Row],[Končna cena/enoto mere (EUR) z DDV]]*Sklop29[[#This Row],[Okvirna količina]]</calculatedColumnFormula>
    </tableColumn>
    <tableColumn id="20" xr3:uid="{FF34EB47-7755-447F-898B-E47D80F37054}" name="Shema kakovosti_x000a_(nacionalne, evropske)_x000a_" totalsRowFunction="count" dataDxfId="336" totalsRowDxfId="335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C8E7E0BB-F8BD-495E-9E34-FB8EECC5DF33}" name="Sklop30" displayName="Sklop30" ref="A15:U19" totalsRowCount="1" headerRowDxfId="334" dataDxfId="332" headerRowBorderDxfId="333" tableBorderDxfId="331" totalsRowBorderDxfId="330">
  <tableColumns count="21">
    <tableColumn id="1" xr3:uid="{BD2DFD91-0D2F-460D-BED3-72EF50A988D7}" name="Zap. št." totalsRowLabel="Vsota" dataDxfId="329" totalsRowDxfId="328"/>
    <tableColumn id="2" xr3:uid="{F77C612D-DA97-4CAA-90C5-5A424570AC44}" name="Tehnična specifikacija živila (stolpec 2, 2a, 2b, 2c)" dataDxfId="327" totalsRowDxfId="326"/>
    <tableColumn id="3" xr3:uid="{2A046E3A-7A9C-45D5-89D0-12BEE38D4938}" name="ZAHTEVANO PAKIRANJE                    Masa/volumen" dataDxfId="325" totalsRowDxfId="324"/>
    <tableColumn id="4" xr3:uid="{2654739C-CEC8-4AE9-9C5A-49313DE6B867}" name=" ZAHTEVANO PAKIRANJE       Enota" dataDxfId="323" totalsRowDxfId="322"/>
    <tableColumn id="21" xr3:uid="{34A247F5-2842-4A5B-9E9E-146987EBC004}" name="ZAHTEVANA SHEMA KAKOVOSTI" dataDxfId="321" totalsRowDxfId="320"/>
    <tableColumn id="5" xr3:uid="{6C4F8F24-2799-4764-9AED-83B5D894EB6E}" name="Okvirna količina" dataDxfId="319" totalsRowDxfId="318" dataCellStyle="Valuta"/>
    <tableColumn id="6" xr3:uid="{A4EC3A58-21A3-418C-9E89-FC13914334A8}" name="Enota mere količine" dataDxfId="317" totalsRowDxfId="316"/>
    <tableColumn id="7" xr3:uid="{C211A55F-1DA9-4D26-9631-66C99E16358F}" name="Preračunana masa/volumen/kos na enoto kg" totalsRowFunction="sum" dataDxfId="315" totalsRowDxfId="314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C8ECB3FD-9261-4C81-90A3-5ADB61AFB08C}" name="Živila iz shem kakovosti (kg)" totalsRowFunction="sum" dataDxfId="313" totalsRowDxfId="312" dataCellStyle="Valuta">
      <calculatedColumnFormula>IF(Sklop30[[#This Row],[ZAHTEVANA SHEMA KAKOVOSTI]]&lt;&gt;"",Sklop30[[#This Row],[Preračunana masa/volumen/kos na enoto kg]],"")</calculatedColumnFormula>
    </tableColumn>
    <tableColumn id="9" xr3:uid="{C369FB1E-4F3A-47D2-BB59-EF10A65E6F19}" name="Koda za naročanje" dataDxfId="311" totalsRowDxfId="310" dataCellStyle="Valuta"/>
    <tableColumn id="10" xr3:uid="{C1EAF8E8-99DD-491F-AA31-58663879FA46}" name="BLAGOVNA ZNAMKA ali PROIZVAJALEC" dataDxfId="309" totalsRowDxfId="308" dataCellStyle="Valuta"/>
    <tableColumn id="11" xr3:uid="{451B7A9F-996D-4775-B472-2DDD60191280}" name=" NAZIV/IME (trgovsko) ponujenega živila  " dataDxfId="307" totalsRowDxfId="306" dataCellStyle="Valuta"/>
    <tableColumn id="12" xr3:uid="{B6525C0E-A4A9-434E-9608-2EA335520968}" name="Dejanska masa/volumen ponujenega živila" dataDxfId="305" totalsRowDxfId="304" dataCellStyle="Valuta"/>
    <tableColumn id="13" xr3:uid="{466FA944-6C33-4A52-AD20-E6975359C6A0}" name="cena/enota brez DDV v EUR" dataDxfId="303" totalsRowDxfId="302"/>
    <tableColumn id="14" xr3:uid="{36758101-7050-4663-A356-4CDCBF2CD0F9}" name="Cena za dejansko maso/volumen ponujenega živila brez DDV " dataDxfId="301" totalsRowDxfId="300"/>
    <tableColumn id="15" xr3:uid="{80EE71BE-3A10-469B-BE03-7C4176F25645}" name="Stopnja DDV (%)" dataDxfId="299" totalsRowDxfId="298"/>
    <tableColumn id="16" xr3:uid="{DCF86270-3E71-4897-98BF-7F3F63961F2D}" name="Davek (EUR)" dataDxfId="297" totalsRowDxfId="296">
      <calculatedColumnFormula>+Sklop30[[#This Row],[cena/enota brez DDV v EUR]]*Sklop30[[#This Row],[Stopnja DDV (%)]]</calculatedColumnFormula>
    </tableColumn>
    <tableColumn id="17" xr3:uid="{54057D8A-E38E-4CD7-9349-E2438681AD6F}" name="Končna cena/enoto mere (EUR) z DDV" dataDxfId="295" totalsRowDxfId="294">
      <calculatedColumnFormula>+Sklop30[[#This Row],[cena/enota brez DDV v EUR]]+Sklop30[[#This Row],[Davek (EUR)]]</calculatedColumnFormula>
    </tableColumn>
    <tableColumn id="18" xr3:uid="{B6E0E835-F4D1-4F43-84B5-1E0AE22B2FFB}" name="Vrednost za okvirno količino (EUR) brez DDV" totalsRowFunction="sum" dataDxfId="293" totalsRowDxfId="292">
      <calculatedColumnFormula>+Sklop30[[#This Row],[cena/enota brez DDV v EUR]]*Sklop30[[#This Row],[Okvirna količina]]</calculatedColumnFormula>
    </tableColumn>
    <tableColumn id="19" xr3:uid="{E789EF9A-C13B-4734-9C48-3BC45FAEF8A5}" name="Vrednost za okvirno količino (EUR) z DDV" totalsRowFunction="sum" dataDxfId="291" totalsRowDxfId="290">
      <calculatedColumnFormula>+Sklop30[[#This Row],[Končna cena/enoto mere (EUR) z DDV]]*Sklop30[[#This Row],[Okvirna količina]]</calculatedColumnFormula>
    </tableColumn>
    <tableColumn id="20" xr3:uid="{12554DC5-862B-4170-9787-0C3859D9442F}" name="Shema kakovosti_x000a_(nacionalne, evropske)_x000a_" dataDxfId="289" totalsRowDxfId="288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1AC19BA9-F667-48FE-ADC9-A54C48721507}" name="Sklop31" displayName="Sklop31" ref="A15:U208" totalsRowCount="1" headerRowDxfId="287" dataDxfId="285" headerRowBorderDxfId="286" tableBorderDxfId="284" totalsRowBorderDxfId="283">
  <tableColumns count="21">
    <tableColumn id="1" xr3:uid="{A9DB3AE8-203D-429C-B0C3-AF1CB2572AA3}" name="Zap. št." totalsRowLabel="Vsota" dataDxfId="282" totalsRowDxfId="41"/>
    <tableColumn id="2" xr3:uid="{24BDE7A5-7AEE-466D-9615-1422C805219B}" name="Tehnična specifikacija živila (stolpec 2, 2a, 2b, 2c)" dataDxfId="281" totalsRowDxfId="40"/>
    <tableColumn id="3" xr3:uid="{241E0233-D939-49F2-9D09-74190B8DB941}" name="ZAHTEVANO PAKIRANJE                    Masa/volumen" dataDxfId="280" totalsRowDxfId="39"/>
    <tableColumn id="4" xr3:uid="{23653363-C3DC-47C6-8371-87C8454ED054}" name=" ZAHTEVANO PAKIRANJE       Enota" dataDxfId="279" totalsRowDxfId="38"/>
    <tableColumn id="21" xr3:uid="{ACA07DD0-B050-4AB3-98C7-FFE613DA8672}" name="ZAHTEVANA SHEMA KAKOVOSTI" dataDxfId="278" totalsRowDxfId="37"/>
    <tableColumn id="5" xr3:uid="{88A2DDE5-6ECE-43E0-A761-51DD53A3B5B7}" name="Okvirna količina" dataDxfId="277" totalsRowDxfId="36" dataCellStyle="Valuta"/>
    <tableColumn id="6" xr3:uid="{79D71E59-569C-47AD-B03F-6FC3A7555F0F}" name="Enota mere količine" dataDxfId="276" totalsRowDxfId="35"/>
    <tableColumn id="7" xr3:uid="{E49DDE8F-E9AB-4EB7-B6DF-7BF4BF4333B6}" name="Preračunana masa/volumen/kos na enoto kg" totalsRowFunction="sum" dataDxfId="275" totalsRowDxfId="34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576A395A-4EE7-42C0-85D9-19EC693550F8}" name="Živila iz shem kakovosti (kg)" totalsRowFunction="sum" dataDxfId="274" totalsRowDxfId="33" dataCellStyle="Valuta">
      <calculatedColumnFormula>IF(Sklop31[[#This Row],[ZAHTEVANA SHEMA KAKOVOSTI]]&lt;&gt;"",Sklop31[[#This Row],[Preračunana masa/volumen/kos na enoto kg]],"")</calculatedColumnFormula>
    </tableColumn>
    <tableColumn id="9" xr3:uid="{27B1B1BD-A739-45EA-B581-E131A310655A}" name="Koda za naročanje" dataDxfId="273" totalsRowDxfId="32" dataCellStyle="Valuta"/>
    <tableColumn id="10" xr3:uid="{949FF764-84DE-4619-801C-B032F8A7E278}" name="BLAGOVNA ZNAMKA ali PROIZVAJALEC" dataDxfId="272" totalsRowDxfId="31" dataCellStyle="Valuta"/>
    <tableColumn id="11" xr3:uid="{8AB96D4F-22AB-47F4-BAFF-61B938B43EEC}" name=" NAZIV/IME (trgovsko) ponujenega živila  " dataDxfId="271" totalsRowDxfId="30" dataCellStyle="Valuta"/>
    <tableColumn id="12" xr3:uid="{0949A209-D225-4CBA-B81F-D9BBF4FC9E69}" name="Dejanska masa/volumen ponujenega živila" dataDxfId="270" totalsRowDxfId="29" dataCellStyle="Valuta"/>
    <tableColumn id="13" xr3:uid="{22CE4750-5FE1-428D-BE01-91F3E124708F}" name="cena/enota brez DDV v EUR" dataDxfId="269" totalsRowDxfId="28"/>
    <tableColumn id="14" xr3:uid="{2261BA06-04EE-42B9-9F3D-FFC647115996}" name="Cena za dejansko maso/volumen ponujenega živila brez DDV " dataDxfId="268" totalsRowDxfId="27"/>
    <tableColumn id="15" xr3:uid="{4C4A48DA-F830-4321-A09A-58FEC3E5EADB}" name="Stopnja DDV (%)" dataDxfId="267" totalsRowDxfId="26"/>
    <tableColumn id="16" xr3:uid="{3719321B-811E-4AD8-B573-8DE3B3E3B52C}" name="Davek (EUR)" dataDxfId="266" totalsRowDxfId="25">
      <calculatedColumnFormula>+Sklop31[[#This Row],[cena/enota brez DDV v EUR]]*Sklop31[[#This Row],[Stopnja DDV (%)]]</calculatedColumnFormula>
    </tableColumn>
    <tableColumn id="17" xr3:uid="{349607A5-BE10-4190-947E-6084C7AFCB74}" name="Končna cena/enoto mere (EUR) z DDV" dataDxfId="265" totalsRowDxfId="24">
      <calculatedColumnFormula>+Sklop31[[#This Row],[cena/enota brez DDV v EUR]]+Sklop31[[#This Row],[Davek (EUR)]]</calculatedColumnFormula>
    </tableColumn>
    <tableColumn id="18" xr3:uid="{822F97EC-8F82-4602-B59E-C4F1BEE86A02}" name="Vrednost za okvirno količino (EUR) brez DDV" totalsRowFunction="sum" dataDxfId="264" totalsRowDxfId="23">
      <calculatedColumnFormula>+Sklop31[[#This Row],[cena/enota brez DDV v EUR]]*Sklop31[[#This Row],[Okvirna količina]]</calculatedColumnFormula>
    </tableColumn>
    <tableColumn id="19" xr3:uid="{873718B5-EAD4-4D6B-9B8D-83C468743566}" name="Vrednost za okvirno količino (EUR) z DDV" totalsRowFunction="sum" dataDxfId="263" totalsRowDxfId="22">
      <calculatedColumnFormula>+Sklop31[[#This Row],[Končna cena/enoto mere (EUR) z DDV]]*Sklop31[[#This Row],[Okvirna količina]]</calculatedColumnFormula>
    </tableColumn>
    <tableColumn id="20" xr3:uid="{5110A548-1A63-40A2-AA7C-10EA81191898}" name="Shema kakovosti_x000a_(nacionalne, evropske)_x000a_" totalsRowFunction="count" dataDxfId="262" totalsRowDxfId="21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8C0D1217-D083-4E07-A43B-772C8E3C040B}" name="Sklop32" displayName="Sklop32" ref="A15:U53" totalsRowCount="1" headerRowDxfId="261" dataDxfId="259" headerRowBorderDxfId="260" tableBorderDxfId="258" totalsRowBorderDxfId="257">
  <tableColumns count="21">
    <tableColumn id="1" xr3:uid="{502D6818-87C7-4536-9A6F-FE4B09F232DD}" name="Zap. št." totalsRowLabel="Vsota" dataDxfId="256" totalsRowDxfId="255"/>
    <tableColumn id="2" xr3:uid="{CA624E6C-7D9A-4270-80F0-3FE430196D19}" name="Tehnična specifikacija živila (stolpec 2, 2a, 2b, 2c)" dataDxfId="254" totalsRowDxfId="253"/>
    <tableColumn id="3" xr3:uid="{D33AB44B-9EF7-47C9-86AA-9D535DEBF8E0}" name="ZAHTEVANO PAKIRANJE                    Masa/volumen" dataDxfId="252" totalsRowDxfId="251"/>
    <tableColumn id="4" xr3:uid="{372BCC06-C44F-474C-9BA0-9D96756C412A}" name=" ZAHTEVANO PAKIRANJE       Enota" dataDxfId="250" totalsRowDxfId="249"/>
    <tableColumn id="21" xr3:uid="{63418A24-4955-43A1-8EFD-339434BC9360}" name="ZAHTEVANA SHEMA KAKOVOSTI" dataDxfId="248" totalsRowDxfId="247"/>
    <tableColumn id="5" xr3:uid="{F28708E0-E2AB-4B3B-BD91-0EA540C98967}" name="Okvirna količina" dataDxfId="246" totalsRowDxfId="245" dataCellStyle="Valuta"/>
    <tableColumn id="6" xr3:uid="{14058529-42C4-4614-8F81-0B867D73BB27}" name="Enota mere količine" dataDxfId="244" totalsRowDxfId="243"/>
    <tableColumn id="7" xr3:uid="{C48516FE-F585-469E-8333-0C2CE5B49600}" name="Preračunana masa/volumen/kos na enoto kg" totalsRowFunction="sum" dataDxfId="242" totalsRowDxfId="241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C3BFB998-A4C9-4BFB-8303-36B70E2B3213}" name="Živila iz shem kakovosti (kg)" totalsRowFunction="sum" dataDxfId="240" totalsRowDxfId="239" dataCellStyle="Valuta">
      <calculatedColumnFormula>IF(Sklop32[[#This Row],[ZAHTEVANA SHEMA KAKOVOSTI]]&lt;&gt;"",Sklop32[[#This Row],[Preračunana masa/volumen/kos na enoto kg]],"")</calculatedColumnFormula>
    </tableColumn>
    <tableColumn id="9" xr3:uid="{1ED9EC24-309B-4898-B53F-B45D1C2F124F}" name="Koda za naročanje" dataDxfId="238" totalsRowDxfId="237" dataCellStyle="Valuta"/>
    <tableColumn id="10" xr3:uid="{8D4577F4-103E-416B-938E-E73EF0FBAEF3}" name="BLAGOVNA ZNAMKA ali PROIZVAJALEC" dataDxfId="236" totalsRowDxfId="235" dataCellStyle="Valuta"/>
    <tableColumn id="11" xr3:uid="{2367C2AC-B81A-4119-B692-E2E6430AAECA}" name=" NAZIV/IME (trgovsko) ponujenega živila  " dataDxfId="234" totalsRowDxfId="233" dataCellStyle="Valuta"/>
    <tableColumn id="12" xr3:uid="{60FB6AB8-D103-4D35-B6DA-3F7121C92A27}" name="Dejanska masa/volumen ponujenega živila" dataDxfId="232" totalsRowDxfId="231" dataCellStyle="Valuta"/>
    <tableColumn id="13" xr3:uid="{0CD83340-B644-4E33-8E41-C781E7BD831A}" name="cena/enota brez DDV v EUR" dataDxfId="230" totalsRowDxfId="229"/>
    <tableColumn id="14" xr3:uid="{E4FE4506-C9B1-4872-B1A7-A57FD47E07B9}" name="Cena za dejansko maso/volumen ponujenega živila brez DDV " dataDxfId="228" totalsRowDxfId="227"/>
    <tableColumn id="15" xr3:uid="{67D56DAF-F6AB-4351-A5FD-4AE3B120E77B}" name="Stopnja DDV (%)" dataDxfId="226" totalsRowDxfId="225"/>
    <tableColumn id="16" xr3:uid="{0F0C39F3-C4B9-495B-A35B-4AB487F2D2B6}" name="Davek (EUR)" dataDxfId="224" totalsRowDxfId="223">
      <calculatedColumnFormula>+Sklop32[[#This Row],[cena/enota brez DDV v EUR]]*Sklop32[[#This Row],[Stopnja DDV (%)]]</calculatedColumnFormula>
    </tableColumn>
    <tableColumn id="17" xr3:uid="{9A3855DB-A57B-4021-A86C-7D3654A9E5E1}" name="Končna cena/enoto mere (EUR) z DDV" dataDxfId="222" totalsRowDxfId="221">
      <calculatedColumnFormula>+Sklop32[[#This Row],[cena/enota brez DDV v EUR]]+Sklop32[[#This Row],[Davek (EUR)]]</calculatedColumnFormula>
    </tableColumn>
    <tableColumn id="18" xr3:uid="{9E901E8F-22FC-4103-9816-35F3AFCA3799}" name="Vrednost za okvirno količino (EUR) brez DDV" totalsRowFunction="sum" dataDxfId="220" totalsRowDxfId="219">
      <calculatedColumnFormula>+Sklop32[[#This Row],[cena/enota brez DDV v EUR]]*Sklop32[[#This Row],[Okvirna količina]]</calculatedColumnFormula>
    </tableColumn>
    <tableColumn id="19" xr3:uid="{A53DF343-CC48-473B-ABAB-A4799389D977}" name="Vrednost za okvirno količino (EUR) z DDV" totalsRowFunction="sum" dataDxfId="218" totalsRowDxfId="217">
      <calculatedColumnFormula>+Sklop32[[#This Row],[Končna cena/enoto mere (EUR) z DDV]]*Sklop32[[#This Row],[Okvirna količina]]</calculatedColumnFormula>
    </tableColumn>
    <tableColumn id="20" xr3:uid="{220CB741-E668-434A-9633-1D057861CA58}" name="Shema kakovosti_x000a_(nacionalne, evropske)_x000a_" dataDxfId="216" totalsRowDxfId="215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7FC27855-3ECA-428C-AE6E-A6A72921276F}" name="Sklop33" displayName="Sklop33" ref="A15:U18" totalsRowCount="1" headerRowDxfId="214" dataDxfId="212" headerRowBorderDxfId="213" tableBorderDxfId="211" totalsRowBorderDxfId="210">
  <tableColumns count="21">
    <tableColumn id="1" xr3:uid="{59C1280B-9615-425B-A8EC-61CB7EC05C6A}" name="Zap. št." totalsRowLabel="Vsota" dataDxfId="209" totalsRowDxfId="208"/>
    <tableColumn id="2" xr3:uid="{FF78718E-B6D7-4A6D-82BC-46C320479548}" name="Tehnična specifikacija živila (stolpec 2, 2a, 2b, 2c)" dataDxfId="207" totalsRowDxfId="206"/>
    <tableColumn id="3" xr3:uid="{1A198A38-9D06-4F0F-A056-4A5065050E51}" name="ZAHTEVANO PAKIRANJE                    Masa/volumen" dataDxfId="205" totalsRowDxfId="204"/>
    <tableColumn id="4" xr3:uid="{E54E013F-EB7B-4BD9-A81D-E1499629D9DE}" name=" ZAHTEVANO PAKIRANJE       Enota" dataDxfId="203" totalsRowDxfId="202"/>
    <tableColumn id="21" xr3:uid="{2A4A2EFB-C3FC-4369-94ED-949AE6656F39}" name="ZAHTEVANA SHEMA KAKOVOSTI" dataDxfId="201" totalsRowDxfId="200"/>
    <tableColumn id="5" xr3:uid="{193359DF-8DCD-4508-A603-74ADADBA9375}" name="Okvirna količina" dataDxfId="199" totalsRowDxfId="198" dataCellStyle="Valuta"/>
    <tableColumn id="6" xr3:uid="{BC7741DF-2331-4C28-8963-A832269B219D}" name="Enota mere količine" dataDxfId="197" totalsRowDxfId="196"/>
    <tableColumn id="7" xr3:uid="{3073E9F7-B93B-4E19-8EA6-6D579E8B5B1A}" name="Preračunana masa/volumen/kos na enoto kg" totalsRowFunction="sum" dataDxfId="195" totalsRowDxfId="194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98D0C8F5-3444-48DB-AF37-ACD62E34FEE4}" name="Živila iz shem kakovosti (kg)" totalsRowFunction="sum" dataDxfId="193" totalsRowDxfId="192" dataCellStyle="Valuta">
      <calculatedColumnFormula>IF(Sklop33[[#This Row],[ZAHTEVANA SHEMA KAKOVOSTI]]&lt;&gt;"",Sklop33[[#This Row],[Preračunana masa/volumen/kos na enoto kg]],"")</calculatedColumnFormula>
    </tableColumn>
    <tableColumn id="9" xr3:uid="{64F7F7BE-0DDF-4FF4-919F-DFFB6F6C3E5C}" name="Koda za naročanje" dataDxfId="191" totalsRowDxfId="190" dataCellStyle="Valuta"/>
    <tableColumn id="10" xr3:uid="{309F5051-667F-4858-B7C6-DD6D00AF48A7}" name="BLAGOVNA ZNAMKA ali PROIZVAJALEC" dataDxfId="189" totalsRowDxfId="188" dataCellStyle="Valuta"/>
    <tableColumn id="11" xr3:uid="{CE95E68B-725D-47F8-8DE4-D2F0D108150B}" name=" NAZIV/IME (trgovsko) ponujenega živila  " dataDxfId="187" totalsRowDxfId="186" dataCellStyle="Valuta"/>
    <tableColumn id="12" xr3:uid="{3517A58B-B583-4719-9156-37F3A3AFBC10}" name="Dejanska masa/volumen ponujenega živila" dataDxfId="185" totalsRowDxfId="184" dataCellStyle="Valuta"/>
    <tableColumn id="13" xr3:uid="{0E1FFFE0-C1DE-45F0-B12E-9E294B243DD2}" name="cena/enota brez DDV v EUR" dataDxfId="183" totalsRowDxfId="182"/>
    <tableColumn id="14" xr3:uid="{48E6BC44-143B-4782-9E1B-BCCAFB233421}" name="Cena za dejansko maso/volumen ponujenega živila brez DDV " dataDxfId="181" totalsRowDxfId="180"/>
    <tableColumn id="15" xr3:uid="{8182CED6-00A6-46B6-9010-AD0AB254F80B}" name="Stopnja DDV (%)" dataDxfId="179" totalsRowDxfId="178"/>
    <tableColumn id="16" xr3:uid="{400A426B-390A-4DA7-AB29-8F8EF3B0D633}" name="Davek (EUR)" dataDxfId="177" totalsRowDxfId="176">
      <calculatedColumnFormula>+Sklop33[[#This Row],[cena/enota brez DDV v EUR]]*Sklop33[[#This Row],[Stopnja DDV (%)]]</calculatedColumnFormula>
    </tableColumn>
    <tableColumn id="17" xr3:uid="{EF534E49-B9F1-44E0-9B28-BF38FA4C4CE8}" name="Končna cena/enoto mere (EUR) z DDV" dataDxfId="175" totalsRowDxfId="174">
      <calculatedColumnFormula>+Sklop33[[#This Row],[cena/enota brez DDV v EUR]]+Sklop33[[#This Row],[Davek (EUR)]]</calculatedColumnFormula>
    </tableColumn>
    <tableColumn id="18" xr3:uid="{6E90DB52-29F2-4A81-9222-7D0B25772F07}" name="Vrednost za okvirno količino (EUR) brez DDV" totalsRowFunction="sum" dataDxfId="173" totalsRowDxfId="172">
      <calculatedColumnFormula>+Sklop33[[#This Row],[cena/enota brez DDV v EUR]]*Sklop33[[#This Row],[Okvirna količina]]</calculatedColumnFormula>
    </tableColumn>
    <tableColumn id="19" xr3:uid="{ABAA29F8-BB9B-4EB7-80F5-CC1870F4A140}" name="Vrednost za okvirno količino (EUR) z DDV" totalsRowFunction="sum" dataDxfId="171" totalsRowDxfId="170">
      <calculatedColumnFormula>+Sklop33[[#This Row],[Končna cena/enoto mere (EUR) z DDV]]*Sklop33[[#This Row],[Okvirna količina]]</calculatedColumnFormula>
    </tableColumn>
    <tableColumn id="20" xr3:uid="{47062BB6-31E0-4DE7-B1F2-1748E6CA998D}" name="Shema kakovosti_x000a_(nacionalne, evropske)_x000a_" dataDxfId="169" totalsRowDxfId="16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405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407</v>
      </c>
    </row>
    <row r="7" spans="1:2" s="35" customFormat="1" ht="28.5" customHeight="1">
      <c r="A7" s="30" t="s">
        <v>49</v>
      </c>
      <c r="B7" s="31" t="s">
        <v>406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H8" sqref="H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77" t="s">
        <v>58</v>
      </c>
      <c r="B1" s="477"/>
      <c r="C1" s="477"/>
    </row>
    <row r="2" spans="1:3" ht="33.75" customHeight="1">
      <c r="A2" s="478" t="s">
        <v>133</v>
      </c>
      <c r="B2" s="478"/>
      <c r="C2" s="478"/>
    </row>
    <row r="3" spans="1:3">
      <c r="A3" s="23"/>
      <c r="B3" s="21"/>
      <c r="C3" s="2"/>
    </row>
    <row r="4" spans="1:3" s="20" customFormat="1" ht="27" customHeight="1" thickBot="1">
      <c r="A4" s="84" t="s">
        <v>59</v>
      </c>
      <c r="B4" s="84" t="s">
        <v>60</v>
      </c>
      <c r="C4" s="85" t="s">
        <v>61</v>
      </c>
    </row>
    <row r="5" spans="1:3" s="20" customFormat="1" ht="17.25">
      <c r="A5" s="101">
        <v>1</v>
      </c>
      <c r="B5" s="41" t="s">
        <v>93</v>
      </c>
      <c r="C5" s="22" t="s">
        <v>94</v>
      </c>
    </row>
    <row r="6" spans="1:3" s="20" customFormat="1" ht="31.5">
      <c r="A6" s="101">
        <v>2</v>
      </c>
      <c r="B6" s="41" t="s">
        <v>73</v>
      </c>
      <c r="C6" s="22" t="s">
        <v>95</v>
      </c>
    </row>
    <row r="7" spans="1:3" s="20" customFormat="1" ht="63">
      <c r="A7" s="101" t="s">
        <v>74</v>
      </c>
      <c r="B7" s="102" t="s">
        <v>79</v>
      </c>
      <c r="C7" s="103" t="s">
        <v>131</v>
      </c>
    </row>
    <row r="8" spans="1:3" s="20" customFormat="1" ht="31.5">
      <c r="A8" s="101" t="s">
        <v>75</v>
      </c>
      <c r="B8" s="41" t="s">
        <v>122</v>
      </c>
      <c r="C8" s="22" t="s">
        <v>132</v>
      </c>
    </row>
    <row r="9" spans="1:3" s="20" customFormat="1" ht="94.5">
      <c r="A9" s="101" t="s">
        <v>128</v>
      </c>
      <c r="B9" s="41" t="s">
        <v>129</v>
      </c>
      <c r="C9" s="22" t="s">
        <v>135</v>
      </c>
    </row>
    <row r="10" spans="1:3" s="20" customFormat="1" ht="17.25">
      <c r="A10" s="101">
        <v>3</v>
      </c>
      <c r="B10" s="41" t="s">
        <v>62</v>
      </c>
      <c r="C10" s="22" t="s">
        <v>92</v>
      </c>
    </row>
    <row r="11" spans="1:3" s="20" customFormat="1" ht="17.25">
      <c r="A11" s="101">
        <v>4</v>
      </c>
      <c r="B11" s="41" t="s">
        <v>63</v>
      </c>
      <c r="C11" s="22" t="s">
        <v>64</v>
      </c>
    </row>
    <row r="12" spans="1:3" s="20" customFormat="1" ht="17.25" hidden="1">
      <c r="A12" s="104" t="s">
        <v>43</v>
      </c>
      <c r="B12" s="53" t="s">
        <v>99</v>
      </c>
      <c r="C12" s="22" t="s">
        <v>117</v>
      </c>
    </row>
    <row r="13" spans="1:3" s="20" customFormat="1" ht="31.5" hidden="1">
      <c r="A13" s="104" t="s">
        <v>90</v>
      </c>
      <c r="B13" s="53" t="s">
        <v>118</v>
      </c>
      <c r="C13" s="22" t="s">
        <v>119</v>
      </c>
    </row>
    <row r="14" spans="1:3" s="20" customFormat="1" ht="30">
      <c r="A14" s="105">
        <v>5</v>
      </c>
      <c r="B14" s="106" t="s">
        <v>70</v>
      </c>
      <c r="C14" s="107" t="s">
        <v>88</v>
      </c>
    </row>
    <row r="15" spans="1:3" s="20" customFormat="1" ht="30">
      <c r="A15" s="105">
        <v>6</v>
      </c>
      <c r="B15" s="106" t="s">
        <v>41</v>
      </c>
      <c r="C15" s="107" t="s">
        <v>82</v>
      </c>
    </row>
    <row r="16" spans="1:3" s="20" customFormat="1" ht="30">
      <c r="A16" s="105" t="s">
        <v>36</v>
      </c>
      <c r="B16" s="106" t="s">
        <v>42</v>
      </c>
      <c r="C16" s="107" t="s">
        <v>83</v>
      </c>
    </row>
    <row r="17" spans="1:3" s="20" customFormat="1" ht="60">
      <c r="A17" s="105" t="s">
        <v>123</v>
      </c>
      <c r="B17" s="106" t="s">
        <v>69</v>
      </c>
      <c r="C17" s="107" t="s">
        <v>97</v>
      </c>
    </row>
    <row r="18" spans="1:3" s="20" customFormat="1" ht="60">
      <c r="A18" s="105">
        <v>7</v>
      </c>
      <c r="B18" s="106" t="s">
        <v>65</v>
      </c>
      <c r="C18" s="107" t="s">
        <v>84</v>
      </c>
    </row>
    <row r="19" spans="1:3" s="20" customFormat="1" ht="34.5">
      <c r="A19" s="105" t="s">
        <v>124</v>
      </c>
      <c r="B19" s="106" t="s">
        <v>89</v>
      </c>
      <c r="C19" s="107" t="s">
        <v>85</v>
      </c>
    </row>
    <row r="20" spans="1:3" s="20" customFormat="1" ht="17.25">
      <c r="A20" s="105">
        <v>8</v>
      </c>
      <c r="B20" s="106" t="s">
        <v>66</v>
      </c>
      <c r="C20" s="107" t="s">
        <v>80</v>
      </c>
    </row>
    <row r="21" spans="1:3" s="20" customFormat="1" ht="17.25">
      <c r="A21" s="108" t="s">
        <v>125</v>
      </c>
      <c r="B21" s="109" t="s">
        <v>67</v>
      </c>
      <c r="C21" s="110" t="s">
        <v>68</v>
      </c>
    </row>
    <row r="22" spans="1:3" s="20" customFormat="1" ht="17.25">
      <c r="A22" s="108">
        <v>9</v>
      </c>
      <c r="B22" s="109" t="s">
        <v>81</v>
      </c>
      <c r="C22" s="110" t="s">
        <v>126</v>
      </c>
    </row>
    <row r="23" spans="1:3" s="20" customFormat="1" ht="30">
      <c r="A23" s="108">
        <v>10</v>
      </c>
      <c r="B23" s="109" t="s">
        <v>71</v>
      </c>
      <c r="C23" s="110" t="s">
        <v>127</v>
      </c>
    </row>
    <row r="24" spans="1:3" s="20" customFormat="1" ht="30">
      <c r="A24" s="108">
        <v>11</v>
      </c>
      <c r="B24" s="109" t="s">
        <v>72</v>
      </c>
      <c r="C24" s="110" t="s">
        <v>91</v>
      </c>
    </row>
    <row r="25" spans="1:3" s="20" customFormat="1" ht="105">
      <c r="A25" s="105">
        <v>12</v>
      </c>
      <c r="B25" s="106" t="s">
        <v>86</v>
      </c>
      <c r="C25" s="107" t="s">
        <v>136</v>
      </c>
    </row>
    <row r="26" spans="1:3">
      <c r="A26" s="111" t="s">
        <v>78</v>
      </c>
      <c r="B26" s="112" t="s">
        <v>137</v>
      </c>
      <c r="C26" s="112"/>
    </row>
    <row r="27" spans="1:3" ht="15" customHeight="1">
      <c r="A27" s="479" t="s">
        <v>138</v>
      </c>
      <c r="B27" s="479"/>
      <c r="C27" s="479"/>
    </row>
    <row r="28" spans="1:3">
      <c r="A28" s="480"/>
      <c r="B28" s="480"/>
      <c r="C28" s="480"/>
    </row>
    <row r="29" spans="1:3">
      <c r="A29" s="480"/>
      <c r="B29" s="480"/>
      <c r="C29" s="480"/>
    </row>
    <row r="30" spans="1:3">
      <c r="A30" s="480"/>
      <c r="B30" s="480"/>
      <c r="C30" s="480"/>
    </row>
    <row r="31" spans="1:3">
      <c r="A31" s="480"/>
      <c r="B31" s="480"/>
      <c r="C31" s="48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56"/>
  <sheetViews>
    <sheetView topLeftCell="A8" zoomScale="96" zoomScaleNormal="96" workbookViewId="0">
      <selection activeCell="J42" sqref="J42"/>
    </sheetView>
  </sheetViews>
  <sheetFormatPr defaultRowHeight="15"/>
  <cols>
    <col min="1" max="1" width="10" bestFit="1" customWidth="1"/>
    <col min="2" max="2" width="49.140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7" t="str">
        <f>+'prva stran'!B6</f>
        <v>OSNOVNA ŠOLA DR.JANEZA MENCINGERJA BOHINJSKA BISTRICA</v>
      </c>
      <c r="D2" s="88"/>
      <c r="E2" s="88"/>
      <c r="F2" s="88"/>
    </row>
    <row r="3" spans="1:6" ht="15" customHeight="1">
      <c r="B3" s="44" t="s">
        <v>49</v>
      </c>
      <c r="C3" s="483" t="str">
        <f>+'prva stran'!B7</f>
        <v>Savska cesta 10, 4264 Bohinjska Bistrica</v>
      </c>
      <c r="D3" s="484"/>
      <c r="E3" s="484"/>
      <c r="F3" s="239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343" t="s">
        <v>57</v>
      </c>
      <c r="C11" s="343"/>
      <c r="D11" s="343"/>
      <c r="E11" s="343"/>
      <c r="F11" s="343"/>
    </row>
    <row r="12" spans="1:6" s="20" customFormat="1" ht="18.75" customHeight="1"/>
    <row r="13" spans="1:6" ht="36.75" customHeight="1">
      <c r="A13" s="482" t="s">
        <v>139</v>
      </c>
      <c r="B13" s="482"/>
      <c r="C13" s="461" t="s">
        <v>53</v>
      </c>
      <c r="D13" s="461" t="s">
        <v>54</v>
      </c>
      <c r="E13" s="461" t="s">
        <v>55</v>
      </c>
      <c r="F13" s="461" t="s">
        <v>56</v>
      </c>
    </row>
    <row r="14" spans="1:6" s="100" customFormat="1" ht="21" customHeight="1">
      <c r="A14" s="462" t="s">
        <v>101</v>
      </c>
      <c r="B14" s="462" t="s">
        <v>1239</v>
      </c>
      <c r="C14" s="463">
        <f>+Sklop1[[#Totals],[Vrednost za okvirno količino (EUR) brez DDV]]</f>
        <v>0</v>
      </c>
      <c r="D14" s="463">
        <f>+E14-C14</f>
        <v>0</v>
      </c>
      <c r="E14" s="463">
        <f>+Sklop1[[#Totals],[Vrednost za okvirno količino (EUR) z DDV]]</f>
        <v>0</v>
      </c>
      <c r="F14" s="464">
        <f>+Sklop1[[#Totals],[Shema kakovosti
(nacionalne, evropske)
]]</f>
        <v>0</v>
      </c>
    </row>
    <row r="15" spans="1:6" s="100" customFormat="1" ht="21" customHeight="1">
      <c r="A15" s="462" t="s">
        <v>102</v>
      </c>
      <c r="B15" s="465" t="s">
        <v>408</v>
      </c>
      <c r="C15" s="463">
        <f>+Sklop2[[#Totals],[Vrednost za okvirno količino (EUR) brez DDV]]</f>
        <v>0</v>
      </c>
      <c r="D15" s="463">
        <f t="shared" ref="D15:D20" si="0">+E15-C15</f>
        <v>0</v>
      </c>
      <c r="E15" s="463">
        <f>+Sklop2[[#Totals],[Vrednost za okvirno količino (EUR) z DDV]]</f>
        <v>0</v>
      </c>
      <c r="F15" s="464" t="str">
        <f>+Sklop2[[#Totals],[Shema kakovosti
(nacionalne, evropske)
]]</f>
        <v>0</v>
      </c>
    </row>
    <row r="16" spans="1:6" s="100" customFormat="1" ht="21" customHeight="1">
      <c r="A16" s="462" t="s">
        <v>103</v>
      </c>
      <c r="B16" s="462" t="s">
        <v>424</v>
      </c>
      <c r="C16" s="463">
        <f>+Sklop3[[#Totals],[Vrednost za okvirno količino (EUR) brez DDV]]</f>
        <v>0</v>
      </c>
      <c r="D16" s="463">
        <f t="shared" si="0"/>
        <v>0</v>
      </c>
      <c r="E16" s="463">
        <f>+Sklop3[[#Totals],[Vrednost za okvirno količino (EUR) z DDV]]</f>
        <v>0</v>
      </c>
      <c r="F16" s="464" t="str">
        <f>+Sklop3[[#Totals],[Shema kakovosti
(nacionalne, evropske)
]]</f>
        <v>0</v>
      </c>
    </row>
    <row r="17" spans="1:6" s="100" customFormat="1" ht="25.5" customHeight="1">
      <c r="A17" s="466" t="s">
        <v>104</v>
      </c>
      <c r="B17" s="466" t="s">
        <v>448</v>
      </c>
      <c r="C17" s="467">
        <f>+Sklop4[[#Totals],[Vrednost za okvirno količino (EUR) brez DDV]]</f>
        <v>0</v>
      </c>
      <c r="D17" s="467">
        <f>+E17-C17</f>
        <v>0</v>
      </c>
      <c r="E17" s="467">
        <f>+Sklop4[[#Totals],[Vrednost za okvirno količino (EUR) z DDV]]</f>
        <v>0</v>
      </c>
      <c r="F17" s="468">
        <f>+Sklop4[[#Totals],[Shema kakovosti
(nacionalne, evropske)
]]</f>
        <v>0</v>
      </c>
    </row>
    <row r="18" spans="1:6" s="100" customFormat="1" ht="25.5" customHeight="1">
      <c r="A18" s="466" t="s">
        <v>105</v>
      </c>
      <c r="B18" s="466" t="s">
        <v>449</v>
      </c>
      <c r="C18" s="467">
        <f>+Sklop5[[#Totals],[Vrednost za okvirno količino (EUR) brez DDV]]</f>
        <v>0</v>
      </c>
      <c r="D18" s="467">
        <f t="shared" si="0"/>
        <v>0</v>
      </c>
      <c r="E18" s="467">
        <f>+Sklop5[[#Totals],[Vrednost za okvirno količino (EUR) z DDV]]</f>
        <v>0</v>
      </c>
      <c r="F18" s="468">
        <f>+Sklop5[[#Totals],[Shema kakovosti
(nacionalne, evropske)
]]</f>
        <v>0</v>
      </c>
    </row>
    <row r="19" spans="1:6" s="100" customFormat="1" ht="25.5" customHeight="1">
      <c r="A19" s="462" t="s">
        <v>106</v>
      </c>
      <c r="B19" s="462" t="s">
        <v>453</v>
      </c>
      <c r="C19" s="463">
        <f>+Sklop6[[#Totals],[Vrednost za okvirno količino (EUR) brez DDV]]</f>
        <v>0</v>
      </c>
      <c r="D19" s="463">
        <f t="shared" si="0"/>
        <v>0</v>
      </c>
      <c r="E19" s="463">
        <f>+Sklop6[[#Totals],[Vrednost za okvirno količino (EUR) z DDV]]</f>
        <v>0</v>
      </c>
      <c r="F19" s="464">
        <f>+Sklop6[[#Totals],[Shema kakovosti
(nacionalne, evropske)
]]</f>
        <v>0</v>
      </c>
    </row>
    <row r="20" spans="1:6" s="100" customFormat="1" ht="25.5" customHeight="1">
      <c r="A20" s="466" t="s">
        <v>107</v>
      </c>
      <c r="B20" s="466" t="s">
        <v>454</v>
      </c>
      <c r="C20" s="467">
        <f>+Sklop7[[#Totals],[Vrednost za okvirno količino (EUR) brez DDV]]</f>
        <v>0</v>
      </c>
      <c r="D20" s="467">
        <f t="shared" si="0"/>
        <v>0</v>
      </c>
      <c r="E20" s="467">
        <f>+Sklop7[[#Totals],[Vrednost za okvirno količino (EUR) z DDV]]</f>
        <v>0</v>
      </c>
      <c r="F20" s="468">
        <f>+Sklop7[[#Totals],[Shema kakovosti
(nacionalne, evropske)
]]</f>
        <v>0</v>
      </c>
    </row>
    <row r="21" spans="1:6" s="100" customFormat="1" ht="21" customHeight="1">
      <c r="A21" s="466" t="s">
        <v>108</v>
      </c>
      <c r="B21" s="466" t="s">
        <v>489</v>
      </c>
      <c r="C21" s="467">
        <f>+Sklop8[[#Totals],[Vrednost za okvirno količino (EUR) brez DDV]]</f>
        <v>0</v>
      </c>
      <c r="D21" s="467">
        <f t="shared" ref="D21:D23" si="1">+E21-C21</f>
        <v>0</v>
      </c>
      <c r="E21" s="467">
        <f>+Sklop8[[#Totals],[Vrednost za okvirno količino (EUR) z DDV]]</f>
        <v>0</v>
      </c>
      <c r="F21" s="468">
        <f>+Sklop8[[#Totals],[Shema kakovosti
(nacionalne, evropske)
]]</f>
        <v>0</v>
      </c>
    </row>
    <row r="22" spans="1:6" s="100" customFormat="1" ht="21" customHeight="1">
      <c r="A22" s="462" t="s">
        <v>109</v>
      </c>
      <c r="B22" s="462" t="s">
        <v>490</v>
      </c>
      <c r="C22" s="463">
        <f>+Sklop9[[#Totals],[Vrednost za okvirno količino (EUR) brez DDV]]</f>
        <v>0</v>
      </c>
      <c r="D22" s="463">
        <f>+E22-C22</f>
        <v>0</v>
      </c>
      <c r="E22" s="463">
        <f>+Sklop9[[#Totals],[Vrednost za okvirno količino (EUR) z DDV]]</f>
        <v>0</v>
      </c>
      <c r="F22" s="464">
        <f>+Sklop9[[#Totals],[Shema kakovosti
(nacionalne, evropske)
]]</f>
        <v>0</v>
      </c>
    </row>
    <row r="23" spans="1:6" s="100" customFormat="1" ht="21" customHeight="1">
      <c r="A23" s="462" t="s">
        <v>110</v>
      </c>
      <c r="B23" s="462" t="s">
        <v>491</v>
      </c>
      <c r="C23" s="463">
        <f>+Sklop10[[#Totals],[Vrednost za okvirno količino (EUR) brez DDV]]</f>
        <v>0</v>
      </c>
      <c r="D23" s="463">
        <f t="shared" si="1"/>
        <v>0</v>
      </c>
      <c r="E23" s="463">
        <f>+Sklop10[[#Totals],[Vrednost za okvirno količino (EUR) z DDV]]</f>
        <v>0</v>
      </c>
      <c r="F23" s="464">
        <f>+Sklop10[[#Totals],[Shema kakovosti
(nacionalne, evropske)
]]</f>
        <v>0</v>
      </c>
    </row>
    <row r="24" spans="1:6" s="100" customFormat="1" ht="21" customHeight="1">
      <c r="A24" s="462" t="s">
        <v>111</v>
      </c>
      <c r="B24" s="462" t="s">
        <v>246</v>
      </c>
      <c r="C24" s="463">
        <f>+Sklop11[[#Totals],[Vrednost za okvirno količino (EUR) brez DDV]]</f>
        <v>0</v>
      </c>
      <c r="D24" s="463">
        <f t="shared" ref="D24:D26" si="2">+E24-C24</f>
        <v>0</v>
      </c>
      <c r="E24" s="463">
        <f>+Sklop11[[#Totals],[Vrednost za okvirno količino (EUR) z DDV]]</f>
        <v>0</v>
      </c>
      <c r="F24" s="464">
        <f>+Sklop11[[#Totals],[Shema kakovosti
(nacionalne, evropske)
]]</f>
        <v>0</v>
      </c>
    </row>
    <row r="25" spans="1:6" s="100" customFormat="1" ht="21" customHeight="1">
      <c r="A25" s="462" t="s">
        <v>112</v>
      </c>
      <c r="B25" s="462" t="s">
        <v>247</v>
      </c>
      <c r="C25" s="463">
        <f>+Sklop12[[#Totals],[Vrednost za okvirno količino (EUR) brez DDV]]</f>
        <v>0</v>
      </c>
      <c r="D25" s="463">
        <f t="shared" si="2"/>
        <v>0</v>
      </c>
      <c r="E25" s="463">
        <f>+Sklop12[[#Totals],[Vrednost za okvirno količino (EUR) z DDV]]</f>
        <v>0</v>
      </c>
      <c r="F25" s="464">
        <f>+Sklop12[[#Totals],[Shema kakovosti
(nacionalne, evropske)
]]</f>
        <v>0</v>
      </c>
    </row>
    <row r="26" spans="1:6" s="100" customFormat="1" ht="21" customHeight="1">
      <c r="A26" s="462" t="s">
        <v>113</v>
      </c>
      <c r="B26" s="462" t="s">
        <v>515</v>
      </c>
      <c r="C26" s="463">
        <f>+Sklop13[[#Totals],[Vrednost za okvirno količino (EUR) brez DDV]]</f>
        <v>0</v>
      </c>
      <c r="D26" s="463">
        <f t="shared" si="2"/>
        <v>0</v>
      </c>
      <c r="E26" s="463">
        <f>+Sklop13[[#Totals],[Vrednost za okvirno količino (EUR) z DDV]]</f>
        <v>0</v>
      </c>
      <c r="F26" s="464">
        <f>+Sklop13[[#Totals],[Shema kakovosti
(nacionalne, evropske)
]]</f>
        <v>0</v>
      </c>
    </row>
    <row r="27" spans="1:6" s="100" customFormat="1" ht="21" customHeight="1">
      <c r="A27" s="466" t="s">
        <v>114</v>
      </c>
      <c r="B27" s="466" t="s">
        <v>1238</v>
      </c>
      <c r="C27" s="467">
        <f>+Sklop14[[#Totals],[Vrednost za okvirno količino (EUR) brez DDV]]</f>
        <v>0</v>
      </c>
      <c r="D27" s="467">
        <f t="shared" ref="D27:D33" si="3">+E27-C27</f>
        <v>0</v>
      </c>
      <c r="E27" s="467">
        <f>+Sklop14[[#Totals],[Vrednost za okvirno količino (EUR) z DDV]]</f>
        <v>0</v>
      </c>
      <c r="F27" s="468">
        <f>+Sklop14[[#Totals],[Shema kakovosti
(nacionalne, evropske)
]]</f>
        <v>0</v>
      </c>
    </row>
    <row r="28" spans="1:6" s="100" customFormat="1" ht="21" customHeight="1">
      <c r="A28" s="462" t="s">
        <v>1287</v>
      </c>
      <c r="B28" s="462" t="s">
        <v>677</v>
      </c>
      <c r="C28" s="463">
        <f>+Sklop15[[#Totals],[Vrednost za okvirno količino (EUR) brez DDV]]</f>
        <v>0</v>
      </c>
      <c r="D28" s="463">
        <f t="shared" si="3"/>
        <v>0</v>
      </c>
      <c r="E28" s="463">
        <f>+Sklop15[[#Totals],[Vrednost za okvirno količino (EUR) z DDV]]</f>
        <v>0</v>
      </c>
      <c r="F28" s="464">
        <f>+Sklop15[[#Totals],[Shema kakovosti
(nacionalne, evropske)
]]</f>
        <v>0</v>
      </c>
    </row>
    <row r="29" spans="1:6" s="100" customFormat="1" ht="21" customHeight="1">
      <c r="A29" s="466" t="s">
        <v>115</v>
      </c>
      <c r="B29" s="466" t="s">
        <v>248</v>
      </c>
      <c r="C29" s="467">
        <f>+Sklop16[[#Totals],[Vrednost za okvirno količino (EUR) brez DDV]]</f>
        <v>0</v>
      </c>
      <c r="D29" s="467">
        <f t="shared" si="3"/>
        <v>0</v>
      </c>
      <c r="E29" s="467">
        <f>+Sklop16[[#Totals],[Vrednost za okvirno količino (EUR) z DDV]]</f>
        <v>0</v>
      </c>
      <c r="F29" s="468">
        <f>+Sklop16[[#Totals],[Shema kakovosti
(nacionalne, evropske)
]]</f>
        <v>0</v>
      </c>
    </row>
    <row r="30" spans="1:6" s="100" customFormat="1" ht="21" customHeight="1">
      <c r="A30" s="462" t="s">
        <v>148</v>
      </c>
      <c r="B30" s="462" t="s">
        <v>678</v>
      </c>
      <c r="C30" s="463">
        <f>+Sklop17[[#Totals],[Vrednost za okvirno količino (EUR) brez DDV]]</f>
        <v>0</v>
      </c>
      <c r="D30" s="463">
        <f t="shared" si="3"/>
        <v>0</v>
      </c>
      <c r="E30" s="463">
        <f>+Sklop17[[#Totals],[Vrednost za okvirno količino (EUR) z DDV]]</f>
        <v>0</v>
      </c>
      <c r="F30" s="464">
        <f>+Sklop17[[#Totals],[Shema kakovosti
(nacionalne, evropske)
]]</f>
        <v>0</v>
      </c>
    </row>
    <row r="31" spans="1:6" s="100" customFormat="1" ht="21" customHeight="1">
      <c r="A31" s="462" t="s">
        <v>149</v>
      </c>
      <c r="B31" s="462" t="s">
        <v>679</v>
      </c>
      <c r="C31" s="463">
        <f>+Sklop18[[#Totals],[Vrednost za okvirno količino (EUR) brez DDV]]</f>
        <v>0</v>
      </c>
      <c r="D31" s="463">
        <f t="shared" si="3"/>
        <v>0</v>
      </c>
      <c r="E31" s="463">
        <f>+Sklop18[[#Totals],[Vrednost za okvirno količino (EUR) z DDV]]</f>
        <v>0</v>
      </c>
      <c r="F31" s="464">
        <f>+Sklop18[[#Totals],[Shema kakovosti
(nacionalne, evropske)
]]</f>
        <v>0</v>
      </c>
    </row>
    <row r="32" spans="1:6" ht="21" customHeight="1">
      <c r="A32" s="466" t="s">
        <v>150</v>
      </c>
      <c r="B32" s="466" t="s">
        <v>736</v>
      </c>
      <c r="C32" s="467">
        <f>+Sklop19[[#Totals],[Vrednost za okvirno količino (EUR) brez DDV]]</f>
        <v>0</v>
      </c>
      <c r="D32" s="467">
        <f t="shared" si="3"/>
        <v>0</v>
      </c>
      <c r="E32" s="467">
        <f>+Sklop19[[#Totals],[Vrednost za okvirno količino (EUR) z DDV]]</f>
        <v>0</v>
      </c>
      <c r="F32" s="468">
        <f>+Sklop19[[#Totals],[Shema kakovosti
(nacionalne, evropske)
]]</f>
        <v>0</v>
      </c>
    </row>
    <row r="33" spans="1:7" s="100" customFormat="1" ht="30">
      <c r="A33" s="466" t="s">
        <v>159</v>
      </c>
      <c r="B33" s="466" t="s">
        <v>737</v>
      </c>
      <c r="C33" s="467">
        <f>+Sklop20[[#Totals],[Vrednost za okvirno količino (EUR) brez DDV]]</f>
        <v>0</v>
      </c>
      <c r="D33" s="467">
        <f t="shared" si="3"/>
        <v>0</v>
      </c>
      <c r="E33" s="467">
        <f>+Sklop20[[#Totals],[Vrednost za okvirno količino (EUR) z DDV]]</f>
        <v>0</v>
      </c>
      <c r="F33" s="468">
        <f>+Sklop20[[#Totals],[Shema kakovosti
(nacionalne, evropske)
]]</f>
        <v>0</v>
      </c>
    </row>
    <row r="34" spans="1:7" ht="21" customHeight="1">
      <c r="A34" s="462" t="s">
        <v>160</v>
      </c>
      <c r="B34" s="367" t="s">
        <v>770</v>
      </c>
      <c r="C34" s="469">
        <f>+Sklop21[[#Totals],[Vrednost za okvirno količino (EUR) brez DDV]]</f>
        <v>0</v>
      </c>
      <c r="D34" s="469">
        <f t="shared" ref="D34:D46" si="4">+E34-C34</f>
        <v>0</v>
      </c>
      <c r="E34" s="469">
        <f>+Sklop21[[#Totals],[Vrednost za okvirno količino (EUR) z DDV]]</f>
        <v>0</v>
      </c>
      <c r="F34" s="470">
        <f>+Sklop21[[#Totals],[Shema kakovosti
(nacionalne, evropske)
]]</f>
        <v>0</v>
      </c>
    </row>
    <row r="35" spans="1:7" s="100" customFormat="1" ht="30">
      <c r="A35" s="462" t="s">
        <v>161</v>
      </c>
      <c r="B35" s="462" t="s">
        <v>857</v>
      </c>
      <c r="C35" s="463">
        <f>+Sklop22[[#Totals],[Vrednost za okvirno količino (EUR) brez DDV]]</f>
        <v>0</v>
      </c>
      <c r="D35" s="463">
        <f t="shared" si="4"/>
        <v>0</v>
      </c>
      <c r="E35" s="463">
        <f>+Sklop22[[#Totals],[Vrednost za okvirno količino (EUR) z DDV]]</f>
        <v>0</v>
      </c>
      <c r="F35" s="464">
        <f>+Sklop22[[#Totals],[Shema kakovosti
(nacionalne, evropske)
]]</f>
        <v>0</v>
      </c>
    </row>
    <row r="36" spans="1:7" s="100" customFormat="1">
      <c r="A36" s="462" t="s">
        <v>162</v>
      </c>
      <c r="B36" s="462" t="s">
        <v>859</v>
      </c>
      <c r="C36" s="463">
        <f>+Sklop23[[#Totals],[Vrednost za okvirno količino (EUR) brez DDV]]</f>
        <v>0</v>
      </c>
      <c r="D36" s="463">
        <f t="shared" si="4"/>
        <v>0</v>
      </c>
      <c r="E36" s="463">
        <f>+Sklop23[[#Totals],[Vrednost za okvirno količino (EUR) z DDV]]</f>
        <v>0</v>
      </c>
      <c r="F36" s="464">
        <f>+Sklop23[[#Totals],[Shema kakovosti
(nacionalne, evropske)
]]</f>
        <v>0</v>
      </c>
    </row>
    <row r="37" spans="1:7" s="100" customFormat="1" ht="21" customHeight="1">
      <c r="A37" s="466" t="s">
        <v>163</v>
      </c>
      <c r="B37" s="466" t="s">
        <v>860</v>
      </c>
      <c r="C37" s="467">
        <f>+Sklop24[[#Totals],[Vrednost za okvirno količino (EUR) brez DDV]]</f>
        <v>0</v>
      </c>
      <c r="D37" s="467">
        <f t="shared" si="4"/>
        <v>0</v>
      </c>
      <c r="E37" s="467">
        <f>+Sklop24[[#Totals],[Vrednost za okvirno količino (EUR) z DDV]]</f>
        <v>0</v>
      </c>
      <c r="F37" s="468">
        <f>+Sklop24[[#Totals],[Shema kakovosti
(nacionalne, evropske)
]]</f>
        <v>0</v>
      </c>
    </row>
    <row r="38" spans="1:7" s="100" customFormat="1" ht="30">
      <c r="A38" s="462" t="s">
        <v>164</v>
      </c>
      <c r="B38" s="462" t="s">
        <v>863</v>
      </c>
      <c r="C38" s="463">
        <f>+Sklop25[[#Totals],[Vrednost za okvirno količino (EUR) brez DDV]]</f>
        <v>0</v>
      </c>
      <c r="D38" s="463">
        <f t="shared" si="4"/>
        <v>0</v>
      </c>
      <c r="E38" s="463">
        <f>+Sklop25[[#Totals],[Vrednost za okvirno količino (EUR) z DDV]]</f>
        <v>0</v>
      </c>
      <c r="F38" s="464">
        <f>+Sklop25[[#Totals],[Shema kakovosti
(nacionalne, evropske)
]]</f>
        <v>0</v>
      </c>
    </row>
    <row r="39" spans="1:7" s="100" customFormat="1" ht="21" customHeight="1">
      <c r="A39" s="466" t="s">
        <v>165</v>
      </c>
      <c r="B39" s="466" t="s">
        <v>249</v>
      </c>
      <c r="C39" s="467">
        <f>+Sklop26[[#Totals],[Vrednost za okvirno količino (EUR) brez DDV]]</f>
        <v>0</v>
      </c>
      <c r="D39" s="467">
        <f t="shared" si="4"/>
        <v>0</v>
      </c>
      <c r="E39" s="467">
        <f>+Sklop26[[#Totals],[Vrednost za okvirno količino (EUR) z DDV]]</f>
        <v>0</v>
      </c>
      <c r="F39" s="468">
        <f>+Sklop26[[#Totals],[Shema kakovosti
(nacionalne, evropske)
]]</f>
        <v>0</v>
      </c>
    </row>
    <row r="40" spans="1:7" s="100" customFormat="1">
      <c r="A40" s="462" t="s">
        <v>166</v>
      </c>
      <c r="B40" s="462" t="s">
        <v>881</v>
      </c>
      <c r="C40" s="463">
        <f>+Sklop27[[#Totals],[Vrednost za okvirno količino (EUR) brez DDV]]</f>
        <v>0</v>
      </c>
      <c r="D40" s="463">
        <f t="shared" si="4"/>
        <v>0</v>
      </c>
      <c r="E40" s="463">
        <f>+Sklop27[[#Totals],[Vrednost za okvirno količino (EUR) z DDV]]</f>
        <v>0</v>
      </c>
      <c r="F40" s="464">
        <f>+Sklop27[[#Totals],[Shema kakovosti
(nacionalne, evropske)
]]</f>
        <v>0</v>
      </c>
    </row>
    <row r="41" spans="1:7" s="100" customFormat="1" ht="21" customHeight="1">
      <c r="A41" s="462" t="s">
        <v>167</v>
      </c>
      <c r="B41" s="462" t="s">
        <v>250</v>
      </c>
      <c r="C41" s="463">
        <f>+Sklop28[[#Totals],[Vrednost za okvirno količino (EUR) brez DDV]]</f>
        <v>0</v>
      </c>
      <c r="D41" s="463">
        <f t="shared" si="4"/>
        <v>0</v>
      </c>
      <c r="E41" s="463">
        <f>+Sklop28[[#Totals],[Vrednost za okvirno količino (EUR) z DDV]]</f>
        <v>0</v>
      </c>
      <c r="F41" s="464">
        <f>+Sklop28[[#Totals],[Shema kakovosti
(nacionalne, evropske)
]]</f>
        <v>0</v>
      </c>
    </row>
    <row r="42" spans="1:7" s="100" customFormat="1" ht="17.25" customHeight="1">
      <c r="A42" s="462" t="s">
        <v>171</v>
      </c>
      <c r="B42" s="462" t="s">
        <v>935</v>
      </c>
      <c r="C42" s="463">
        <f>+Sklop29[[#Totals],[Vrednost za okvirno količino (EUR) brez DDV]]</f>
        <v>0</v>
      </c>
      <c r="D42" s="463">
        <f t="shared" si="4"/>
        <v>0</v>
      </c>
      <c r="E42" s="463">
        <f>+Sklop29[[#Totals],[Vrednost za okvirno količino (EUR) z DDV]]</f>
        <v>0</v>
      </c>
      <c r="F42" s="464">
        <f>+Sklop29[[#Totals],[Shema kakovosti
(nacionalne, evropske)
]]</f>
        <v>0</v>
      </c>
    </row>
    <row r="43" spans="1:7" s="100" customFormat="1" ht="21" customHeight="1">
      <c r="A43" s="466" t="s">
        <v>172</v>
      </c>
      <c r="B43" s="471" t="s">
        <v>936</v>
      </c>
      <c r="C43" s="467">
        <f>+Sklop30[[#Totals],[Vrednost za okvirno količino (EUR) brez DDV]]</f>
        <v>0</v>
      </c>
      <c r="D43" s="467">
        <f t="shared" si="4"/>
        <v>0</v>
      </c>
      <c r="E43" s="467">
        <f>+Sklop30[[#Totals],[Vrednost za okvirno količino (EUR) z DDV]]</f>
        <v>0</v>
      </c>
      <c r="F43" s="468">
        <f>+Sklop30[[#Totals],[Shema kakovosti
(nacionalne, evropske)
]]</f>
        <v>0</v>
      </c>
    </row>
    <row r="44" spans="1:7" s="100" customFormat="1" ht="21" customHeight="1">
      <c r="A44" s="462" t="s">
        <v>173</v>
      </c>
      <c r="B44" s="462" t="s">
        <v>251</v>
      </c>
      <c r="C44" s="463">
        <f>+Sklop31[[#Totals],[Vrednost za okvirno količino (EUR) brez DDV]]</f>
        <v>0</v>
      </c>
      <c r="D44" s="463">
        <f t="shared" si="4"/>
        <v>0</v>
      </c>
      <c r="E44" s="463">
        <f>+Sklop31[[#Totals],[Vrednost za okvirno količino (EUR) z DDV]]</f>
        <v>0</v>
      </c>
      <c r="F44" s="464">
        <f>+Sklop31[[#Totals],[Shema kakovosti
(nacionalne, evropske)
]]</f>
        <v>0</v>
      </c>
    </row>
    <row r="45" spans="1:7" s="100" customFormat="1" ht="21" customHeight="1">
      <c r="A45" s="466" t="s">
        <v>174</v>
      </c>
      <c r="B45" s="466" t="s">
        <v>252</v>
      </c>
      <c r="C45" s="467">
        <f>+Sklop32[[#Totals],[Vrednost za okvirno količino (EUR) brez DDV]]</f>
        <v>0</v>
      </c>
      <c r="D45" s="467">
        <f t="shared" si="4"/>
        <v>0</v>
      </c>
      <c r="E45" s="467">
        <f>+Sklop32[[#Totals],[Vrednost za okvirno količino (EUR) z DDV]]</f>
        <v>0</v>
      </c>
      <c r="F45" s="468">
        <f>+Sklop32[[#Totals],[Shema kakovosti
(nacionalne, evropske)
]]</f>
        <v>0</v>
      </c>
    </row>
    <row r="46" spans="1:7" s="100" customFormat="1" ht="21" customHeight="1">
      <c r="A46" s="466" t="s">
        <v>175</v>
      </c>
      <c r="B46" s="466" t="s">
        <v>253</v>
      </c>
      <c r="C46" s="467">
        <f>+Sklop33[[#Totals],[Vrednost za okvirno količino (EUR) brez DDV]]</f>
        <v>0</v>
      </c>
      <c r="D46" s="467">
        <f t="shared" si="4"/>
        <v>0</v>
      </c>
      <c r="E46" s="467">
        <f>+Sklop33[[#Totals],[Vrednost za okvirno količino (EUR) z DDV]]</f>
        <v>0</v>
      </c>
      <c r="F46" s="468">
        <f>+Sklop33[[#Totals],[Shema kakovosti
(nacionalne, evropske)
]]</f>
        <v>0</v>
      </c>
    </row>
    <row r="47" spans="1:7" s="20" customFormat="1" ht="23.25" customHeight="1">
      <c r="A47" s="481" t="s">
        <v>87</v>
      </c>
      <c r="B47" s="481"/>
      <c r="C47" s="472">
        <f>SUM(C14:C46)</f>
        <v>0</v>
      </c>
      <c r="D47" s="472">
        <f>SUM(D14:D46)</f>
        <v>0</v>
      </c>
      <c r="E47" s="472">
        <f>SUM(E14:E46)</f>
        <v>0</v>
      </c>
      <c r="F47" s="473"/>
      <c r="G47" s="20" t="s">
        <v>145</v>
      </c>
    </row>
    <row r="48" spans="1:7" ht="22.5" customHeight="1"/>
    <row r="49" spans="2:5" ht="22.5" customHeight="1"/>
    <row r="55" spans="2:5">
      <c r="B55" s="196"/>
      <c r="E55" s="196"/>
    </row>
    <row r="56" spans="2:5">
      <c r="B56" s="196"/>
      <c r="E56" s="196"/>
    </row>
  </sheetData>
  <mergeCells count="3">
    <mergeCell ref="A47:B47"/>
    <mergeCell ref="A13:B13"/>
    <mergeCell ref="C3:E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8"/>
  <sheetViews>
    <sheetView topLeftCell="A19" zoomScale="90" zoomScaleNormal="90" zoomScaleSheetLayoutView="59" workbookViewId="0">
      <selection activeCell="T78" sqref="T78:T79"/>
    </sheetView>
  </sheetViews>
  <sheetFormatPr defaultColWidth="8.85546875" defaultRowHeight="12.75"/>
  <cols>
    <col min="1" max="1" width="3.5703125" style="11" customWidth="1"/>
    <col min="2" max="2" width="32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pred_rekapitulacija'!B14</f>
        <v>MLEKO IN MLEČNI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3" t="s">
        <v>1</v>
      </c>
      <c r="B16" s="279" t="s">
        <v>409</v>
      </c>
      <c r="C16" s="207">
        <v>1</v>
      </c>
      <c r="D16" s="208" t="s">
        <v>40</v>
      </c>
      <c r="E16" s="183" t="s">
        <v>146</v>
      </c>
      <c r="F16" s="197">
        <v>1000</v>
      </c>
      <c r="G16" s="198" t="s">
        <v>40</v>
      </c>
      <c r="H1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6" s="199">
        <f>IF(Sklop1[[#This Row],[ZAHTEVANA SHEMA KAKOVOSTI]]&lt;&gt;"",Sklop1[[#This Row],[Preračunana masa/volumen/kos na enoto kg]],"")</f>
        <v>1000</v>
      </c>
      <c r="J16" s="200"/>
      <c r="K16" s="201"/>
      <c r="L16" s="337"/>
      <c r="M16" s="114"/>
      <c r="N16" s="202"/>
      <c r="O16" s="115"/>
      <c r="P16" s="203"/>
      <c r="Q16" s="204">
        <f>+Sklop1[[#This Row],[cena/enota brez DDV v EUR]]*Sklop1[[#This Row],[Stopnja DDV (%)]]</f>
        <v>0</v>
      </c>
      <c r="R16" s="204">
        <f>+Sklop1[[#This Row],[cena/enota brez DDV v EUR]]+Sklop1[[#This Row],[Davek (EUR)]]</f>
        <v>0</v>
      </c>
      <c r="S16" s="204">
        <f>+Sklop1[[#This Row],[cena/enota brez DDV v EUR]]*Sklop1[[#This Row],[Okvirna količina]]</f>
        <v>0</v>
      </c>
      <c r="T16" s="205">
        <f>+Sklop1[[#This Row],[Končna cena/enoto mere (EUR) z DDV]]*Sklop1[[#This Row],[Okvirna količina]]</f>
        <v>0</v>
      </c>
      <c r="U16" s="206"/>
    </row>
    <row r="17" spans="1:21" s="55" customFormat="1" ht="12">
      <c r="A17" s="123" t="s">
        <v>3</v>
      </c>
      <c r="B17" s="279" t="s">
        <v>410</v>
      </c>
      <c r="C17" s="207">
        <v>1</v>
      </c>
      <c r="D17" s="208" t="s">
        <v>40</v>
      </c>
      <c r="E17" s="183" t="s">
        <v>146</v>
      </c>
      <c r="F17" s="197">
        <v>300</v>
      </c>
      <c r="G17" s="198" t="s">
        <v>40</v>
      </c>
      <c r="H1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7" s="199">
        <f>IF(Sklop1[[#This Row],[ZAHTEVANA SHEMA KAKOVOSTI]]&lt;&gt;"",Sklop1[[#This Row],[Preračunana masa/volumen/kos na enoto kg]],"")</f>
        <v>300</v>
      </c>
      <c r="J17" s="200"/>
      <c r="K17" s="201"/>
      <c r="L17" s="337"/>
      <c r="M17" s="114"/>
      <c r="N17" s="202"/>
      <c r="O17" s="115"/>
      <c r="P17" s="203"/>
      <c r="Q17" s="204">
        <f>+Sklop1[[#This Row],[cena/enota brez DDV v EUR]]*Sklop1[[#This Row],[Stopnja DDV (%)]]</f>
        <v>0</v>
      </c>
      <c r="R17" s="204">
        <f>+Sklop1[[#This Row],[cena/enota brez DDV v EUR]]+Sklop1[[#This Row],[Davek (EUR)]]</f>
        <v>0</v>
      </c>
      <c r="S17" s="204">
        <f>+Sklop1[[#This Row],[cena/enota brez DDV v EUR]]*Sklop1[[#This Row],[Okvirna količina]]</f>
        <v>0</v>
      </c>
      <c r="T17" s="205">
        <f>+Sklop1[[#This Row],[Končna cena/enoto mere (EUR) z DDV]]*Sklop1[[#This Row],[Okvirna količina]]</f>
        <v>0</v>
      </c>
      <c r="U17" s="206"/>
    </row>
    <row r="18" spans="1:21" s="55" customFormat="1" ht="12">
      <c r="A18" s="123" t="s">
        <v>4</v>
      </c>
      <c r="B18" s="240" t="s">
        <v>411</v>
      </c>
      <c r="C18" s="207" t="s">
        <v>421</v>
      </c>
      <c r="D18" s="208" t="s">
        <v>40</v>
      </c>
      <c r="E18" s="183" t="s">
        <v>146</v>
      </c>
      <c r="F18" s="197">
        <v>60</v>
      </c>
      <c r="G18" s="198" t="s">
        <v>40</v>
      </c>
      <c r="H18" s="24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8" s="242">
        <f>IF(Sklop1[[#This Row],[ZAHTEVANA SHEMA KAKOVOSTI]]&lt;&gt;"",Sklop1[[#This Row],[Preračunana masa/volumen/kos na enoto kg]],"")</f>
        <v>60</v>
      </c>
      <c r="J18" s="243"/>
      <c r="K18" s="244"/>
      <c r="L18" s="262"/>
      <c r="M18" s="114"/>
      <c r="N18" s="245"/>
      <c r="O18" s="115"/>
      <c r="P18" s="246"/>
      <c r="Q18" s="247">
        <f>+Sklop1[[#This Row],[cena/enota brez DDV v EUR]]*Sklop1[[#This Row],[Stopnja DDV (%)]]</f>
        <v>0</v>
      </c>
      <c r="R18" s="247">
        <f>+Sklop1[[#This Row],[cena/enota brez DDV v EUR]]+Sklop1[[#This Row],[Davek (EUR)]]</f>
        <v>0</v>
      </c>
      <c r="S18" s="247">
        <f>+Sklop1[[#This Row],[cena/enota brez DDV v EUR]]*Sklop1[[#This Row],[Okvirna količina]]</f>
        <v>0</v>
      </c>
      <c r="T18" s="248">
        <f>+Sklop1[[#This Row],[Končna cena/enoto mere (EUR) z DDV]]*Sklop1[[#This Row],[Okvirna količina]]</f>
        <v>0</v>
      </c>
      <c r="U18" s="249"/>
    </row>
    <row r="19" spans="1:21" s="55" customFormat="1" ht="12">
      <c r="A19" s="123" t="s">
        <v>5</v>
      </c>
      <c r="B19" s="344" t="s">
        <v>412</v>
      </c>
      <c r="C19" s="345" t="s">
        <v>421</v>
      </c>
      <c r="D19" s="208" t="s">
        <v>40</v>
      </c>
      <c r="E19" s="183" t="s">
        <v>146</v>
      </c>
      <c r="F19" s="346">
        <v>60</v>
      </c>
      <c r="G19" s="198" t="s">
        <v>40</v>
      </c>
      <c r="H1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9" s="348">
        <f>IF(Sklop1[[#This Row],[ZAHTEVANA SHEMA KAKOVOSTI]]&lt;&gt;"",Sklop1[[#This Row],[Preračunana masa/volumen/kos na enoto kg]],"")</f>
        <v>60</v>
      </c>
      <c r="J19" s="349"/>
      <c r="K19" s="350"/>
      <c r="L19" s="351"/>
      <c r="M19" s="352"/>
      <c r="N19" s="353"/>
      <c r="O19" s="353"/>
      <c r="P19" s="354"/>
      <c r="Q19" s="355">
        <f>+Sklop1[[#This Row],[cena/enota brez DDV v EUR]]*Sklop1[[#This Row],[Stopnja DDV (%)]]</f>
        <v>0</v>
      </c>
      <c r="R19" s="355">
        <f>+Sklop1[[#This Row],[cena/enota brez DDV v EUR]]+Sklop1[[#This Row],[Davek (EUR)]]</f>
        <v>0</v>
      </c>
      <c r="S19" s="355">
        <f>+Sklop1[[#This Row],[cena/enota brez DDV v EUR]]*Sklop1[[#This Row],[Okvirna količina]]</f>
        <v>0</v>
      </c>
      <c r="T19" s="356">
        <f>+Sklop1[[#This Row],[Končna cena/enoto mere (EUR) z DDV]]*Sklop1[[#This Row],[Okvirna količina]]</f>
        <v>0</v>
      </c>
      <c r="U19" s="357"/>
    </row>
    <row r="20" spans="1:21" s="55" customFormat="1" ht="12">
      <c r="A20" s="123" t="s">
        <v>6</v>
      </c>
      <c r="B20" s="344" t="s">
        <v>413</v>
      </c>
      <c r="C20" s="345">
        <v>1</v>
      </c>
      <c r="D20" s="208" t="s">
        <v>40</v>
      </c>
      <c r="E20" s="183" t="s">
        <v>146</v>
      </c>
      <c r="F20" s="346">
        <v>50</v>
      </c>
      <c r="G20" s="198" t="s">
        <v>40</v>
      </c>
      <c r="H2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348">
        <f>IF(Sklop1[[#This Row],[ZAHTEVANA SHEMA KAKOVOSTI]]&lt;&gt;"",Sklop1[[#This Row],[Preračunana masa/volumen/kos na enoto kg]],"")</f>
        <v>50</v>
      </c>
      <c r="J20" s="349"/>
      <c r="K20" s="350"/>
      <c r="L20" s="351"/>
      <c r="M20" s="352"/>
      <c r="N20" s="353"/>
      <c r="O20" s="353"/>
      <c r="P20" s="354"/>
      <c r="Q20" s="355">
        <f>+Sklop1[[#This Row],[cena/enota brez DDV v EUR]]*Sklop1[[#This Row],[Stopnja DDV (%)]]</f>
        <v>0</v>
      </c>
      <c r="R20" s="355">
        <f>+Sklop1[[#This Row],[cena/enota brez DDV v EUR]]+Sklop1[[#This Row],[Davek (EUR)]]</f>
        <v>0</v>
      </c>
      <c r="S20" s="355">
        <f>+Sklop1[[#This Row],[cena/enota brez DDV v EUR]]*Sklop1[[#This Row],[Okvirna količina]]</f>
        <v>0</v>
      </c>
      <c r="T20" s="356">
        <f>+Sklop1[[#This Row],[Končna cena/enoto mere (EUR) z DDV]]*Sklop1[[#This Row],[Okvirna količina]]</f>
        <v>0</v>
      </c>
      <c r="U20" s="357"/>
    </row>
    <row r="21" spans="1:21" s="55" customFormat="1" ht="12">
      <c r="A21" s="123" t="s">
        <v>7</v>
      </c>
      <c r="B21" s="344" t="s">
        <v>414</v>
      </c>
      <c r="C21" s="345" t="s">
        <v>421</v>
      </c>
      <c r="D21" s="208" t="s">
        <v>40</v>
      </c>
      <c r="E21" s="183" t="s">
        <v>146</v>
      </c>
      <c r="F21" s="346">
        <v>30</v>
      </c>
      <c r="G21" s="198" t="s">
        <v>40</v>
      </c>
      <c r="H2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1" s="348">
        <f>IF(Sklop1[[#This Row],[ZAHTEVANA SHEMA KAKOVOSTI]]&lt;&gt;"",Sklop1[[#This Row],[Preračunana masa/volumen/kos na enoto kg]],"")</f>
        <v>30</v>
      </c>
      <c r="J21" s="349"/>
      <c r="K21" s="350"/>
      <c r="L21" s="351"/>
      <c r="M21" s="352"/>
      <c r="N21" s="353"/>
      <c r="O21" s="353"/>
      <c r="P21" s="354"/>
      <c r="Q21" s="355">
        <f>+Sklop1[[#This Row],[cena/enota brez DDV v EUR]]*Sklop1[[#This Row],[Stopnja DDV (%)]]</f>
        <v>0</v>
      </c>
      <c r="R21" s="355">
        <f>+Sklop1[[#This Row],[cena/enota brez DDV v EUR]]+Sklop1[[#This Row],[Davek (EUR)]]</f>
        <v>0</v>
      </c>
      <c r="S21" s="355">
        <f>+Sklop1[[#This Row],[cena/enota brez DDV v EUR]]*Sklop1[[#This Row],[Okvirna količina]]</f>
        <v>0</v>
      </c>
      <c r="T21" s="356">
        <f>+Sklop1[[#This Row],[Končna cena/enoto mere (EUR) z DDV]]*Sklop1[[#This Row],[Okvirna količina]]</f>
        <v>0</v>
      </c>
      <c r="U21" s="357"/>
    </row>
    <row r="22" spans="1:21" s="55" customFormat="1" ht="12">
      <c r="A22" s="123" t="s">
        <v>8</v>
      </c>
      <c r="B22" s="344" t="s">
        <v>415</v>
      </c>
      <c r="C22" s="345" t="s">
        <v>421</v>
      </c>
      <c r="D22" s="208" t="s">
        <v>40</v>
      </c>
      <c r="E22" s="183" t="s">
        <v>146</v>
      </c>
      <c r="F22" s="346">
        <v>30</v>
      </c>
      <c r="G22" s="198" t="s">
        <v>40</v>
      </c>
      <c r="H2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2" s="348">
        <f>IF(Sklop1[[#This Row],[ZAHTEVANA SHEMA KAKOVOSTI]]&lt;&gt;"",Sklop1[[#This Row],[Preračunana masa/volumen/kos na enoto kg]],"")</f>
        <v>30</v>
      </c>
      <c r="J22" s="349"/>
      <c r="K22" s="350"/>
      <c r="L22" s="351"/>
      <c r="M22" s="352"/>
      <c r="N22" s="353"/>
      <c r="O22" s="353"/>
      <c r="P22" s="354"/>
      <c r="Q22" s="355">
        <f>+Sklop1[[#This Row],[cena/enota brez DDV v EUR]]*Sklop1[[#This Row],[Stopnja DDV (%)]]</f>
        <v>0</v>
      </c>
      <c r="R22" s="355">
        <f>+Sklop1[[#This Row],[cena/enota brez DDV v EUR]]+Sklop1[[#This Row],[Davek (EUR)]]</f>
        <v>0</v>
      </c>
      <c r="S22" s="355">
        <f>+Sklop1[[#This Row],[cena/enota brez DDV v EUR]]*Sklop1[[#This Row],[Okvirna količina]]</f>
        <v>0</v>
      </c>
      <c r="T22" s="356">
        <f>+Sklop1[[#This Row],[Končna cena/enoto mere (EUR) z DDV]]*Sklop1[[#This Row],[Okvirna količina]]</f>
        <v>0</v>
      </c>
      <c r="U22" s="357"/>
    </row>
    <row r="23" spans="1:21" s="55" customFormat="1" ht="12">
      <c r="A23" s="123" t="s">
        <v>9</v>
      </c>
      <c r="B23" s="344" t="s">
        <v>416</v>
      </c>
      <c r="C23" s="345">
        <v>1</v>
      </c>
      <c r="D23" s="208" t="s">
        <v>40</v>
      </c>
      <c r="E23" s="183" t="s">
        <v>146</v>
      </c>
      <c r="F23" s="346">
        <v>50</v>
      </c>
      <c r="G23" s="198" t="s">
        <v>40</v>
      </c>
      <c r="H2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348">
        <f>IF(Sklop1[[#This Row],[ZAHTEVANA SHEMA KAKOVOSTI]]&lt;&gt;"",Sklop1[[#This Row],[Preračunana masa/volumen/kos na enoto kg]],"")</f>
        <v>50</v>
      </c>
      <c r="J23" s="349"/>
      <c r="K23" s="350"/>
      <c r="L23" s="351"/>
      <c r="M23" s="352"/>
      <c r="N23" s="353"/>
      <c r="O23" s="353"/>
      <c r="P23" s="354"/>
      <c r="Q23" s="355">
        <f>+Sklop1[[#This Row],[cena/enota brez DDV v EUR]]*Sklop1[[#This Row],[Stopnja DDV (%)]]</f>
        <v>0</v>
      </c>
      <c r="R23" s="355">
        <f>+Sklop1[[#This Row],[cena/enota brez DDV v EUR]]+Sklop1[[#This Row],[Davek (EUR)]]</f>
        <v>0</v>
      </c>
      <c r="S23" s="355">
        <f>+Sklop1[[#This Row],[cena/enota brez DDV v EUR]]*Sklop1[[#This Row],[Okvirna količina]]</f>
        <v>0</v>
      </c>
      <c r="T23" s="356">
        <f>+Sklop1[[#This Row],[Končna cena/enoto mere (EUR) z DDV]]*Sklop1[[#This Row],[Okvirna količina]]</f>
        <v>0</v>
      </c>
      <c r="U23" s="357"/>
    </row>
    <row r="24" spans="1:21" s="55" customFormat="1" ht="12">
      <c r="A24" s="123" t="s">
        <v>10</v>
      </c>
      <c r="B24" s="433" t="s">
        <v>1235</v>
      </c>
      <c r="C24" s="345">
        <v>180</v>
      </c>
      <c r="D24" s="434" t="s">
        <v>76</v>
      </c>
      <c r="E24" s="435" t="s">
        <v>146</v>
      </c>
      <c r="F24" s="346">
        <v>1000</v>
      </c>
      <c r="G24" s="436" t="s">
        <v>239</v>
      </c>
      <c r="H2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420">
        <f>IF(Sklop1[[#This Row],[ZAHTEVANA SHEMA KAKOVOSTI]]&lt;&gt;"",Sklop1[[#This Row],[Preračunana masa/volumen/kos na enoto kg]],"")</f>
        <v>180</v>
      </c>
      <c r="J24" s="421"/>
      <c r="K24" s="437"/>
      <c r="L24" s="438"/>
      <c r="M24" s="439"/>
      <c r="N24" s="440"/>
      <c r="O24" s="440"/>
      <c r="P24" s="425"/>
      <c r="Q24" s="426">
        <f>+Sklop1[[#This Row],[cena/enota brez DDV v EUR]]*Sklop1[[#This Row],[Stopnja DDV (%)]]</f>
        <v>0</v>
      </c>
      <c r="R24" s="426">
        <f>+Sklop1[[#This Row],[cena/enota brez DDV v EUR]]+Sklop1[[#This Row],[Davek (EUR)]]</f>
        <v>0</v>
      </c>
      <c r="S24" s="426">
        <f>+Sklop1[[#This Row],[cena/enota brez DDV v EUR]]*Sklop1[[#This Row],[Okvirna količina]]</f>
        <v>0</v>
      </c>
      <c r="T24" s="356">
        <f>+Sklop1[[#This Row],[Končna cena/enoto mere (EUR) z DDV]]*Sklop1[[#This Row],[Okvirna količina]]</f>
        <v>0</v>
      </c>
      <c r="U24" s="441"/>
    </row>
    <row r="25" spans="1:21" s="55" customFormat="1" ht="12">
      <c r="A25" s="123" t="s">
        <v>11</v>
      </c>
      <c r="B25" s="433" t="s">
        <v>1236</v>
      </c>
      <c r="C25" s="345">
        <v>250</v>
      </c>
      <c r="D25" s="434" t="s">
        <v>76</v>
      </c>
      <c r="E25" s="435" t="s">
        <v>146</v>
      </c>
      <c r="F25" s="346">
        <v>1500</v>
      </c>
      <c r="G25" s="436" t="s">
        <v>239</v>
      </c>
      <c r="H2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25" s="420">
        <f>IF(Sklop1[[#This Row],[ZAHTEVANA SHEMA KAKOVOSTI]]&lt;&gt;"",Sklop1[[#This Row],[Preračunana masa/volumen/kos na enoto kg]],"")</f>
        <v>375</v>
      </c>
      <c r="J25" s="421"/>
      <c r="K25" s="437"/>
      <c r="L25" s="438"/>
      <c r="M25" s="439"/>
      <c r="N25" s="440"/>
      <c r="O25" s="440"/>
      <c r="P25" s="425"/>
      <c r="Q25" s="426">
        <f>+Sklop1[[#This Row],[cena/enota brez DDV v EUR]]*Sklop1[[#This Row],[Stopnja DDV (%)]]</f>
        <v>0</v>
      </c>
      <c r="R25" s="426">
        <f>+Sklop1[[#This Row],[cena/enota brez DDV v EUR]]+Sklop1[[#This Row],[Davek (EUR)]]</f>
        <v>0</v>
      </c>
      <c r="S25" s="426">
        <f>+Sklop1[[#This Row],[cena/enota brez DDV v EUR]]*Sklop1[[#This Row],[Okvirna količina]]</f>
        <v>0</v>
      </c>
      <c r="T25" s="356">
        <f>+Sklop1[[#This Row],[Končna cena/enoto mere (EUR) z DDV]]*Sklop1[[#This Row],[Okvirna količina]]</f>
        <v>0</v>
      </c>
      <c r="U25" s="441"/>
    </row>
    <row r="26" spans="1:21" s="55" customFormat="1" ht="12">
      <c r="A26" s="123" t="s">
        <v>12</v>
      </c>
      <c r="B26" s="433" t="s">
        <v>1237</v>
      </c>
      <c r="C26" s="345">
        <v>180</v>
      </c>
      <c r="D26" s="434" t="s">
        <v>76</v>
      </c>
      <c r="E26" s="435" t="s">
        <v>146</v>
      </c>
      <c r="F26" s="346">
        <v>500</v>
      </c>
      <c r="G26" s="436" t="s">
        <v>239</v>
      </c>
      <c r="H2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420">
        <f>IF(Sklop1[[#This Row],[ZAHTEVANA SHEMA KAKOVOSTI]]&lt;&gt;"",Sklop1[[#This Row],[Preračunana masa/volumen/kos na enoto kg]],"")</f>
        <v>90</v>
      </c>
      <c r="J26" s="421"/>
      <c r="K26" s="437"/>
      <c r="L26" s="438"/>
      <c r="M26" s="439"/>
      <c r="N26" s="440"/>
      <c r="O26" s="440"/>
      <c r="P26" s="425"/>
      <c r="Q26" s="426">
        <f>+Sklop1[[#This Row],[cena/enota brez DDV v EUR]]*Sklop1[[#This Row],[Stopnja DDV (%)]]</f>
        <v>0</v>
      </c>
      <c r="R26" s="426">
        <f>+Sklop1[[#This Row],[cena/enota brez DDV v EUR]]+Sklop1[[#This Row],[Davek (EUR)]]</f>
        <v>0</v>
      </c>
      <c r="S26" s="426">
        <f>+Sklop1[[#This Row],[cena/enota brez DDV v EUR]]*Sklop1[[#This Row],[Okvirna količina]]</f>
        <v>0</v>
      </c>
      <c r="T26" s="356">
        <f>+Sklop1[[#This Row],[Končna cena/enoto mere (EUR) z DDV]]*Sklop1[[#This Row],[Okvirna količina]]</f>
        <v>0</v>
      </c>
      <c r="U26" s="441"/>
    </row>
    <row r="27" spans="1:21" s="55" customFormat="1" ht="24">
      <c r="A27" s="123" t="s">
        <v>13</v>
      </c>
      <c r="B27" s="433" t="s">
        <v>1247</v>
      </c>
      <c r="C27" s="345">
        <v>150</v>
      </c>
      <c r="D27" s="434" t="s">
        <v>76</v>
      </c>
      <c r="E27" s="435" t="s">
        <v>146</v>
      </c>
      <c r="F27" s="346">
        <v>1000</v>
      </c>
      <c r="G27" s="436" t="s">
        <v>239</v>
      </c>
      <c r="H2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7" s="420">
        <f>IF(Sklop1[[#This Row],[ZAHTEVANA SHEMA KAKOVOSTI]]&lt;&gt;"",Sklop1[[#This Row],[Preračunana masa/volumen/kos na enoto kg]],"")</f>
        <v>150</v>
      </c>
      <c r="J27" s="421"/>
      <c r="K27" s="437"/>
      <c r="L27" s="438"/>
      <c r="M27" s="439"/>
      <c r="N27" s="440"/>
      <c r="O27" s="440"/>
      <c r="P27" s="425"/>
      <c r="Q27" s="426">
        <f>+Sklop1[[#This Row],[cena/enota brez DDV v EUR]]*Sklop1[[#This Row],[Stopnja DDV (%)]]</f>
        <v>0</v>
      </c>
      <c r="R27" s="426">
        <f>+Sklop1[[#This Row],[cena/enota brez DDV v EUR]]+Sklop1[[#This Row],[Davek (EUR)]]</f>
        <v>0</v>
      </c>
      <c r="S27" s="426">
        <f>+Sklop1[[#This Row],[cena/enota brez DDV v EUR]]*Sklop1[[#This Row],[Okvirna količina]]</f>
        <v>0</v>
      </c>
      <c r="T27" s="356">
        <f>+Sklop1[[#This Row],[Končna cena/enoto mere (EUR) z DDV]]*Sklop1[[#This Row],[Okvirna količina]]</f>
        <v>0</v>
      </c>
      <c r="U27" s="441"/>
    </row>
    <row r="28" spans="1:21" s="55" customFormat="1" ht="12">
      <c r="A28" s="123" t="s">
        <v>14</v>
      </c>
      <c r="B28" s="433" t="s">
        <v>1246</v>
      </c>
      <c r="C28" s="345">
        <v>500</v>
      </c>
      <c r="D28" s="434" t="s">
        <v>76</v>
      </c>
      <c r="E28" s="435" t="s">
        <v>422</v>
      </c>
      <c r="F28" s="346">
        <v>1000</v>
      </c>
      <c r="G28" s="436" t="s">
        <v>239</v>
      </c>
      <c r="H2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8" s="420">
        <f>IF(Sklop1[[#This Row],[ZAHTEVANA SHEMA KAKOVOSTI]]&lt;&gt;"",Sklop1[[#This Row],[Preračunana masa/volumen/kos na enoto kg]],"")</f>
        <v>500</v>
      </c>
      <c r="J28" s="421"/>
      <c r="K28" s="437"/>
      <c r="L28" s="438"/>
      <c r="M28" s="439"/>
      <c r="N28" s="440"/>
      <c r="O28" s="440"/>
      <c r="P28" s="425"/>
      <c r="Q28" s="426">
        <f>+Sklop1[[#This Row],[cena/enota brez DDV v EUR]]*Sklop1[[#This Row],[Stopnja DDV (%)]]</f>
        <v>0</v>
      </c>
      <c r="R28" s="426">
        <f>+Sklop1[[#This Row],[cena/enota brez DDV v EUR]]+Sklop1[[#This Row],[Davek (EUR)]]</f>
        <v>0</v>
      </c>
      <c r="S28" s="426">
        <f>+Sklop1[[#This Row],[cena/enota brez DDV v EUR]]*Sklop1[[#This Row],[Okvirna količina]]</f>
        <v>0</v>
      </c>
      <c r="T28" s="356">
        <f>+Sklop1[[#This Row],[Končna cena/enoto mere (EUR) z DDV]]*Sklop1[[#This Row],[Okvirna količina]]</f>
        <v>0</v>
      </c>
      <c r="U28" s="441"/>
    </row>
    <row r="29" spans="1:21" s="55" customFormat="1" ht="12">
      <c r="A29" s="123" t="s">
        <v>15</v>
      </c>
      <c r="B29" s="433" t="s">
        <v>1246</v>
      </c>
      <c r="C29" s="345">
        <v>250</v>
      </c>
      <c r="D29" s="434" t="s">
        <v>76</v>
      </c>
      <c r="E29" s="435" t="s">
        <v>422</v>
      </c>
      <c r="F29" s="346">
        <v>1000</v>
      </c>
      <c r="G29" s="436" t="s">
        <v>239</v>
      </c>
      <c r="H2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9" s="420">
        <f>IF(Sklop1[[#This Row],[ZAHTEVANA SHEMA KAKOVOSTI]]&lt;&gt;"",Sklop1[[#This Row],[Preračunana masa/volumen/kos na enoto kg]],"")</f>
        <v>250</v>
      </c>
      <c r="J29" s="421"/>
      <c r="K29" s="437"/>
      <c r="L29" s="438"/>
      <c r="M29" s="439"/>
      <c r="N29" s="440"/>
      <c r="O29" s="440"/>
      <c r="P29" s="425"/>
      <c r="Q29" s="426">
        <f>+Sklop1[[#This Row],[cena/enota brez DDV v EUR]]*Sklop1[[#This Row],[Stopnja DDV (%)]]</f>
        <v>0</v>
      </c>
      <c r="R29" s="426">
        <f>+Sklop1[[#This Row],[cena/enota brez DDV v EUR]]+Sklop1[[#This Row],[Davek (EUR)]]</f>
        <v>0</v>
      </c>
      <c r="S29" s="426">
        <f>+Sklop1[[#This Row],[cena/enota brez DDV v EUR]]*Sklop1[[#This Row],[Okvirna količina]]</f>
        <v>0</v>
      </c>
      <c r="T29" s="356">
        <f>+Sklop1[[#This Row],[Končna cena/enoto mere (EUR) z DDV]]*Sklop1[[#This Row],[Okvirna količina]]</f>
        <v>0</v>
      </c>
      <c r="U29" s="441"/>
    </row>
    <row r="30" spans="1:21" s="55" customFormat="1" ht="12">
      <c r="A30" s="123" t="s">
        <v>16</v>
      </c>
      <c r="B30" s="433" t="s">
        <v>1248</v>
      </c>
      <c r="C30" s="345">
        <v>250</v>
      </c>
      <c r="D30" s="434" t="s">
        <v>76</v>
      </c>
      <c r="E30" s="435" t="s">
        <v>146</v>
      </c>
      <c r="F30" s="346">
        <v>500</v>
      </c>
      <c r="G30" s="436" t="s">
        <v>239</v>
      </c>
      <c r="H3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0" s="420">
        <f>IF(Sklop1[[#This Row],[ZAHTEVANA SHEMA KAKOVOSTI]]&lt;&gt;"",Sklop1[[#This Row],[Preračunana masa/volumen/kos na enoto kg]],"")</f>
        <v>125</v>
      </c>
      <c r="J30" s="421"/>
      <c r="K30" s="437"/>
      <c r="L30" s="438"/>
      <c r="M30" s="439"/>
      <c r="N30" s="440"/>
      <c r="O30" s="440"/>
      <c r="P30" s="425"/>
      <c r="Q30" s="426">
        <f>+Sklop1[[#This Row],[cena/enota brez DDV v EUR]]*Sklop1[[#This Row],[Stopnja DDV (%)]]</f>
        <v>0</v>
      </c>
      <c r="R30" s="426">
        <f>+Sklop1[[#This Row],[cena/enota brez DDV v EUR]]+Sklop1[[#This Row],[Davek (EUR)]]</f>
        <v>0</v>
      </c>
      <c r="S30" s="426">
        <f>+Sklop1[[#This Row],[cena/enota brez DDV v EUR]]*Sklop1[[#This Row],[Okvirna količina]]</f>
        <v>0</v>
      </c>
      <c r="T30" s="356">
        <f>+Sklop1[[#This Row],[Končna cena/enoto mere (EUR) z DDV]]*Sklop1[[#This Row],[Okvirna količina]]</f>
        <v>0</v>
      </c>
      <c r="U30" s="441"/>
    </row>
    <row r="31" spans="1:21" s="55" customFormat="1" ht="12">
      <c r="A31" s="123" t="s">
        <v>17</v>
      </c>
      <c r="B31" s="433" t="s">
        <v>1248</v>
      </c>
      <c r="C31" s="345">
        <v>160</v>
      </c>
      <c r="D31" s="434" t="s">
        <v>76</v>
      </c>
      <c r="E31" s="435" t="s">
        <v>146</v>
      </c>
      <c r="F31" s="346">
        <v>1000</v>
      </c>
      <c r="G31" s="436" t="s">
        <v>239</v>
      </c>
      <c r="H3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1" s="420">
        <f>IF(Sklop1[[#This Row],[ZAHTEVANA SHEMA KAKOVOSTI]]&lt;&gt;"",Sklop1[[#This Row],[Preračunana masa/volumen/kos na enoto kg]],"")</f>
        <v>160</v>
      </c>
      <c r="J31" s="421"/>
      <c r="K31" s="437"/>
      <c r="L31" s="438"/>
      <c r="M31" s="439"/>
      <c r="N31" s="440"/>
      <c r="O31" s="440"/>
      <c r="P31" s="425"/>
      <c r="Q31" s="426">
        <f>+Sklop1[[#This Row],[cena/enota brez DDV v EUR]]*Sklop1[[#This Row],[Stopnja DDV (%)]]</f>
        <v>0</v>
      </c>
      <c r="R31" s="426">
        <f>+Sklop1[[#This Row],[cena/enota brez DDV v EUR]]+Sklop1[[#This Row],[Davek (EUR)]]</f>
        <v>0</v>
      </c>
      <c r="S31" s="426">
        <f>+Sklop1[[#This Row],[cena/enota brez DDV v EUR]]*Sklop1[[#This Row],[Okvirna količina]]</f>
        <v>0</v>
      </c>
      <c r="T31" s="356">
        <f>+Sklop1[[#This Row],[Končna cena/enoto mere (EUR) z DDV]]*Sklop1[[#This Row],[Okvirna količina]]</f>
        <v>0</v>
      </c>
      <c r="U31" s="441"/>
    </row>
    <row r="32" spans="1:21" s="55" customFormat="1" ht="12">
      <c r="A32" s="123" t="s">
        <v>18</v>
      </c>
      <c r="B32" s="433" t="s">
        <v>1248</v>
      </c>
      <c r="C32" s="345">
        <v>500</v>
      </c>
      <c r="D32" s="434" t="s">
        <v>76</v>
      </c>
      <c r="E32" s="435" t="s">
        <v>146</v>
      </c>
      <c r="F32" s="346">
        <v>1000</v>
      </c>
      <c r="G32" s="436" t="s">
        <v>239</v>
      </c>
      <c r="H3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2" s="420">
        <f>IF(Sklop1[[#This Row],[ZAHTEVANA SHEMA KAKOVOSTI]]&lt;&gt;"",Sklop1[[#This Row],[Preračunana masa/volumen/kos na enoto kg]],"")</f>
        <v>500</v>
      </c>
      <c r="J32" s="421"/>
      <c r="K32" s="437"/>
      <c r="L32" s="438"/>
      <c r="M32" s="439"/>
      <c r="N32" s="440"/>
      <c r="O32" s="440"/>
      <c r="P32" s="425"/>
      <c r="Q32" s="426">
        <f>+Sklop1[[#This Row],[cena/enota brez DDV v EUR]]*Sklop1[[#This Row],[Stopnja DDV (%)]]</f>
        <v>0</v>
      </c>
      <c r="R32" s="426">
        <f>+Sklop1[[#This Row],[cena/enota brez DDV v EUR]]+Sklop1[[#This Row],[Davek (EUR)]]</f>
        <v>0</v>
      </c>
      <c r="S32" s="426">
        <f>+Sklop1[[#This Row],[cena/enota brez DDV v EUR]]*Sklop1[[#This Row],[Okvirna količina]]</f>
        <v>0</v>
      </c>
      <c r="T32" s="356">
        <f>+Sklop1[[#This Row],[Končna cena/enoto mere (EUR) z DDV]]*Sklop1[[#This Row],[Okvirna količina]]</f>
        <v>0</v>
      </c>
      <c r="U32" s="441"/>
    </row>
    <row r="33" spans="1:21" s="55" customFormat="1" ht="12">
      <c r="A33" s="123" t="s">
        <v>19</v>
      </c>
      <c r="B33" s="433" t="s">
        <v>1249</v>
      </c>
      <c r="C33" s="345">
        <v>160</v>
      </c>
      <c r="D33" s="434" t="s">
        <v>76</v>
      </c>
      <c r="E33" s="435" t="s">
        <v>146</v>
      </c>
      <c r="F33" s="346">
        <v>1000</v>
      </c>
      <c r="G33" s="436" t="s">
        <v>239</v>
      </c>
      <c r="H3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3" s="420">
        <f>IF(Sklop1[[#This Row],[ZAHTEVANA SHEMA KAKOVOSTI]]&lt;&gt;"",Sklop1[[#This Row],[Preračunana masa/volumen/kos na enoto kg]],"")</f>
        <v>160</v>
      </c>
      <c r="J33" s="421"/>
      <c r="K33" s="437"/>
      <c r="L33" s="438"/>
      <c r="M33" s="439"/>
      <c r="N33" s="440"/>
      <c r="O33" s="440"/>
      <c r="P33" s="425"/>
      <c r="Q33" s="426">
        <f>+Sklop1[[#This Row],[cena/enota brez DDV v EUR]]*Sklop1[[#This Row],[Stopnja DDV (%)]]</f>
        <v>0</v>
      </c>
      <c r="R33" s="426">
        <f>+Sklop1[[#This Row],[cena/enota brez DDV v EUR]]+Sklop1[[#This Row],[Davek (EUR)]]</f>
        <v>0</v>
      </c>
      <c r="S33" s="426">
        <f>+Sklop1[[#This Row],[cena/enota brez DDV v EUR]]*Sklop1[[#This Row],[Okvirna količina]]</f>
        <v>0</v>
      </c>
      <c r="T33" s="356">
        <f>+Sklop1[[#This Row],[Končna cena/enoto mere (EUR) z DDV]]*Sklop1[[#This Row],[Okvirna količina]]</f>
        <v>0</v>
      </c>
      <c r="U33" s="441"/>
    </row>
    <row r="34" spans="1:21" s="55" customFormat="1" ht="12">
      <c r="A34" s="123" t="s">
        <v>20</v>
      </c>
      <c r="B34" s="433" t="s">
        <v>1250</v>
      </c>
      <c r="C34" s="345">
        <v>160</v>
      </c>
      <c r="D34" s="434" t="s">
        <v>76</v>
      </c>
      <c r="E34" s="435" t="s">
        <v>146</v>
      </c>
      <c r="F34" s="346">
        <v>1000</v>
      </c>
      <c r="G34" s="436" t="s">
        <v>239</v>
      </c>
      <c r="H3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4" s="420">
        <f>IF(Sklop1[[#This Row],[ZAHTEVANA SHEMA KAKOVOSTI]]&lt;&gt;"",Sklop1[[#This Row],[Preračunana masa/volumen/kos na enoto kg]],"")</f>
        <v>160</v>
      </c>
      <c r="J34" s="421"/>
      <c r="K34" s="437"/>
      <c r="L34" s="438"/>
      <c r="M34" s="439"/>
      <c r="N34" s="440"/>
      <c r="O34" s="440"/>
      <c r="P34" s="425"/>
      <c r="Q34" s="426">
        <f>+Sklop1[[#This Row],[cena/enota brez DDV v EUR]]*Sklop1[[#This Row],[Stopnja DDV (%)]]</f>
        <v>0</v>
      </c>
      <c r="R34" s="426">
        <f>+Sklop1[[#This Row],[cena/enota brez DDV v EUR]]+Sklop1[[#This Row],[Davek (EUR)]]</f>
        <v>0</v>
      </c>
      <c r="S34" s="426">
        <f>+Sklop1[[#This Row],[cena/enota brez DDV v EUR]]*Sklop1[[#This Row],[Okvirna količina]]</f>
        <v>0</v>
      </c>
      <c r="T34" s="356">
        <f>+Sklop1[[#This Row],[Končna cena/enoto mere (EUR) z DDV]]*Sklop1[[#This Row],[Okvirna količina]]</f>
        <v>0</v>
      </c>
      <c r="U34" s="441"/>
    </row>
    <row r="35" spans="1:21" s="55" customFormat="1" ht="12">
      <c r="A35" s="123" t="s">
        <v>21</v>
      </c>
      <c r="B35" s="433" t="s">
        <v>1251</v>
      </c>
      <c r="C35" s="345">
        <v>160</v>
      </c>
      <c r="D35" s="434" t="s">
        <v>76</v>
      </c>
      <c r="E35" s="435" t="s">
        <v>146</v>
      </c>
      <c r="F35" s="346">
        <v>50</v>
      </c>
      <c r="G35" s="436" t="s">
        <v>239</v>
      </c>
      <c r="H3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5" s="420">
        <f>IF(Sklop1[[#This Row],[ZAHTEVANA SHEMA KAKOVOSTI]]&lt;&gt;"",Sklop1[[#This Row],[Preračunana masa/volumen/kos na enoto kg]],"")</f>
        <v>8</v>
      </c>
      <c r="J35" s="421"/>
      <c r="K35" s="437"/>
      <c r="L35" s="438"/>
      <c r="M35" s="439"/>
      <c r="N35" s="440"/>
      <c r="O35" s="440"/>
      <c r="P35" s="425"/>
      <c r="Q35" s="426">
        <f>+Sklop1[[#This Row],[cena/enota brez DDV v EUR]]*Sklop1[[#This Row],[Stopnja DDV (%)]]</f>
        <v>0</v>
      </c>
      <c r="R35" s="426">
        <f>+Sklop1[[#This Row],[cena/enota brez DDV v EUR]]+Sklop1[[#This Row],[Davek (EUR)]]</f>
        <v>0</v>
      </c>
      <c r="S35" s="426">
        <f>+Sklop1[[#This Row],[cena/enota brez DDV v EUR]]*Sklop1[[#This Row],[Okvirna količina]]</f>
        <v>0</v>
      </c>
      <c r="T35" s="356">
        <f>+Sklop1[[#This Row],[Končna cena/enoto mere (EUR) z DDV]]*Sklop1[[#This Row],[Okvirna količina]]</f>
        <v>0</v>
      </c>
      <c r="U35" s="441"/>
    </row>
    <row r="36" spans="1:21" s="55" customFormat="1" ht="12">
      <c r="A36" s="123" t="s">
        <v>22</v>
      </c>
      <c r="B36" s="433" t="s">
        <v>1252</v>
      </c>
      <c r="C36" s="345">
        <v>180</v>
      </c>
      <c r="D36" s="434" t="s">
        <v>76</v>
      </c>
      <c r="E36" s="435" t="s">
        <v>146</v>
      </c>
      <c r="F36" s="346">
        <v>50</v>
      </c>
      <c r="G36" s="436" t="s">
        <v>239</v>
      </c>
      <c r="H3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36" s="420">
        <f>IF(Sklop1[[#This Row],[ZAHTEVANA SHEMA KAKOVOSTI]]&lt;&gt;"",Sklop1[[#This Row],[Preračunana masa/volumen/kos na enoto kg]],"")</f>
        <v>9</v>
      </c>
      <c r="J36" s="421"/>
      <c r="K36" s="437"/>
      <c r="L36" s="438"/>
      <c r="M36" s="439"/>
      <c r="N36" s="440"/>
      <c r="O36" s="440"/>
      <c r="P36" s="425"/>
      <c r="Q36" s="426">
        <f>+Sklop1[[#This Row],[cena/enota brez DDV v EUR]]*Sklop1[[#This Row],[Stopnja DDV (%)]]</f>
        <v>0</v>
      </c>
      <c r="R36" s="426">
        <f>+Sklop1[[#This Row],[cena/enota brez DDV v EUR]]+Sklop1[[#This Row],[Davek (EUR)]]</f>
        <v>0</v>
      </c>
      <c r="S36" s="426">
        <f>+Sklop1[[#This Row],[cena/enota brez DDV v EUR]]*Sklop1[[#This Row],[Okvirna količina]]</f>
        <v>0</v>
      </c>
      <c r="T36" s="356">
        <f>+Sklop1[[#This Row],[Končna cena/enoto mere (EUR) z DDV]]*Sklop1[[#This Row],[Okvirna količina]]</f>
        <v>0</v>
      </c>
      <c r="U36" s="441"/>
    </row>
    <row r="37" spans="1:21" s="55" customFormat="1" ht="12">
      <c r="A37" s="123" t="s">
        <v>23</v>
      </c>
      <c r="B37" s="433" t="s">
        <v>1253</v>
      </c>
      <c r="C37" s="345">
        <v>160</v>
      </c>
      <c r="D37" s="434" t="s">
        <v>76</v>
      </c>
      <c r="E37" s="435" t="s">
        <v>146</v>
      </c>
      <c r="F37" s="346">
        <v>1000</v>
      </c>
      <c r="G37" s="436" t="s">
        <v>239</v>
      </c>
      <c r="H3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7" s="420">
        <f>IF(Sklop1[[#This Row],[ZAHTEVANA SHEMA KAKOVOSTI]]&lt;&gt;"",Sklop1[[#This Row],[Preračunana masa/volumen/kos na enoto kg]],"")</f>
        <v>160</v>
      </c>
      <c r="J37" s="421"/>
      <c r="K37" s="437"/>
      <c r="L37" s="438"/>
      <c r="M37" s="439"/>
      <c r="N37" s="440"/>
      <c r="O37" s="440"/>
      <c r="P37" s="425"/>
      <c r="Q37" s="426">
        <f>+Sklop1[[#This Row],[cena/enota brez DDV v EUR]]*Sklop1[[#This Row],[Stopnja DDV (%)]]</f>
        <v>0</v>
      </c>
      <c r="R37" s="426">
        <f>+Sklop1[[#This Row],[cena/enota brez DDV v EUR]]+Sklop1[[#This Row],[Davek (EUR)]]</f>
        <v>0</v>
      </c>
      <c r="S37" s="426">
        <f>+Sklop1[[#This Row],[cena/enota brez DDV v EUR]]*Sklop1[[#This Row],[Okvirna količina]]</f>
        <v>0</v>
      </c>
      <c r="T37" s="356">
        <f>+Sklop1[[#This Row],[Končna cena/enoto mere (EUR) z DDV]]*Sklop1[[#This Row],[Okvirna količina]]</f>
        <v>0</v>
      </c>
      <c r="U37" s="441"/>
    </row>
    <row r="38" spans="1:21" s="55" customFormat="1" ht="12">
      <c r="A38" s="123" t="s">
        <v>24</v>
      </c>
      <c r="B38" s="433" t="s">
        <v>1143</v>
      </c>
      <c r="C38" s="345" t="s">
        <v>255</v>
      </c>
      <c r="D38" s="434" t="s">
        <v>76</v>
      </c>
      <c r="E38" s="435" t="s">
        <v>146</v>
      </c>
      <c r="F38" s="346">
        <v>200</v>
      </c>
      <c r="G38" s="436" t="s">
        <v>0</v>
      </c>
      <c r="H3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420">
        <f>IF(Sklop1[[#This Row],[ZAHTEVANA SHEMA KAKOVOSTI]]&lt;&gt;"",Sklop1[[#This Row],[Preračunana masa/volumen/kos na enoto kg]],"")</f>
        <v>200</v>
      </c>
      <c r="J38" s="421"/>
      <c r="K38" s="437"/>
      <c r="L38" s="438"/>
      <c r="M38" s="439"/>
      <c r="N38" s="440"/>
      <c r="O38" s="440"/>
      <c r="P38" s="425"/>
      <c r="Q38" s="426">
        <f>+Sklop1[[#This Row],[cena/enota brez DDV v EUR]]*Sklop1[[#This Row],[Stopnja DDV (%)]]</f>
        <v>0</v>
      </c>
      <c r="R38" s="426">
        <f>+Sklop1[[#This Row],[cena/enota brez DDV v EUR]]+Sklop1[[#This Row],[Davek (EUR)]]</f>
        <v>0</v>
      </c>
      <c r="S38" s="426">
        <f>+Sklop1[[#This Row],[cena/enota brez DDV v EUR]]*Sklop1[[#This Row],[Okvirna količina]]</f>
        <v>0</v>
      </c>
      <c r="T38" s="356">
        <f>+Sklop1[[#This Row],[Končna cena/enoto mere (EUR) z DDV]]*Sklop1[[#This Row],[Okvirna količina]]</f>
        <v>0</v>
      </c>
      <c r="U38" s="441"/>
    </row>
    <row r="39" spans="1:21" s="55" customFormat="1" ht="12">
      <c r="A39" s="123" t="s">
        <v>25</v>
      </c>
      <c r="B39" s="433" t="s">
        <v>1143</v>
      </c>
      <c r="C39" s="345" t="s">
        <v>1129</v>
      </c>
      <c r="D39" s="434" t="s">
        <v>76</v>
      </c>
      <c r="E39" s="435" t="s">
        <v>146</v>
      </c>
      <c r="F39" s="346">
        <v>100</v>
      </c>
      <c r="G39" s="436" t="s">
        <v>0</v>
      </c>
      <c r="H3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420">
        <f>IF(Sklop1[[#This Row],[ZAHTEVANA SHEMA KAKOVOSTI]]&lt;&gt;"",Sklop1[[#This Row],[Preračunana masa/volumen/kos na enoto kg]],"")</f>
        <v>100</v>
      </c>
      <c r="J39" s="421"/>
      <c r="K39" s="437"/>
      <c r="L39" s="438"/>
      <c r="M39" s="439"/>
      <c r="N39" s="440"/>
      <c r="O39" s="440"/>
      <c r="P39" s="425"/>
      <c r="Q39" s="426">
        <f>+Sklop1[[#This Row],[cena/enota brez DDV v EUR]]*Sklop1[[#This Row],[Stopnja DDV (%)]]</f>
        <v>0</v>
      </c>
      <c r="R39" s="426">
        <f>+Sklop1[[#This Row],[cena/enota brez DDV v EUR]]+Sklop1[[#This Row],[Davek (EUR)]]</f>
        <v>0</v>
      </c>
      <c r="S39" s="426">
        <f>+Sklop1[[#This Row],[cena/enota brez DDV v EUR]]*Sklop1[[#This Row],[Okvirna količina]]</f>
        <v>0</v>
      </c>
      <c r="T39" s="356">
        <f>+Sklop1[[#This Row],[Končna cena/enoto mere (EUR) z DDV]]*Sklop1[[#This Row],[Okvirna količina]]</f>
        <v>0</v>
      </c>
      <c r="U39" s="441"/>
    </row>
    <row r="40" spans="1:21" s="55" customFormat="1" ht="12">
      <c r="A40" s="123" t="s">
        <v>26</v>
      </c>
      <c r="B40" s="433" t="s">
        <v>1143</v>
      </c>
      <c r="C40" s="345" t="s">
        <v>319</v>
      </c>
      <c r="D40" s="434" t="s">
        <v>76</v>
      </c>
      <c r="E40" s="435" t="s">
        <v>146</v>
      </c>
      <c r="F40" s="346">
        <v>100</v>
      </c>
      <c r="G40" s="436" t="s">
        <v>0</v>
      </c>
      <c r="H4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420">
        <f>IF(Sklop1[[#This Row],[ZAHTEVANA SHEMA KAKOVOSTI]]&lt;&gt;"",Sklop1[[#This Row],[Preračunana masa/volumen/kos na enoto kg]],"")</f>
        <v>100</v>
      </c>
      <c r="J40" s="421"/>
      <c r="K40" s="437"/>
      <c r="L40" s="438"/>
      <c r="M40" s="439"/>
      <c r="N40" s="440"/>
      <c r="O40" s="440"/>
      <c r="P40" s="425"/>
      <c r="Q40" s="426">
        <f>+Sklop1[[#This Row],[cena/enota brez DDV v EUR]]*Sklop1[[#This Row],[Stopnja DDV (%)]]</f>
        <v>0</v>
      </c>
      <c r="R40" s="426">
        <f>+Sklop1[[#This Row],[cena/enota brez DDV v EUR]]+Sklop1[[#This Row],[Davek (EUR)]]</f>
        <v>0</v>
      </c>
      <c r="S40" s="426">
        <f>+Sklop1[[#This Row],[cena/enota brez DDV v EUR]]*Sklop1[[#This Row],[Okvirna količina]]</f>
        <v>0</v>
      </c>
      <c r="T40" s="356">
        <f>+Sklop1[[#This Row],[Končna cena/enoto mere (EUR) z DDV]]*Sklop1[[#This Row],[Okvirna količina]]</f>
        <v>0</v>
      </c>
      <c r="U40" s="441"/>
    </row>
    <row r="41" spans="1:21" s="55" customFormat="1" ht="24">
      <c r="A41" s="123" t="s">
        <v>27</v>
      </c>
      <c r="B41" s="433" t="s">
        <v>1254</v>
      </c>
      <c r="C41" s="345" t="s">
        <v>319</v>
      </c>
      <c r="D41" s="434" t="s">
        <v>76</v>
      </c>
      <c r="E41" s="435" t="s">
        <v>146</v>
      </c>
      <c r="F41" s="346">
        <v>100</v>
      </c>
      <c r="G41" s="436" t="s">
        <v>0</v>
      </c>
      <c r="H4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420">
        <f>IF(Sklop1[[#This Row],[ZAHTEVANA SHEMA KAKOVOSTI]]&lt;&gt;"",Sklop1[[#This Row],[Preračunana masa/volumen/kos na enoto kg]],"")</f>
        <v>100</v>
      </c>
      <c r="J41" s="421"/>
      <c r="K41" s="437"/>
      <c r="L41" s="438"/>
      <c r="M41" s="439"/>
      <c r="N41" s="440"/>
      <c r="O41" s="440"/>
      <c r="P41" s="425"/>
      <c r="Q41" s="426">
        <f>+Sklop1[[#This Row],[cena/enota brez DDV v EUR]]*Sklop1[[#This Row],[Stopnja DDV (%)]]</f>
        <v>0</v>
      </c>
      <c r="R41" s="426">
        <f>+Sklop1[[#This Row],[cena/enota brez DDV v EUR]]+Sklop1[[#This Row],[Davek (EUR)]]</f>
        <v>0</v>
      </c>
      <c r="S41" s="426">
        <f>+Sklop1[[#This Row],[cena/enota brez DDV v EUR]]*Sklop1[[#This Row],[Okvirna količina]]</f>
        <v>0</v>
      </c>
      <c r="T41" s="356">
        <f>+Sklop1[[#This Row],[Končna cena/enoto mere (EUR) z DDV]]*Sklop1[[#This Row],[Okvirna količina]]</f>
        <v>0</v>
      </c>
      <c r="U41" s="441"/>
    </row>
    <row r="42" spans="1:21" s="55" customFormat="1" ht="12">
      <c r="A42" s="123" t="s">
        <v>28</v>
      </c>
      <c r="B42" s="433" t="s">
        <v>1145</v>
      </c>
      <c r="C42" s="345">
        <v>1</v>
      </c>
      <c r="D42" s="434" t="s">
        <v>40</v>
      </c>
      <c r="E42" s="435"/>
      <c r="F42" s="346">
        <v>400</v>
      </c>
      <c r="G42" s="436" t="s">
        <v>40</v>
      </c>
      <c r="H4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2" s="420" t="str">
        <f>IF(Sklop1[[#This Row],[ZAHTEVANA SHEMA KAKOVOSTI]]&lt;&gt;"",Sklop1[[#This Row],[Preračunana masa/volumen/kos na enoto kg]],"")</f>
        <v/>
      </c>
      <c r="J42" s="421"/>
      <c r="K42" s="437"/>
      <c r="L42" s="438"/>
      <c r="M42" s="439"/>
      <c r="N42" s="440"/>
      <c r="O42" s="440"/>
      <c r="P42" s="425"/>
      <c r="Q42" s="426">
        <f>+Sklop1[[#This Row],[cena/enota brez DDV v EUR]]*Sklop1[[#This Row],[Stopnja DDV (%)]]</f>
        <v>0</v>
      </c>
      <c r="R42" s="426">
        <f>+Sklop1[[#This Row],[cena/enota brez DDV v EUR]]+Sklop1[[#This Row],[Davek (EUR)]]</f>
        <v>0</v>
      </c>
      <c r="S42" s="426">
        <f>+Sklop1[[#This Row],[cena/enota brez DDV v EUR]]*Sklop1[[#This Row],[Okvirna količina]]</f>
        <v>0</v>
      </c>
      <c r="T42" s="356">
        <f>+Sklop1[[#This Row],[Končna cena/enoto mere (EUR) z DDV]]*Sklop1[[#This Row],[Okvirna količina]]</f>
        <v>0</v>
      </c>
      <c r="U42" s="441"/>
    </row>
    <row r="43" spans="1:21" s="55" customFormat="1" ht="12">
      <c r="A43" s="123" t="s">
        <v>29</v>
      </c>
      <c r="B43" s="433" t="s">
        <v>1145</v>
      </c>
      <c r="C43" s="345">
        <v>0.25</v>
      </c>
      <c r="D43" s="434" t="s">
        <v>40</v>
      </c>
      <c r="E43" s="435"/>
      <c r="F43" s="346">
        <v>30</v>
      </c>
      <c r="G43" s="436" t="s">
        <v>239</v>
      </c>
      <c r="H4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43" s="420" t="str">
        <f>IF(Sklop1[[#This Row],[ZAHTEVANA SHEMA KAKOVOSTI]]&lt;&gt;"",Sklop1[[#This Row],[Preračunana masa/volumen/kos na enoto kg]],"")</f>
        <v/>
      </c>
      <c r="J43" s="421"/>
      <c r="K43" s="437"/>
      <c r="L43" s="438"/>
      <c r="M43" s="439"/>
      <c r="N43" s="440"/>
      <c r="O43" s="440"/>
      <c r="P43" s="425"/>
      <c r="Q43" s="426">
        <f>+Sklop1[[#This Row],[cena/enota brez DDV v EUR]]*Sklop1[[#This Row],[Stopnja DDV (%)]]</f>
        <v>0</v>
      </c>
      <c r="R43" s="426">
        <f>+Sklop1[[#This Row],[cena/enota brez DDV v EUR]]+Sklop1[[#This Row],[Davek (EUR)]]</f>
        <v>0</v>
      </c>
      <c r="S43" s="426">
        <f>+Sklop1[[#This Row],[cena/enota brez DDV v EUR]]*Sklop1[[#This Row],[Okvirna količina]]</f>
        <v>0</v>
      </c>
      <c r="T43" s="356">
        <f>+Sklop1[[#This Row],[Končna cena/enoto mere (EUR) z DDV]]*Sklop1[[#This Row],[Okvirna količina]]</f>
        <v>0</v>
      </c>
      <c r="U43" s="441"/>
    </row>
    <row r="44" spans="1:21" s="55" customFormat="1" ht="12">
      <c r="A44" s="123" t="s">
        <v>30</v>
      </c>
      <c r="B44" s="433" t="s">
        <v>1144</v>
      </c>
      <c r="C44" s="345">
        <v>0.25</v>
      </c>
      <c r="D44" s="434" t="s">
        <v>40</v>
      </c>
      <c r="E44" s="435"/>
      <c r="F44" s="346">
        <v>100</v>
      </c>
      <c r="G44" s="436" t="s">
        <v>239</v>
      </c>
      <c r="H4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4" s="420" t="str">
        <f>IF(Sklop1[[#This Row],[ZAHTEVANA SHEMA KAKOVOSTI]]&lt;&gt;"",Sklop1[[#This Row],[Preračunana masa/volumen/kos na enoto kg]],"")</f>
        <v/>
      </c>
      <c r="J44" s="421"/>
      <c r="K44" s="437"/>
      <c r="L44" s="438"/>
      <c r="M44" s="439"/>
      <c r="N44" s="440"/>
      <c r="O44" s="440"/>
      <c r="P44" s="425"/>
      <c r="Q44" s="426">
        <f>+Sklop1[[#This Row],[cena/enota brez DDV v EUR]]*Sklop1[[#This Row],[Stopnja DDV (%)]]</f>
        <v>0</v>
      </c>
      <c r="R44" s="426">
        <f>+Sklop1[[#This Row],[cena/enota brez DDV v EUR]]+Sklop1[[#This Row],[Davek (EUR)]]</f>
        <v>0</v>
      </c>
      <c r="S44" s="426">
        <f>+Sklop1[[#This Row],[cena/enota brez DDV v EUR]]*Sklop1[[#This Row],[Okvirna količina]]</f>
        <v>0</v>
      </c>
      <c r="T44" s="356">
        <f>+Sklop1[[#This Row],[Končna cena/enoto mere (EUR) z DDV]]*Sklop1[[#This Row],[Okvirna količina]]</f>
        <v>0</v>
      </c>
      <c r="U44" s="441"/>
    </row>
    <row r="45" spans="1:21" s="55" customFormat="1" ht="12">
      <c r="A45" s="123" t="s">
        <v>31</v>
      </c>
      <c r="B45" s="433" t="s">
        <v>423</v>
      </c>
      <c r="C45" s="345">
        <v>1</v>
      </c>
      <c r="D45" s="434" t="s">
        <v>40</v>
      </c>
      <c r="E45" s="435"/>
      <c r="F45" s="346">
        <v>250</v>
      </c>
      <c r="G45" s="436" t="s">
        <v>239</v>
      </c>
      <c r="H4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5" s="420" t="str">
        <f>IF(Sklop1[[#This Row],[ZAHTEVANA SHEMA KAKOVOSTI]]&lt;&gt;"",Sklop1[[#This Row],[Preračunana masa/volumen/kos na enoto kg]],"")</f>
        <v/>
      </c>
      <c r="J45" s="421"/>
      <c r="K45" s="437"/>
      <c r="L45" s="438"/>
      <c r="M45" s="439"/>
      <c r="N45" s="440"/>
      <c r="O45" s="440"/>
      <c r="P45" s="425"/>
      <c r="Q45" s="426">
        <f>+Sklop1[[#This Row],[cena/enota brez DDV v EUR]]*Sklop1[[#This Row],[Stopnja DDV (%)]]</f>
        <v>0</v>
      </c>
      <c r="R45" s="426">
        <f>+Sklop1[[#This Row],[cena/enota brez DDV v EUR]]+Sklop1[[#This Row],[Davek (EUR)]]</f>
        <v>0</v>
      </c>
      <c r="S45" s="426">
        <f>+Sklop1[[#This Row],[cena/enota brez DDV v EUR]]*Sklop1[[#This Row],[Okvirna količina]]</f>
        <v>0</v>
      </c>
      <c r="T45" s="356">
        <f>+Sklop1[[#This Row],[Končna cena/enoto mere (EUR) z DDV]]*Sklop1[[#This Row],[Okvirna količina]]</f>
        <v>0</v>
      </c>
      <c r="U45" s="441"/>
    </row>
    <row r="46" spans="1:21" s="55" customFormat="1" ht="12">
      <c r="A46" s="123" t="s">
        <v>32</v>
      </c>
      <c r="B46" s="433" t="s">
        <v>452</v>
      </c>
      <c r="C46" s="345">
        <v>0.5</v>
      </c>
      <c r="D46" s="434" t="s">
        <v>40</v>
      </c>
      <c r="E46" s="435"/>
      <c r="F46" s="346">
        <v>150</v>
      </c>
      <c r="G46" s="436" t="s">
        <v>239</v>
      </c>
      <c r="H4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6" s="420" t="str">
        <f>IF(Sklop1[[#This Row],[ZAHTEVANA SHEMA KAKOVOSTI]]&lt;&gt;"",Sklop1[[#This Row],[Preračunana masa/volumen/kos na enoto kg]],"")</f>
        <v/>
      </c>
      <c r="J46" s="421"/>
      <c r="K46" s="437"/>
      <c r="L46" s="438"/>
      <c r="M46" s="439"/>
      <c r="N46" s="440"/>
      <c r="O46" s="440"/>
      <c r="P46" s="425"/>
      <c r="Q46" s="426">
        <f>+Sklop1[[#This Row],[cena/enota brez DDV v EUR]]*Sklop1[[#This Row],[Stopnja DDV (%)]]</f>
        <v>0</v>
      </c>
      <c r="R46" s="426">
        <f>+Sklop1[[#This Row],[cena/enota brez DDV v EUR]]+Sklop1[[#This Row],[Davek (EUR)]]</f>
        <v>0</v>
      </c>
      <c r="S46" s="426">
        <f>+Sklop1[[#This Row],[cena/enota brez DDV v EUR]]*Sklop1[[#This Row],[Okvirna količina]]</f>
        <v>0</v>
      </c>
      <c r="T46" s="356">
        <f>+Sklop1[[#This Row],[Končna cena/enoto mere (EUR) z DDV]]*Sklop1[[#This Row],[Okvirna količina]]</f>
        <v>0</v>
      </c>
      <c r="U46" s="441"/>
    </row>
    <row r="47" spans="1:21" s="55" customFormat="1" ht="12">
      <c r="A47" s="123" t="s">
        <v>33</v>
      </c>
      <c r="B47" s="433" t="s">
        <v>433</v>
      </c>
      <c r="C47" s="345">
        <v>250</v>
      </c>
      <c r="D47" s="434" t="s">
        <v>76</v>
      </c>
      <c r="E47" s="435" t="s">
        <v>146</v>
      </c>
      <c r="F47" s="346">
        <v>500</v>
      </c>
      <c r="G47" s="436" t="s">
        <v>239</v>
      </c>
      <c r="H4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7" s="420">
        <f>IF(Sklop1[[#This Row],[ZAHTEVANA SHEMA KAKOVOSTI]]&lt;&gt;"",Sklop1[[#This Row],[Preračunana masa/volumen/kos na enoto kg]],"")</f>
        <v>125</v>
      </c>
      <c r="J47" s="421"/>
      <c r="K47" s="437"/>
      <c r="L47" s="438"/>
      <c r="M47" s="439"/>
      <c r="N47" s="440"/>
      <c r="O47" s="440"/>
      <c r="P47" s="425"/>
      <c r="Q47" s="426">
        <f>+Sklop1[[#This Row],[cena/enota brez DDV v EUR]]*Sklop1[[#This Row],[Stopnja DDV (%)]]</f>
        <v>0</v>
      </c>
      <c r="R47" s="426">
        <f>+Sklop1[[#This Row],[cena/enota brez DDV v EUR]]+Sklop1[[#This Row],[Davek (EUR)]]</f>
        <v>0</v>
      </c>
      <c r="S47" s="426">
        <f>+Sklop1[[#This Row],[cena/enota brez DDV v EUR]]*Sklop1[[#This Row],[Okvirna količina]]</f>
        <v>0</v>
      </c>
      <c r="T47" s="356">
        <f>+Sklop1[[#This Row],[Končna cena/enoto mere (EUR) z DDV]]*Sklop1[[#This Row],[Okvirna količina]]</f>
        <v>0</v>
      </c>
      <c r="U47" s="441"/>
    </row>
    <row r="48" spans="1:21" s="55" customFormat="1" ht="12">
      <c r="A48" s="123" t="s">
        <v>34</v>
      </c>
      <c r="B48" s="433" t="s">
        <v>425</v>
      </c>
      <c r="C48" s="345">
        <v>150</v>
      </c>
      <c r="D48" s="434" t="s">
        <v>76</v>
      </c>
      <c r="E48" s="435"/>
      <c r="F48" s="346">
        <v>550</v>
      </c>
      <c r="G48" s="436" t="s">
        <v>239</v>
      </c>
      <c r="H4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82.5</v>
      </c>
      <c r="I48" s="420" t="str">
        <f>IF(Sklop1[[#This Row],[ZAHTEVANA SHEMA KAKOVOSTI]]&lt;&gt;"",Sklop1[[#This Row],[Preračunana masa/volumen/kos na enoto kg]],"")</f>
        <v/>
      </c>
      <c r="J48" s="421"/>
      <c r="K48" s="437"/>
      <c r="L48" s="438"/>
      <c r="M48" s="439"/>
      <c r="N48" s="440"/>
      <c r="O48" s="440"/>
      <c r="P48" s="425"/>
      <c r="Q48" s="426">
        <f>+Sklop1[[#This Row],[cena/enota brez DDV v EUR]]*Sklop1[[#This Row],[Stopnja DDV (%)]]</f>
        <v>0</v>
      </c>
      <c r="R48" s="426">
        <f>+Sklop1[[#This Row],[cena/enota brez DDV v EUR]]+Sklop1[[#This Row],[Davek (EUR)]]</f>
        <v>0</v>
      </c>
      <c r="S48" s="426">
        <f>+Sklop1[[#This Row],[cena/enota brez DDV v EUR]]*Sklop1[[#This Row],[Okvirna količina]]</f>
        <v>0</v>
      </c>
      <c r="T48" s="356">
        <f>+Sklop1[[#This Row],[Končna cena/enoto mere (EUR) z DDV]]*Sklop1[[#This Row],[Okvirna količina]]</f>
        <v>0</v>
      </c>
      <c r="U48" s="441"/>
    </row>
    <row r="49" spans="1:21" s="55" customFormat="1" ht="12">
      <c r="A49" s="123" t="s">
        <v>151</v>
      </c>
      <c r="B49" s="433" t="s">
        <v>434</v>
      </c>
      <c r="C49" s="345">
        <v>500</v>
      </c>
      <c r="D49" s="434" t="s">
        <v>76</v>
      </c>
      <c r="E49" s="435"/>
      <c r="F49" s="346">
        <v>10</v>
      </c>
      <c r="G49" s="436" t="s">
        <v>239</v>
      </c>
      <c r="H4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9" s="420" t="str">
        <f>IF(Sklop1[[#This Row],[ZAHTEVANA SHEMA KAKOVOSTI]]&lt;&gt;"",Sklop1[[#This Row],[Preračunana masa/volumen/kos na enoto kg]],"")</f>
        <v/>
      </c>
      <c r="J49" s="421"/>
      <c r="K49" s="437"/>
      <c r="L49" s="438"/>
      <c r="M49" s="439"/>
      <c r="N49" s="440"/>
      <c r="O49" s="440"/>
      <c r="P49" s="425"/>
      <c r="Q49" s="426">
        <f>+Sklop1[[#This Row],[cena/enota brez DDV v EUR]]*Sklop1[[#This Row],[Stopnja DDV (%)]]</f>
        <v>0</v>
      </c>
      <c r="R49" s="426">
        <f>+Sklop1[[#This Row],[cena/enota brez DDV v EUR]]+Sklop1[[#This Row],[Davek (EUR)]]</f>
        <v>0</v>
      </c>
      <c r="S49" s="426">
        <f>+Sklop1[[#This Row],[cena/enota brez DDV v EUR]]*Sklop1[[#This Row],[Okvirna količina]]</f>
        <v>0</v>
      </c>
      <c r="T49" s="356">
        <f>+Sklop1[[#This Row],[Končna cena/enoto mere (EUR) z DDV]]*Sklop1[[#This Row],[Okvirna količina]]</f>
        <v>0</v>
      </c>
      <c r="U49" s="441"/>
    </row>
    <row r="50" spans="1:21" s="55" customFormat="1" ht="12">
      <c r="A50" s="123" t="s">
        <v>152</v>
      </c>
      <c r="B50" s="433" t="s">
        <v>432</v>
      </c>
      <c r="C50" s="345" t="s">
        <v>314</v>
      </c>
      <c r="D50" s="434" t="s">
        <v>76</v>
      </c>
      <c r="E50" s="435"/>
      <c r="F50" s="346">
        <v>30</v>
      </c>
      <c r="G50" s="436" t="s">
        <v>0</v>
      </c>
      <c r="H5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0" s="420" t="str">
        <f>IF(Sklop1[[#This Row],[ZAHTEVANA SHEMA KAKOVOSTI]]&lt;&gt;"",Sklop1[[#This Row],[Preračunana masa/volumen/kos na enoto kg]],"")</f>
        <v/>
      </c>
      <c r="J50" s="421"/>
      <c r="K50" s="437"/>
      <c r="L50" s="438"/>
      <c r="M50" s="439"/>
      <c r="N50" s="440"/>
      <c r="O50" s="440"/>
      <c r="P50" s="425"/>
      <c r="Q50" s="426">
        <f>+Sklop1[[#This Row],[cena/enota brez DDV v EUR]]*Sklop1[[#This Row],[Stopnja DDV (%)]]</f>
        <v>0</v>
      </c>
      <c r="R50" s="426">
        <f>+Sklop1[[#This Row],[cena/enota brez DDV v EUR]]+Sklop1[[#This Row],[Davek (EUR)]]</f>
        <v>0</v>
      </c>
      <c r="S50" s="426">
        <f>+Sklop1[[#This Row],[cena/enota brez DDV v EUR]]*Sklop1[[#This Row],[Okvirna količina]]</f>
        <v>0</v>
      </c>
      <c r="T50" s="356">
        <f>+Sklop1[[#This Row],[Končna cena/enoto mere (EUR) z DDV]]*Sklop1[[#This Row],[Okvirna količina]]</f>
        <v>0</v>
      </c>
      <c r="U50" s="441"/>
    </row>
    <row r="51" spans="1:21" s="55" customFormat="1" ht="12">
      <c r="A51" s="123" t="s">
        <v>153</v>
      </c>
      <c r="B51" s="433" t="s">
        <v>426</v>
      </c>
      <c r="C51" s="345" t="s">
        <v>314</v>
      </c>
      <c r="D51" s="434" t="s">
        <v>76</v>
      </c>
      <c r="E51" s="435"/>
      <c r="F51" s="346">
        <v>30</v>
      </c>
      <c r="G51" s="436" t="s">
        <v>0</v>
      </c>
      <c r="H5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1" s="420" t="str">
        <f>IF(Sklop1[[#This Row],[ZAHTEVANA SHEMA KAKOVOSTI]]&lt;&gt;"",Sklop1[[#This Row],[Preračunana masa/volumen/kos na enoto kg]],"")</f>
        <v/>
      </c>
      <c r="J51" s="421"/>
      <c r="K51" s="437"/>
      <c r="L51" s="438"/>
      <c r="M51" s="439"/>
      <c r="N51" s="440"/>
      <c r="O51" s="440"/>
      <c r="P51" s="425"/>
      <c r="Q51" s="426">
        <f>+Sklop1[[#This Row],[cena/enota brez DDV v EUR]]*Sklop1[[#This Row],[Stopnja DDV (%)]]</f>
        <v>0</v>
      </c>
      <c r="R51" s="426">
        <f>+Sklop1[[#This Row],[cena/enota brez DDV v EUR]]+Sklop1[[#This Row],[Davek (EUR)]]</f>
        <v>0</v>
      </c>
      <c r="S51" s="426">
        <f>+Sklop1[[#This Row],[cena/enota brez DDV v EUR]]*Sklop1[[#This Row],[Okvirna količina]]</f>
        <v>0</v>
      </c>
      <c r="T51" s="356">
        <f>+Sklop1[[#This Row],[Končna cena/enoto mere (EUR) z DDV]]*Sklop1[[#This Row],[Okvirna količina]]</f>
        <v>0</v>
      </c>
      <c r="U51" s="441"/>
    </row>
    <row r="52" spans="1:21" s="55" customFormat="1" ht="12">
      <c r="A52" s="123" t="s">
        <v>154</v>
      </c>
      <c r="B52" s="433" t="s">
        <v>427</v>
      </c>
      <c r="C52" s="345" t="s">
        <v>314</v>
      </c>
      <c r="D52" s="434" t="s">
        <v>76</v>
      </c>
      <c r="E52" s="435"/>
      <c r="F52" s="346">
        <v>15</v>
      </c>
      <c r="G52" s="436" t="s">
        <v>0</v>
      </c>
      <c r="H5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2" s="420" t="str">
        <f>IF(Sklop1[[#This Row],[ZAHTEVANA SHEMA KAKOVOSTI]]&lt;&gt;"",Sklop1[[#This Row],[Preračunana masa/volumen/kos na enoto kg]],"")</f>
        <v/>
      </c>
      <c r="J52" s="421"/>
      <c r="K52" s="437"/>
      <c r="L52" s="438"/>
      <c r="M52" s="439"/>
      <c r="N52" s="440"/>
      <c r="O52" s="440"/>
      <c r="P52" s="425"/>
      <c r="Q52" s="426">
        <f>+Sklop1[[#This Row],[cena/enota brez DDV v EUR]]*Sklop1[[#This Row],[Stopnja DDV (%)]]</f>
        <v>0</v>
      </c>
      <c r="R52" s="426">
        <f>+Sklop1[[#This Row],[cena/enota brez DDV v EUR]]+Sklop1[[#This Row],[Davek (EUR)]]</f>
        <v>0</v>
      </c>
      <c r="S52" s="426">
        <f>+Sklop1[[#This Row],[cena/enota brez DDV v EUR]]*Sklop1[[#This Row],[Okvirna količina]]</f>
        <v>0</v>
      </c>
      <c r="T52" s="356">
        <f>+Sklop1[[#This Row],[Končna cena/enoto mere (EUR) z DDV]]*Sklop1[[#This Row],[Okvirna količina]]</f>
        <v>0</v>
      </c>
      <c r="U52" s="441"/>
    </row>
    <row r="53" spans="1:21" s="55" customFormat="1" ht="12">
      <c r="A53" s="123" t="s">
        <v>155</v>
      </c>
      <c r="B53" s="433" t="s">
        <v>431</v>
      </c>
      <c r="C53" s="345" t="s">
        <v>313</v>
      </c>
      <c r="D53" s="434" t="s">
        <v>76</v>
      </c>
      <c r="E53" s="435"/>
      <c r="F53" s="346">
        <v>15</v>
      </c>
      <c r="G53" s="436" t="s">
        <v>0</v>
      </c>
      <c r="H5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3" s="420" t="str">
        <f>IF(Sklop1[[#This Row],[ZAHTEVANA SHEMA KAKOVOSTI]]&lt;&gt;"",Sklop1[[#This Row],[Preračunana masa/volumen/kos na enoto kg]],"")</f>
        <v/>
      </c>
      <c r="J53" s="421"/>
      <c r="K53" s="437"/>
      <c r="L53" s="438"/>
      <c r="M53" s="439"/>
      <c r="N53" s="440"/>
      <c r="O53" s="440"/>
      <c r="P53" s="425"/>
      <c r="Q53" s="426">
        <f>+Sklop1[[#This Row],[cena/enota brez DDV v EUR]]*Sklop1[[#This Row],[Stopnja DDV (%)]]</f>
        <v>0</v>
      </c>
      <c r="R53" s="426">
        <f>+Sklop1[[#This Row],[cena/enota brez DDV v EUR]]+Sklop1[[#This Row],[Davek (EUR)]]</f>
        <v>0</v>
      </c>
      <c r="S53" s="426">
        <f>+Sklop1[[#This Row],[cena/enota brez DDV v EUR]]*Sklop1[[#This Row],[Okvirna količina]]</f>
        <v>0</v>
      </c>
      <c r="T53" s="356">
        <f>+Sklop1[[#This Row],[Končna cena/enoto mere (EUR) z DDV]]*Sklop1[[#This Row],[Okvirna količina]]</f>
        <v>0</v>
      </c>
      <c r="U53" s="441"/>
    </row>
    <row r="54" spans="1:21" s="55" customFormat="1" ht="12">
      <c r="A54" s="123" t="s">
        <v>156</v>
      </c>
      <c r="B54" s="433" t="s">
        <v>428</v>
      </c>
      <c r="C54" s="345">
        <v>160</v>
      </c>
      <c r="D54" s="434" t="s">
        <v>76</v>
      </c>
      <c r="E54" s="435"/>
      <c r="F54" s="346">
        <v>550</v>
      </c>
      <c r="G54" s="436" t="s">
        <v>239</v>
      </c>
      <c r="H5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</v>
      </c>
      <c r="I54" s="420" t="str">
        <f>IF(Sklop1[[#This Row],[ZAHTEVANA SHEMA KAKOVOSTI]]&lt;&gt;"",Sklop1[[#This Row],[Preračunana masa/volumen/kos na enoto kg]],"")</f>
        <v/>
      </c>
      <c r="J54" s="421"/>
      <c r="K54" s="437"/>
      <c r="L54" s="438"/>
      <c r="M54" s="439"/>
      <c r="N54" s="440"/>
      <c r="O54" s="440"/>
      <c r="P54" s="425"/>
      <c r="Q54" s="426">
        <f>+Sklop1[[#This Row],[cena/enota brez DDV v EUR]]*Sklop1[[#This Row],[Stopnja DDV (%)]]</f>
        <v>0</v>
      </c>
      <c r="R54" s="426">
        <f>+Sklop1[[#This Row],[cena/enota brez DDV v EUR]]+Sklop1[[#This Row],[Davek (EUR)]]</f>
        <v>0</v>
      </c>
      <c r="S54" s="426">
        <f>+Sklop1[[#This Row],[cena/enota brez DDV v EUR]]*Sklop1[[#This Row],[Okvirna količina]]</f>
        <v>0</v>
      </c>
      <c r="T54" s="356">
        <f>+Sklop1[[#This Row],[Končna cena/enoto mere (EUR) z DDV]]*Sklop1[[#This Row],[Okvirna količina]]</f>
        <v>0</v>
      </c>
      <c r="U54" s="441"/>
    </row>
    <row r="55" spans="1:21" s="55" customFormat="1" ht="12">
      <c r="A55" s="123" t="s">
        <v>157</v>
      </c>
      <c r="B55" s="433" t="s">
        <v>429</v>
      </c>
      <c r="C55" s="345" t="s">
        <v>313</v>
      </c>
      <c r="D55" s="434" t="s">
        <v>76</v>
      </c>
      <c r="E55" s="435"/>
      <c r="F55" s="346">
        <v>50</v>
      </c>
      <c r="G55" s="436" t="s">
        <v>0</v>
      </c>
      <c r="H5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420" t="str">
        <f>IF(Sklop1[[#This Row],[ZAHTEVANA SHEMA KAKOVOSTI]]&lt;&gt;"",Sklop1[[#This Row],[Preračunana masa/volumen/kos na enoto kg]],"")</f>
        <v/>
      </c>
      <c r="J55" s="421"/>
      <c r="K55" s="437"/>
      <c r="L55" s="438"/>
      <c r="M55" s="439"/>
      <c r="N55" s="440"/>
      <c r="O55" s="440"/>
      <c r="P55" s="425"/>
      <c r="Q55" s="426">
        <f>+Sklop1[[#This Row],[cena/enota brez DDV v EUR]]*Sklop1[[#This Row],[Stopnja DDV (%)]]</f>
        <v>0</v>
      </c>
      <c r="R55" s="426">
        <f>+Sklop1[[#This Row],[cena/enota brez DDV v EUR]]+Sklop1[[#This Row],[Davek (EUR)]]</f>
        <v>0</v>
      </c>
      <c r="S55" s="426">
        <f>+Sklop1[[#This Row],[cena/enota brez DDV v EUR]]*Sklop1[[#This Row],[Okvirna količina]]</f>
        <v>0</v>
      </c>
      <c r="T55" s="356">
        <f>+Sklop1[[#This Row],[Končna cena/enoto mere (EUR) z DDV]]*Sklop1[[#This Row],[Okvirna količina]]</f>
        <v>0</v>
      </c>
      <c r="U55" s="441"/>
    </row>
    <row r="56" spans="1:21" s="55" customFormat="1" ht="12">
      <c r="A56" s="123" t="s">
        <v>158</v>
      </c>
      <c r="B56" s="433" t="s">
        <v>430</v>
      </c>
      <c r="C56" s="345" t="s">
        <v>313</v>
      </c>
      <c r="D56" s="434" t="s">
        <v>76</v>
      </c>
      <c r="E56" s="435"/>
      <c r="F56" s="346">
        <v>50</v>
      </c>
      <c r="G56" s="436" t="s">
        <v>0</v>
      </c>
      <c r="H5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420" t="str">
        <f>IF(Sklop1[[#This Row],[ZAHTEVANA SHEMA KAKOVOSTI]]&lt;&gt;"",Sklop1[[#This Row],[Preračunana masa/volumen/kos na enoto kg]],"")</f>
        <v/>
      </c>
      <c r="J56" s="421"/>
      <c r="K56" s="437"/>
      <c r="L56" s="438"/>
      <c r="M56" s="439"/>
      <c r="N56" s="440"/>
      <c r="O56" s="440"/>
      <c r="P56" s="425"/>
      <c r="Q56" s="426">
        <f>+Sklop1[[#This Row],[cena/enota brez DDV v EUR]]*Sklop1[[#This Row],[Stopnja DDV (%)]]</f>
        <v>0</v>
      </c>
      <c r="R56" s="426">
        <f>+Sklop1[[#This Row],[cena/enota brez DDV v EUR]]+Sklop1[[#This Row],[Davek (EUR)]]</f>
        <v>0</v>
      </c>
      <c r="S56" s="426">
        <f>+Sklop1[[#This Row],[cena/enota brez DDV v EUR]]*Sklop1[[#This Row],[Okvirna količina]]</f>
        <v>0</v>
      </c>
      <c r="T56" s="356">
        <f>+Sklop1[[#This Row],[Končna cena/enoto mere (EUR) z DDV]]*Sklop1[[#This Row],[Okvirna količina]]</f>
        <v>0</v>
      </c>
      <c r="U56" s="441"/>
    </row>
    <row r="57" spans="1:21" s="55" customFormat="1" ht="12">
      <c r="A57" s="123" t="s">
        <v>176</v>
      </c>
      <c r="B57" s="433" t="s">
        <v>435</v>
      </c>
      <c r="C57" s="345">
        <v>4000</v>
      </c>
      <c r="D57" s="434" t="s">
        <v>76</v>
      </c>
      <c r="E57" s="435"/>
      <c r="F57" s="346">
        <v>30</v>
      </c>
      <c r="G57" s="436" t="s">
        <v>239</v>
      </c>
      <c r="H5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7" s="420" t="str">
        <f>IF(Sklop1[[#This Row],[ZAHTEVANA SHEMA KAKOVOSTI]]&lt;&gt;"",Sklop1[[#This Row],[Preračunana masa/volumen/kos na enoto kg]],"")</f>
        <v/>
      </c>
      <c r="J57" s="421"/>
      <c r="K57" s="437"/>
      <c r="L57" s="438"/>
      <c r="M57" s="439"/>
      <c r="N57" s="440"/>
      <c r="O57" s="440"/>
      <c r="P57" s="425"/>
      <c r="Q57" s="426">
        <f>+Sklop1[[#This Row],[cena/enota brez DDV v EUR]]*Sklop1[[#This Row],[Stopnja DDV (%)]]</f>
        <v>0</v>
      </c>
      <c r="R57" s="426">
        <f>+Sklop1[[#This Row],[cena/enota brez DDV v EUR]]+Sklop1[[#This Row],[Davek (EUR)]]</f>
        <v>0</v>
      </c>
      <c r="S57" s="426">
        <f>+Sklop1[[#This Row],[cena/enota brez DDV v EUR]]*Sklop1[[#This Row],[Okvirna količina]]</f>
        <v>0</v>
      </c>
      <c r="T57" s="356">
        <f>+Sklop1[[#This Row],[Končna cena/enoto mere (EUR) z DDV]]*Sklop1[[#This Row],[Okvirna količina]]</f>
        <v>0</v>
      </c>
      <c r="U57" s="441"/>
    </row>
    <row r="58" spans="1:21" s="55" customFormat="1" ht="12">
      <c r="A58" s="123" t="s">
        <v>177</v>
      </c>
      <c r="B58" s="433" t="s">
        <v>435</v>
      </c>
      <c r="C58" s="345">
        <v>450</v>
      </c>
      <c r="D58" s="434" t="s">
        <v>76</v>
      </c>
      <c r="E58" s="435"/>
      <c r="F58" s="346">
        <v>10</v>
      </c>
      <c r="G58" s="436" t="s">
        <v>239</v>
      </c>
      <c r="H5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58" s="420" t="str">
        <f>IF(Sklop1[[#This Row],[ZAHTEVANA SHEMA KAKOVOSTI]]&lt;&gt;"",Sklop1[[#This Row],[Preračunana masa/volumen/kos na enoto kg]],"")</f>
        <v/>
      </c>
      <c r="J58" s="421"/>
      <c r="K58" s="437"/>
      <c r="L58" s="438"/>
      <c r="M58" s="439"/>
      <c r="N58" s="440"/>
      <c r="O58" s="440"/>
      <c r="P58" s="425"/>
      <c r="Q58" s="426">
        <f>+Sklop1[[#This Row],[cena/enota brez DDV v EUR]]*Sklop1[[#This Row],[Stopnja DDV (%)]]</f>
        <v>0</v>
      </c>
      <c r="R58" s="426">
        <f>+Sklop1[[#This Row],[cena/enota brez DDV v EUR]]+Sklop1[[#This Row],[Davek (EUR)]]</f>
        <v>0</v>
      </c>
      <c r="S58" s="426">
        <f>+Sklop1[[#This Row],[cena/enota brez DDV v EUR]]*Sklop1[[#This Row],[Okvirna količina]]</f>
        <v>0</v>
      </c>
      <c r="T58" s="356">
        <f>+Sklop1[[#This Row],[Končna cena/enoto mere (EUR) z DDV]]*Sklop1[[#This Row],[Okvirna količina]]</f>
        <v>0</v>
      </c>
      <c r="U58" s="441"/>
    </row>
    <row r="59" spans="1:21" s="55" customFormat="1" ht="12">
      <c r="A59" s="123" t="s">
        <v>178</v>
      </c>
      <c r="B59" s="433" t="s">
        <v>1255</v>
      </c>
      <c r="C59" s="345" t="s">
        <v>78</v>
      </c>
      <c r="D59" s="434" t="s">
        <v>0</v>
      </c>
      <c r="E59" s="435"/>
      <c r="F59" s="346">
        <v>100</v>
      </c>
      <c r="G59" s="436" t="s">
        <v>0</v>
      </c>
      <c r="H5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9" s="420" t="str">
        <f>IF(Sklop1[[#This Row],[ZAHTEVANA SHEMA KAKOVOSTI]]&lt;&gt;"",Sklop1[[#This Row],[Preračunana masa/volumen/kos na enoto kg]],"")</f>
        <v/>
      </c>
      <c r="J59" s="421"/>
      <c r="K59" s="437"/>
      <c r="L59" s="438"/>
      <c r="M59" s="439"/>
      <c r="N59" s="440"/>
      <c r="O59" s="440"/>
      <c r="P59" s="425"/>
      <c r="Q59" s="426">
        <f>+Sklop1[[#This Row],[cena/enota brez DDV v EUR]]*Sklop1[[#This Row],[Stopnja DDV (%)]]</f>
        <v>0</v>
      </c>
      <c r="R59" s="426">
        <f>+Sklop1[[#This Row],[cena/enota brez DDV v EUR]]+Sklop1[[#This Row],[Davek (EUR)]]</f>
        <v>0</v>
      </c>
      <c r="S59" s="426">
        <f>+Sklop1[[#This Row],[cena/enota brez DDV v EUR]]*Sklop1[[#This Row],[Okvirna količina]]</f>
        <v>0</v>
      </c>
      <c r="T59" s="356">
        <f>+Sklop1[[#This Row],[Končna cena/enoto mere (EUR) z DDV]]*Sklop1[[#This Row],[Okvirna količina]]</f>
        <v>0</v>
      </c>
      <c r="U59" s="441"/>
    </row>
    <row r="60" spans="1:21" s="55" customFormat="1" ht="12">
      <c r="A60" s="123" t="s">
        <v>179</v>
      </c>
      <c r="B60" s="433" t="s">
        <v>1256</v>
      </c>
      <c r="C60" s="345" t="s">
        <v>78</v>
      </c>
      <c r="D60" s="434" t="s">
        <v>0</v>
      </c>
      <c r="E60" s="435"/>
      <c r="F60" s="346">
        <v>200</v>
      </c>
      <c r="G60" s="436" t="s">
        <v>0</v>
      </c>
      <c r="H6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0" s="420" t="str">
        <f>IF(Sklop1[[#This Row],[ZAHTEVANA SHEMA KAKOVOSTI]]&lt;&gt;"",Sklop1[[#This Row],[Preračunana masa/volumen/kos na enoto kg]],"")</f>
        <v/>
      </c>
      <c r="J60" s="421"/>
      <c r="K60" s="437"/>
      <c r="L60" s="438"/>
      <c r="M60" s="439"/>
      <c r="N60" s="440"/>
      <c r="O60" s="440"/>
      <c r="P60" s="425"/>
      <c r="Q60" s="426">
        <f>+Sklop1[[#This Row],[cena/enota brez DDV v EUR]]*Sklop1[[#This Row],[Stopnja DDV (%)]]</f>
        <v>0</v>
      </c>
      <c r="R60" s="426">
        <f>+Sklop1[[#This Row],[cena/enota brez DDV v EUR]]+Sklop1[[#This Row],[Davek (EUR)]]</f>
        <v>0</v>
      </c>
      <c r="S60" s="426">
        <f>+Sklop1[[#This Row],[cena/enota brez DDV v EUR]]*Sklop1[[#This Row],[Okvirna količina]]</f>
        <v>0</v>
      </c>
      <c r="T60" s="356">
        <f>+Sklop1[[#This Row],[Končna cena/enoto mere (EUR) z DDV]]*Sklop1[[#This Row],[Okvirna količina]]</f>
        <v>0</v>
      </c>
      <c r="U60" s="441"/>
    </row>
    <row r="61" spans="1:21" s="55" customFormat="1" ht="12">
      <c r="A61" s="123" t="s">
        <v>180</v>
      </c>
      <c r="B61" s="433" t="s">
        <v>447</v>
      </c>
      <c r="C61" s="345" t="s">
        <v>238</v>
      </c>
      <c r="D61" s="434" t="s">
        <v>0</v>
      </c>
      <c r="E61" s="435"/>
      <c r="F61" s="346">
        <v>10</v>
      </c>
      <c r="G61" s="436" t="s">
        <v>0</v>
      </c>
      <c r="H6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420" t="str">
        <f>IF(Sklop1[[#This Row],[ZAHTEVANA SHEMA KAKOVOSTI]]&lt;&gt;"",Sklop1[[#This Row],[Preračunana masa/volumen/kos na enoto kg]],"")</f>
        <v/>
      </c>
      <c r="J61" s="421"/>
      <c r="K61" s="437"/>
      <c r="L61" s="438"/>
      <c r="M61" s="439"/>
      <c r="N61" s="440"/>
      <c r="O61" s="440"/>
      <c r="P61" s="425"/>
      <c r="Q61" s="426">
        <f>+Sklop1[[#This Row],[cena/enota brez DDV v EUR]]*Sklop1[[#This Row],[Stopnja DDV (%)]]</f>
        <v>0</v>
      </c>
      <c r="R61" s="426">
        <f>+Sklop1[[#This Row],[cena/enota brez DDV v EUR]]+Sklop1[[#This Row],[Davek (EUR)]]</f>
        <v>0</v>
      </c>
      <c r="S61" s="426">
        <f>+Sklop1[[#This Row],[cena/enota brez DDV v EUR]]*Sklop1[[#This Row],[Okvirna količina]]</f>
        <v>0</v>
      </c>
      <c r="T61" s="356">
        <f>+Sklop1[[#This Row],[Končna cena/enoto mere (EUR) z DDV]]*Sklop1[[#This Row],[Okvirna količina]]</f>
        <v>0</v>
      </c>
      <c r="U61" s="441"/>
    </row>
    <row r="62" spans="1:21" s="55" customFormat="1" ht="12">
      <c r="A62" s="123" t="s">
        <v>181</v>
      </c>
      <c r="B62" s="433" t="s">
        <v>1257</v>
      </c>
      <c r="C62" s="345" t="s">
        <v>78</v>
      </c>
      <c r="D62" s="434" t="s">
        <v>0</v>
      </c>
      <c r="E62" s="435"/>
      <c r="F62" s="346">
        <v>200</v>
      </c>
      <c r="G62" s="436" t="s">
        <v>0</v>
      </c>
      <c r="H6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2" s="420" t="str">
        <f>IF(Sklop1[[#This Row],[ZAHTEVANA SHEMA KAKOVOSTI]]&lt;&gt;"",Sklop1[[#This Row],[Preračunana masa/volumen/kos na enoto kg]],"")</f>
        <v/>
      </c>
      <c r="J62" s="421"/>
      <c r="K62" s="437"/>
      <c r="L62" s="438"/>
      <c r="M62" s="439"/>
      <c r="N62" s="440"/>
      <c r="O62" s="440"/>
      <c r="P62" s="425"/>
      <c r="Q62" s="426">
        <f>+Sklop1[[#This Row],[cena/enota brez DDV v EUR]]*Sklop1[[#This Row],[Stopnja DDV (%)]]</f>
        <v>0</v>
      </c>
      <c r="R62" s="426">
        <f>+Sklop1[[#This Row],[cena/enota brez DDV v EUR]]+Sklop1[[#This Row],[Davek (EUR)]]</f>
        <v>0</v>
      </c>
      <c r="S62" s="426">
        <f>+Sklop1[[#This Row],[cena/enota brez DDV v EUR]]*Sklop1[[#This Row],[Okvirna količina]]</f>
        <v>0</v>
      </c>
      <c r="T62" s="356">
        <f>+Sklop1[[#This Row],[Končna cena/enoto mere (EUR) z DDV]]*Sklop1[[#This Row],[Okvirna količina]]</f>
        <v>0</v>
      </c>
      <c r="U62" s="441"/>
    </row>
    <row r="63" spans="1:21" s="55" customFormat="1" ht="12">
      <c r="A63" s="123" t="s">
        <v>182</v>
      </c>
      <c r="B63" s="433" t="s">
        <v>445</v>
      </c>
      <c r="C63" s="345" t="s">
        <v>78</v>
      </c>
      <c r="D63" s="434" t="s">
        <v>0</v>
      </c>
      <c r="E63" s="435"/>
      <c r="F63" s="346">
        <v>50</v>
      </c>
      <c r="G63" s="436" t="s">
        <v>0</v>
      </c>
      <c r="H6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3" s="420" t="str">
        <f>IF(Sklop1[[#This Row],[ZAHTEVANA SHEMA KAKOVOSTI]]&lt;&gt;"",Sklop1[[#This Row],[Preračunana masa/volumen/kos na enoto kg]],"")</f>
        <v/>
      </c>
      <c r="J63" s="421"/>
      <c r="K63" s="437"/>
      <c r="L63" s="438"/>
      <c r="M63" s="439"/>
      <c r="N63" s="440"/>
      <c r="O63" s="440"/>
      <c r="P63" s="425"/>
      <c r="Q63" s="426">
        <f>+Sklop1[[#This Row],[cena/enota brez DDV v EUR]]*Sklop1[[#This Row],[Stopnja DDV (%)]]</f>
        <v>0</v>
      </c>
      <c r="R63" s="426">
        <f>+Sklop1[[#This Row],[cena/enota brez DDV v EUR]]+Sklop1[[#This Row],[Davek (EUR)]]</f>
        <v>0</v>
      </c>
      <c r="S63" s="426">
        <f>+Sklop1[[#This Row],[cena/enota brez DDV v EUR]]*Sklop1[[#This Row],[Okvirna količina]]</f>
        <v>0</v>
      </c>
      <c r="T63" s="356">
        <f>+Sklop1[[#This Row],[Končna cena/enoto mere (EUR) z DDV]]*Sklop1[[#This Row],[Okvirna količina]]</f>
        <v>0</v>
      </c>
      <c r="U63" s="441"/>
    </row>
    <row r="64" spans="1:21" s="55" customFormat="1" ht="12">
      <c r="A64" s="123" t="s">
        <v>183</v>
      </c>
      <c r="B64" s="433" t="s">
        <v>446</v>
      </c>
      <c r="C64" s="345" t="s">
        <v>323</v>
      </c>
      <c r="D64" s="434" t="s">
        <v>76</v>
      </c>
      <c r="E64" s="435"/>
      <c r="F64" s="346">
        <v>30</v>
      </c>
      <c r="G64" s="436" t="s">
        <v>0</v>
      </c>
      <c r="H6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4" s="420" t="str">
        <f>IF(Sklop1[[#This Row],[ZAHTEVANA SHEMA KAKOVOSTI]]&lt;&gt;"",Sklop1[[#This Row],[Preračunana masa/volumen/kos na enoto kg]],"")</f>
        <v/>
      </c>
      <c r="J64" s="421"/>
      <c r="K64" s="437"/>
      <c r="L64" s="438"/>
      <c r="M64" s="439"/>
      <c r="N64" s="440"/>
      <c r="O64" s="440"/>
      <c r="P64" s="425"/>
      <c r="Q64" s="426">
        <f>+Sklop1[[#This Row],[cena/enota brez DDV v EUR]]*Sklop1[[#This Row],[Stopnja DDV (%)]]</f>
        <v>0</v>
      </c>
      <c r="R64" s="426">
        <f>+Sklop1[[#This Row],[cena/enota brez DDV v EUR]]+Sklop1[[#This Row],[Davek (EUR)]]</f>
        <v>0</v>
      </c>
      <c r="S64" s="426">
        <f>+Sklop1[[#This Row],[cena/enota brez DDV v EUR]]*Sklop1[[#This Row],[Okvirna količina]]</f>
        <v>0</v>
      </c>
      <c r="T64" s="356">
        <f>+Sklop1[[#This Row],[Končna cena/enoto mere (EUR) z DDV]]*Sklop1[[#This Row],[Okvirna količina]]</f>
        <v>0</v>
      </c>
      <c r="U64" s="441"/>
    </row>
    <row r="65" spans="1:22">
      <c r="A65" s="250" t="s">
        <v>100</v>
      </c>
      <c r="B65" s="251"/>
      <c r="C65" s="252"/>
      <c r="D65" s="252"/>
      <c r="E65" s="253"/>
      <c r="F65" s="254">
        <f>SUBTOTAL(109,Sklop1[Okvirna količina])</f>
        <v>17040</v>
      </c>
      <c r="G65" s="255"/>
      <c r="H65" s="256">
        <f>SUBTOTAL(109,Sklop1[Preračunana masa/volumen/kos na enoto kg])</f>
        <v>6869.5</v>
      </c>
      <c r="I65" s="256">
        <f>SUBTOTAL(109,Sklop1[Živila iz shem kakovosti (kg)])</f>
        <v>5032</v>
      </c>
      <c r="J65" s="254"/>
      <c r="K65" s="257"/>
      <c r="L65" s="257"/>
      <c r="M65" s="258"/>
      <c r="N65" s="259"/>
      <c r="O65" s="259"/>
      <c r="P65" s="259"/>
      <c r="Q65" s="260"/>
      <c r="R65" s="254"/>
      <c r="S65" s="260">
        <f>SUBTOTAL(109,Sklop1[Vrednost za okvirno količino (EUR) brez DDV])</f>
        <v>0</v>
      </c>
      <c r="T65" s="260">
        <f>SUBTOTAL(109,Sklop1[Vrednost za okvirno količino (EUR) z DDV])</f>
        <v>0</v>
      </c>
      <c r="U65" s="261">
        <f>SUBTOTAL(103,Sklop1[Shema kakovosti
(nacionalne, evropske)
])</f>
        <v>0</v>
      </c>
    </row>
    <row r="66" spans="1:22" s="160" customFormat="1">
      <c r="A66" s="148"/>
      <c r="B66" s="149"/>
      <c r="C66" s="150"/>
      <c r="D66" s="150"/>
      <c r="E66" s="151"/>
      <c r="F66" s="152"/>
      <c r="G66" s="153"/>
      <c r="H66" s="154"/>
      <c r="I66" s="154"/>
      <c r="J66" s="152"/>
      <c r="K66" s="155"/>
      <c r="L66" s="155"/>
      <c r="M66" s="156"/>
      <c r="N66" s="157"/>
      <c r="O66" s="157"/>
      <c r="P66" s="157"/>
      <c r="Q66" s="158"/>
      <c r="R66" s="152"/>
      <c r="S66" s="158"/>
      <c r="T66" s="158"/>
      <c r="U66" s="159"/>
    </row>
    <row r="67" spans="1:22">
      <c r="A67" s="48" t="s">
        <v>96</v>
      </c>
      <c r="B67" s="16"/>
      <c r="C67" s="28"/>
      <c r="D67" s="28"/>
      <c r="E67" s="91"/>
      <c r="Q67" s="48"/>
      <c r="R67" s="48"/>
      <c r="S67" s="48"/>
      <c r="T67" s="48"/>
    </row>
    <row r="68" spans="1:22">
      <c r="A68" s="11" t="s">
        <v>98</v>
      </c>
      <c r="B68" s="16"/>
      <c r="C68" s="28"/>
      <c r="D68" s="28"/>
      <c r="E68" s="91"/>
    </row>
    <row r="69" spans="1:22">
      <c r="A69" s="86" t="s">
        <v>140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2">
      <c r="A70" s="98" t="s">
        <v>134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</row>
    <row r="71" spans="1:22" ht="13.5" customHeight="1">
      <c r="A71" s="485" t="s">
        <v>143</v>
      </c>
      <c r="B71" s="485"/>
      <c r="C71" s="485"/>
      <c r="D71" s="485"/>
      <c r="E71" s="485"/>
      <c r="F71" s="485"/>
      <c r="G71" s="485"/>
      <c r="H71" s="485"/>
      <c r="I71" s="485"/>
      <c r="J71" s="485"/>
      <c r="K71" s="485"/>
      <c r="L71" s="485"/>
      <c r="N71" s="29"/>
      <c r="O71" s="29"/>
      <c r="P71" s="29"/>
      <c r="Q71" s="29"/>
      <c r="R71" s="29"/>
    </row>
    <row r="72" spans="1:22" ht="12.75" customHeight="1">
      <c r="A72" s="485"/>
      <c r="B72" s="485"/>
      <c r="C72" s="485"/>
      <c r="D72" s="485"/>
      <c r="E72" s="485"/>
      <c r="F72" s="485"/>
      <c r="G72" s="485"/>
      <c r="H72" s="485"/>
      <c r="I72" s="485"/>
      <c r="J72" s="485"/>
      <c r="K72" s="485"/>
      <c r="L72" s="485"/>
      <c r="M72" s="99"/>
      <c r="N72" s="99"/>
      <c r="O72" s="99"/>
      <c r="P72" s="99"/>
      <c r="Q72" s="99"/>
      <c r="R72" s="99"/>
      <c r="S72" s="99"/>
      <c r="T72" s="99"/>
      <c r="U72" s="99"/>
      <c r="V72" s="99"/>
    </row>
    <row r="73" spans="1:2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N73" s="29"/>
      <c r="O73" s="29"/>
      <c r="P73" s="29"/>
      <c r="Q73" s="29"/>
      <c r="R73" s="29"/>
    </row>
    <row r="74" spans="1:22">
      <c r="A74" s="86" t="s">
        <v>37</v>
      </c>
      <c r="F74" s="68"/>
      <c r="G74" s="68" t="s">
        <v>38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39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1">
      <c r="B81" s="16"/>
      <c r="C81" s="28"/>
      <c r="D81" s="28"/>
      <c r="E81" s="91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>
      <c r="B291" s="16"/>
      <c r="C291" s="28"/>
      <c r="D291" s="28"/>
      <c r="E291" s="91"/>
    </row>
    <row r="292" spans="1:21">
      <c r="B292" s="16"/>
      <c r="C292" s="28"/>
      <c r="D292" s="28"/>
      <c r="E292" s="91"/>
    </row>
    <row r="293" spans="1:21">
      <c r="B293" s="16"/>
      <c r="C293" s="28"/>
      <c r="D293" s="28"/>
      <c r="E293" s="91"/>
    </row>
    <row r="294" spans="1:21">
      <c r="B294" s="16"/>
      <c r="C294" s="28"/>
      <c r="D294" s="28"/>
      <c r="E294" s="91"/>
    </row>
    <row r="295" spans="1:21">
      <c r="B295" s="16"/>
      <c r="C295" s="28"/>
      <c r="D295" s="28"/>
      <c r="E295" s="91"/>
    </row>
    <row r="296" spans="1:21">
      <c r="B296" s="16"/>
      <c r="C296" s="28"/>
      <c r="D296" s="28"/>
      <c r="E296" s="91"/>
    </row>
    <row r="297" spans="1:21">
      <c r="B297" s="16"/>
      <c r="C297" s="28"/>
      <c r="D297" s="28"/>
      <c r="E297" s="91"/>
    </row>
    <row r="298" spans="1:21">
      <c r="B298" s="16"/>
      <c r="C298" s="28"/>
      <c r="D298" s="28"/>
      <c r="E298" s="91"/>
    </row>
  </sheetData>
  <sheetProtection insertRows="0" deleteRows="0"/>
  <protectedRanges>
    <protectedRange sqref="J73:P1048576 U73:U1048576 J65:P70 J1:P64 U1:U70" name="Obseg1"/>
    <protectedRange sqref="U72 M72:P72" name="Obseg1_1_1_1"/>
    <protectedRange sqref="J72:L72" name="Obseg1_3_1_1"/>
    <protectedRange sqref="M71:P71 U71" name="Obseg1_2"/>
    <protectedRange sqref="J71:L71" name="Obseg1_3_1_1_1"/>
  </protectedRanges>
  <mergeCells count="9">
    <mergeCell ref="A72:L72"/>
    <mergeCell ref="B13:K13"/>
    <mergeCell ref="C2:J2"/>
    <mergeCell ref="C3:J3"/>
    <mergeCell ref="C6:J6"/>
    <mergeCell ref="C7:J7"/>
    <mergeCell ref="C8:J8"/>
    <mergeCell ref="C9:J9"/>
    <mergeCell ref="A71:L7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2"/>
  <sheetViews>
    <sheetView topLeftCell="A7" zoomScale="90" zoomScaleNormal="90" zoomScaleSheetLayoutView="90" workbookViewId="0">
      <selection activeCell="R28" sqref="R28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  <c r="K6" s="95"/>
      <c r="U6" s="7"/>
    </row>
    <row r="7" spans="1:21" s="3" customFormat="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  <c r="K7" s="95"/>
      <c r="U7" s="7"/>
    </row>
    <row r="8" spans="1:21" s="3" customFormat="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  <c r="K8" s="95"/>
      <c r="U8" s="7"/>
    </row>
    <row r="9" spans="1:21" s="3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pred_rekapitulacija'!B15</f>
        <v>MLEKO NEHOMOGENIZIRANO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140" t="s">
        <v>417</v>
      </c>
      <c r="C16" s="133" t="s">
        <v>147</v>
      </c>
      <c r="D16" s="141" t="s">
        <v>40</v>
      </c>
      <c r="E16" s="143" t="s">
        <v>146</v>
      </c>
      <c r="F16" s="137">
        <v>200</v>
      </c>
      <c r="G16" s="185" t="s">
        <v>40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137">
        <f>IF(Sklop2[[#This Row],[ZAHTEVANA SHEMA KAKOVOSTI]]&lt;&gt;"",Sklop2[[#This Row],[Preračunana masa/volumen/kos na enoto kg]],"")</f>
        <v>200</v>
      </c>
      <c r="J16" s="145"/>
      <c r="K16" s="179"/>
      <c r="L16" s="186"/>
      <c r="M16" s="338"/>
      <c r="N16" s="187"/>
      <c r="O16" s="339"/>
      <c r="P16" s="184"/>
      <c r="Q16" s="139">
        <f>+Sklop2[[#This Row],[cena/enota brez DDV v EUR]]*Sklop2[[#This Row],[Stopnja DDV (%)]]</f>
        <v>0</v>
      </c>
      <c r="R16" s="139">
        <f>+Sklop2[[#This Row],[cena/enota brez DDV v EUR]]+Sklop2[[#This Row],[Davek (EUR)]]</f>
        <v>0</v>
      </c>
      <c r="S16" s="139">
        <f>+Sklop2[[#This Row],[cena/enota brez DDV v EUR]]*Sklop2[[#This Row],[Okvirna količina]]</f>
        <v>0</v>
      </c>
      <c r="T16" s="139">
        <f>+Sklop2[[#This Row],[Končna cena/enoto mere (EUR) z DDV]]*Sklop2[[#This Row],[Okvirna količina]]</f>
        <v>0</v>
      </c>
      <c r="U16" s="147"/>
    </row>
    <row r="17" spans="1:22" s="55" customFormat="1" ht="24">
      <c r="A17" s="77" t="s">
        <v>3</v>
      </c>
      <c r="B17" s="301" t="s">
        <v>418</v>
      </c>
      <c r="C17" s="302">
        <v>1</v>
      </c>
      <c r="D17" s="303" t="s">
        <v>40</v>
      </c>
      <c r="E17" s="143" t="s">
        <v>146</v>
      </c>
      <c r="F17" s="305">
        <v>100</v>
      </c>
      <c r="G17" s="306" t="s">
        <v>40</v>
      </c>
      <c r="H17" s="2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305">
        <f>IF(Sklop2[[#This Row],[ZAHTEVANA SHEMA KAKOVOSTI]]&lt;&gt;"",Sklop2[[#This Row],[Preračunana masa/volumen/kos na enoto kg]],"")</f>
        <v>100</v>
      </c>
      <c r="J17" s="307"/>
      <c r="K17" s="308"/>
      <c r="L17" s="263"/>
      <c r="M17" s="312"/>
      <c r="N17" s="309"/>
      <c r="O17" s="313"/>
      <c r="P17" s="310"/>
      <c r="Q17" s="311">
        <f>+Sklop2[[#This Row],[cena/enota brez DDV v EUR]]*Sklop2[[#This Row],[Stopnja DDV (%)]]</f>
        <v>0</v>
      </c>
      <c r="R17" s="311">
        <f>+Sklop2[[#This Row],[cena/enota brez DDV v EUR]]+Sklop2[[#This Row],[Davek (EUR)]]</f>
        <v>0</v>
      </c>
      <c r="S17" s="311">
        <f>+Sklop2[[#This Row],[cena/enota brez DDV v EUR]]*Sklop2[[#This Row],[Okvirna količina]]</f>
        <v>0</v>
      </c>
      <c r="T17" s="311">
        <f>+Sklop2[[#This Row],[Končna cena/enoto mere (EUR) z DDV]]*Sklop2[[#This Row],[Okvirna količina]]</f>
        <v>0</v>
      </c>
      <c r="U17" s="264"/>
    </row>
    <row r="18" spans="1:22" s="55" customFormat="1" ht="24">
      <c r="A18" s="77" t="s">
        <v>4</v>
      </c>
      <c r="B18" s="301" t="s">
        <v>419</v>
      </c>
      <c r="C18" s="302" t="s">
        <v>147</v>
      </c>
      <c r="D18" s="303" t="s">
        <v>40</v>
      </c>
      <c r="E18" s="143" t="s">
        <v>146</v>
      </c>
      <c r="F18" s="305">
        <v>100</v>
      </c>
      <c r="G18" s="306" t="s">
        <v>40</v>
      </c>
      <c r="H18" s="2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305">
        <f>IF(Sklop2[[#This Row],[ZAHTEVANA SHEMA KAKOVOSTI]]&lt;&gt;"",Sklop2[[#This Row],[Preračunana masa/volumen/kos na enoto kg]],"")</f>
        <v>100</v>
      </c>
      <c r="J18" s="307"/>
      <c r="K18" s="308"/>
      <c r="L18" s="263"/>
      <c r="M18" s="312"/>
      <c r="N18" s="309"/>
      <c r="O18" s="313"/>
      <c r="P18" s="310"/>
      <c r="Q18" s="311">
        <f>+Sklop2[[#This Row],[cena/enota brez DDV v EUR]]*Sklop2[[#This Row],[Stopnja DDV (%)]]</f>
        <v>0</v>
      </c>
      <c r="R18" s="311">
        <f>+Sklop2[[#This Row],[cena/enota brez DDV v EUR]]+Sklop2[[#This Row],[Davek (EUR)]]</f>
        <v>0</v>
      </c>
      <c r="S18" s="311">
        <f>+Sklop2[[#This Row],[cena/enota brez DDV v EUR]]*Sklop2[[#This Row],[Okvirna količina]]</f>
        <v>0</v>
      </c>
      <c r="T18" s="311">
        <f>+Sklop2[[#This Row],[Končna cena/enoto mere (EUR) z DDV]]*Sklop2[[#This Row],[Okvirna količina]]</f>
        <v>0</v>
      </c>
      <c r="U18" s="264"/>
    </row>
    <row r="19" spans="1:22" s="55" customFormat="1" ht="24">
      <c r="A19" s="77" t="s">
        <v>5</v>
      </c>
      <c r="B19" s="301" t="s">
        <v>420</v>
      </c>
      <c r="C19" s="302">
        <v>1</v>
      </c>
      <c r="D19" s="303" t="s">
        <v>40</v>
      </c>
      <c r="E19" s="143" t="s">
        <v>146</v>
      </c>
      <c r="F19" s="305">
        <v>100</v>
      </c>
      <c r="G19" s="306" t="s">
        <v>40</v>
      </c>
      <c r="H19" s="2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305">
        <f>IF(Sklop2[[#This Row],[ZAHTEVANA SHEMA KAKOVOSTI]]&lt;&gt;"",Sklop2[[#This Row],[Preračunana masa/volumen/kos na enoto kg]],"")</f>
        <v>100</v>
      </c>
      <c r="J19" s="307"/>
      <c r="K19" s="308"/>
      <c r="L19" s="263"/>
      <c r="M19" s="312"/>
      <c r="N19" s="309"/>
      <c r="O19" s="313"/>
      <c r="P19" s="310"/>
      <c r="Q19" s="311">
        <f>+Sklop2[[#This Row],[cena/enota brez DDV v EUR]]*Sklop2[[#This Row],[Stopnja DDV (%)]]</f>
        <v>0</v>
      </c>
      <c r="R19" s="311">
        <f>+Sklop2[[#This Row],[cena/enota brez DDV v EUR]]+Sklop2[[#This Row],[Davek (EUR)]]</f>
        <v>0</v>
      </c>
      <c r="S19" s="311">
        <f>+Sklop2[[#This Row],[cena/enota brez DDV v EUR]]*Sklop2[[#This Row],[Okvirna količina]]</f>
        <v>0</v>
      </c>
      <c r="T19" s="311">
        <f>+Sklop2[[#This Row],[Končna cena/enoto mere (EUR) z DDV]]*Sklop2[[#This Row],[Okvirna količina]]</f>
        <v>0</v>
      </c>
      <c r="U19" s="264"/>
    </row>
    <row r="20" spans="1:22">
      <c r="A20" s="250" t="s">
        <v>100</v>
      </c>
      <c r="B20" s="251"/>
      <c r="C20" s="252"/>
      <c r="D20" s="252"/>
      <c r="E20" s="253"/>
      <c r="F20" s="254"/>
      <c r="G20" s="255"/>
      <c r="H20" s="256">
        <f>SUBTOTAL(109,Sklop2[Preračunana masa/volumen/kos na enoto kg])</f>
        <v>500</v>
      </c>
      <c r="I20" s="256">
        <f>SUBTOTAL(109,Sklop2[Živila iz shem kakovosti (kg)])</f>
        <v>500</v>
      </c>
      <c r="J20" s="254"/>
      <c r="K20" s="257"/>
      <c r="L20" s="257"/>
      <c r="M20" s="258"/>
      <c r="N20" s="259"/>
      <c r="O20" s="259"/>
      <c r="P20" s="259"/>
      <c r="Q20" s="260"/>
      <c r="R20" s="254"/>
      <c r="S20" s="260">
        <f>SUBTOTAL(109,Sklop2[Vrednost za okvirno količino (EUR) brez DDV])</f>
        <v>0</v>
      </c>
      <c r="T20" s="260">
        <f>SUBTOTAL(109,Sklop2[Vrednost za okvirno količino (EUR) z DDV])</f>
        <v>0</v>
      </c>
      <c r="U20" s="261" t="s">
        <v>144</v>
      </c>
    </row>
    <row r="21" spans="1:22" s="160" customFormat="1">
      <c r="A21" s="148"/>
      <c r="B21" s="149"/>
      <c r="C21" s="150"/>
      <c r="D21" s="150"/>
      <c r="E21" s="151"/>
      <c r="F21" s="152"/>
      <c r="G21" s="153"/>
      <c r="H21" s="154"/>
      <c r="I21" s="154"/>
      <c r="J21" s="152"/>
      <c r="K21" s="155"/>
      <c r="L21" s="155"/>
      <c r="M21" s="156"/>
      <c r="N21" s="157"/>
      <c r="O21" s="157"/>
      <c r="P21" s="157"/>
      <c r="Q21" s="158"/>
      <c r="R21" s="152"/>
      <c r="S21" s="158"/>
      <c r="T21" s="158"/>
      <c r="U21" s="159"/>
    </row>
    <row r="22" spans="1:22">
      <c r="A22" s="48" t="s">
        <v>96</v>
      </c>
      <c r="B22" s="16"/>
      <c r="C22" s="28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1"/>
    </row>
    <row r="24" spans="1:22">
      <c r="A24" s="86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98" t="s">
        <v>134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29"/>
      <c r="R25" s="29"/>
    </row>
    <row r="26" spans="1:22" ht="13.5" customHeight="1">
      <c r="A26" s="485" t="s">
        <v>143</v>
      </c>
      <c r="B26" s="485"/>
      <c r="C26" s="485"/>
      <c r="D26" s="485"/>
      <c r="E26" s="485"/>
      <c r="F26" s="485"/>
      <c r="G26" s="485"/>
      <c r="H26" s="485"/>
      <c r="I26" s="485"/>
      <c r="J26" s="485"/>
      <c r="K26" s="485"/>
      <c r="L26" s="485"/>
      <c r="N26" s="29"/>
      <c r="O26" s="29"/>
      <c r="P26" s="29"/>
      <c r="Q26" s="29"/>
      <c r="R26" s="29"/>
    </row>
    <row r="27" spans="1:22" ht="12.75" customHeight="1">
      <c r="A27" s="485"/>
      <c r="B27" s="485"/>
      <c r="C27" s="485"/>
      <c r="D27" s="485"/>
      <c r="E27" s="485"/>
      <c r="F27" s="485"/>
      <c r="G27" s="485"/>
      <c r="H27" s="485"/>
      <c r="I27" s="485"/>
      <c r="J27" s="485"/>
      <c r="K27" s="485"/>
      <c r="L27" s="485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2" ht="15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8"/>
      <c r="R29" s="8"/>
      <c r="S29" s="3"/>
      <c r="T29" s="3"/>
      <c r="U29" s="7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U25" name="Obseg1_1"/>
    <protectedRange sqref="J22:P25 J28:P30" name="Obseg1_3"/>
    <protectedRange sqref="U27 M27:P27" name="Obseg1_1_1_1"/>
    <protectedRange sqref="J27:L27" name="Obseg1_3_1_1"/>
    <protectedRange sqref="M26:P26 U26" name="Obseg1"/>
    <protectedRange sqref="J26:L26" name="Obseg1_3_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6"/>
  <sheetViews>
    <sheetView topLeftCell="A10" zoomScale="90" zoomScaleNormal="90" zoomScaleSheetLayoutView="100" workbookViewId="0">
      <selection activeCell="N13" sqref="N13"/>
    </sheetView>
  </sheetViews>
  <sheetFormatPr defaultColWidth="8.85546875" defaultRowHeight="12.75"/>
  <cols>
    <col min="1" max="1" width="3.5703125" style="11" customWidth="1"/>
    <col min="2" max="2" width="26.42578125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pred_rekapitulacija'!B16</f>
        <v>SLADOLEDI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364" t="s">
        <v>437</v>
      </c>
      <c r="C16" s="75">
        <v>1000</v>
      </c>
      <c r="D16" s="217" t="s">
        <v>77</v>
      </c>
      <c r="E16" s="90" t="s">
        <v>146</v>
      </c>
      <c r="F16" s="118">
        <v>20</v>
      </c>
      <c r="G16" s="94" t="s">
        <v>239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6" s="78">
        <f>IF(Sklop3[[#This Row],[ZAHTEVANA SHEMA KAKOVOSTI]]&lt;&gt;"",Sklop3[[#This Row],[Preračunana masa/volumen/kos na enoto kg]],"")</f>
        <v>20</v>
      </c>
      <c r="J16" s="82"/>
      <c r="K16" s="114"/>
      <c r="L16" s="114"/>
      <c r="M16" s="114"/>
      <c r="N16" s="115"/>
      <c r="O16" s="115"/>
      <c r="P16" s="83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15"/>
    </row>
    <row r="17" spans="1:22" s="55" customFormat="1" ht="12">
      <c r="A17" s="77" t="s">
        <v>3</v>
      </c>
      <c r="B17" s="365" t="s">
        <v>438</v>
      </c>
      <c r="C17" s="75" t="s">
        <v>436</v>
      </c>
      <c r="D17" s="217" t="s">
        <v>77</v>
      </c>
      <c r="E17" s="90" t="s">
        <v>146</v>
      </c>
      <c r="F17" s="175">
        <v>20</v>
      </c>
      <c r="G17" s="366" t="s">
        <v>40</v>
      </c>
      <c r="H17" s="1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167">
        <f>IF(Sklop3[[#This Row],[ZAHTEVANA SHEMA KAKOVOSTI]]&lt;&gt;"",Sklop3[[#This Row],[Preračunana masa/volumen/kos na enoto kg]],"")</f>
        <v>20</v>
      </c>
      <c r="J17" s="168"/>
      <c r="K17" s="173"/>
      <c r="L17" s="173"/>
      <c r="M17" s="169"/>
      <c r="N17" s="170"/>
      <c r="O17" s="170"/>
      <c r="P17" s="172"/>
      <c r="Q17" s="171">
        <f>+Sklop3[[#This Row],[cena/enota brez DDV v EUR]]*Sklop3[[#This Row],[Stopnja DDV (%)]]</f>
        <v>0</v>
      </c>
      <c r="R17" s="171">
        <f>+Sklop3[[#This Row],[cena/enota brez DDV v EUR]]+Sklop3[[#This Row],[Davek (EUR)]]</f>
        <v>0</v>
      </c>
      <c r="S17" s="171">
        <f>+Sklop3[[#This Row],[cena/enota brez DDV v EUR]]*Sklop3[[#This Row],[Okvirna količina]]</f>
        <v>0</v>
      </c>
      <c r="T17" s="171">
        <f>+Sklop3[[#This Row],[Končna cena/enoto mere (EUR) z DDV]]*Sklop3[[#This Row],[Okvirna količina]]</f>
        <v>0</v>
      </c>
      <c r="U17" s="176"/>
    </row>
    <row r="18" spans="1:22" s="55" customFormat="1" ht="12">
      <c r="A18" s="77" t="s">
        <v>4</v>
      </c>
      <c r="B18" s="359" t="s">
        <v>439</v>
      </c>
      <c r="C18" s="303">
        <v>1000</v>
      </c>
      <c r="D18" s="217" t="s">
        <v>77</v>
      </c>
      <c r="E18" s="90" t="s">
        <v>146</v>
      </c>
      <c r="F18" s="177">
        <v>20</v>
      </c>
      <c r="G18" s="361" t="s">
        <v>239</v>
      </c>
      <c r="H18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137">
        <f>IF(Sklop3[[#This Row],[ZAHTEVANA SHEMA KAKOVOSTI]]&lt;&gt;"",Sklop3[[#This Row],[Preračunana masa/volumen/kos na enoto kg]],"")</f>
        <v>20</v>
      </c>
      <c r="J18" s="145"/>
      <c r="K18" s="179"/>
      <c r="L18" s="179"/>
      <c r="M18" s="362"/>
      <c r="N18" s="161"/>
      <c r="O18" s="161"/>
      <c r="P18" s="138"/>
      <c r="Q18" s="139">
        <f>+Sklop3[[#This Row],[cena/enota brez DDV v EUR]]*Sklop3[[#This Row],[Stopnja DDV (%)]]</f>
        <v>0</v>
      </c>
      <c r="R18" s="139">
        <f>+Sklop3[[#This Row],[cena/enota brez DDV v EUR]]+Sklop3[[#This Row],[Davek (EUR)]]</f>
        <v>0</v>
      </c>
      <c r="S18" s="139">
        <f>+Sklop3[[#This Row],[cena/enota brez DDV v EUR]]*Sklop3[[#This Row],[Okvirna količina]]</f>
        <v>0</v>
      </c>
      <c r="T18" s="139">
        <f>+Sklop3[[#This Row],[Končna cena/enoto mere (EUR) z DDV]]*Sklop3[[#This Row],[Okvirna količina]]</f>
        <v>0</v>
      </c>
      <c r="U18" s="363"/>
    </row>
    <row r="19" spans="1:22" s="55" customFormat="1" ht="12">
      <c r="A19" s="77" t="s">
        <v>5</v>
      </c>
      <c r="B19" s="359" t="s">
        <v>440</v>
      </c>
      <c r="C19" s="303">
        <v>70</v>
      </c>
      <c r="D19" s="217" t="s">
        <v>77</v>
      </c>
      <c r="E19" s="90" t="s">
        <v>146</v>
      </c>
      <c r="F19" s="177">
        <v>1500</v>
      </c>
      <c r="G19" s="361" t="s">
        <v>239</v>
      </c>
      <c r="H19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105.00000000000001</v>
      </c>
      <c r="I19" s="137">
        <f>IF(Sklop3[[#This Row],[ZAHTEVANA SHEMA KAKOVOSTI]]&lt;&gt;"",Sklop3[[#This Row],[Preračunana masa/volumen/kos na enoto kg]],"")</f>
        <v>105.00000000000001</v>
      </c>
      <c r="J19" s="145"/>
      <c r="K19" s="179"/>
      <c r="L19" s="179"/>
      <c r="M19" s="362"/>
      <c r="N19" s="161"/>
      <c r="O19" s="161"/>
      <c r="P19" s="138"/>
      <c r="Q19" s="139">
        <f>+Sklop3[[#This Row],[cena/enota brez DDV v EUR]]*Sklop3[[#This Row],[Stopnja DDV (%)]]</f>
        <v>0</v>
      </c>
      <c r="R19" s="139">
        <f>+Sklop3[[#This Row],[cena/enota brez DDV v EUR]]+Sklop3[[#This Row],[Davek (EUR)]]</f>
        <v>0</v>
      </c>
      <c r="S19" s="139">
        <f>+Sklop3[[#This Row],[cena/enota brez DDV v EUR]]*Sklop3[[#This Row],[Okvirna količina]]</f>
        <v>0</v>
      </c>
      <c r="T19" s="139">
        <f>+Sklop3[[#This Row],[Končna cena/enoto mere (EUR) z DDV]]*Sklop3[[#This Row],[Okvirna količina]]</f>
        <v>0</v>
      </c>
      <c r="U19" s="363"/>
    </row>
    <row r="20" spans="1:22" s="55" customFormat="1" ht="24">
      <c r="A20" s="77" t="s">
        <v>6</v>
      </c>
      <c r="B20" s="359" t="s">
        <v>441</v>
      </c>
      <c r="C20" s="303">
        <v>70</v>
      </c>
      <c r="D20" s="217" t="s">
        <v>77</v>
      </c>
      <c r="E20" s="360"/>
      <c r="F20" s="177">
        <v>50</v>
      </c>
      <c r="G20" s="361" t="s">
        <v>239</v>
      </c>
      <c r="H20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3.5000000000000004</v>
      </c>
      <c r="I20" s="137" t="str">
        <f>IF(Sklop3[[#This Row],[ZAHTEVANA SHEMA KAKOVOSTI]]&lt;&gt;"",Sklop3[[#This Row],[Preračunana masa/volumen/kos na enoto kg]],"")</f>
        <v/>
      </c>
      <c r="J20" s="145"/>
      <c r="K20" s="179"/>
      <c r="L20" s="179"/>
      <c r="M20" s="362"/>
      <c r="N20" s="161"/>
      <c r="O20" s="161"/>
      <c r="P20" s="138"/>
      <c r="Q20" s="139">
        <f>+Sklop3[[#This Row],[cena/enota brez DDV v EUR]]*Sklop3[[#This Row],[Stopnja DDV (%)]]</f>
        <v>0</v>
      </c>
      <c r="R20" s="139">
        <f>+Sklop3[[#This Row],[cena/enota brez DDV v EUR]]+Sklop3[[#This Row],[Davek (EUR)]]</f>
        <v>0</v>
      </c>
      <c r="S20" s="139">
        <f>+Sklop3[[#This Row],[cena/enota brez DDV v EUR]]*Sklop3[[#This Row],[Okvirna količina]]</f>
        <v>0</v>
      </c>
      <c r="T20" s="139">
        <f>+Sklop3[[#This Row],[Končna cena/enoto mere (EUR) z DDV]]*Sklop3[[#This Row],[Okvirna količina]]</f>
        <v>0</v>
      </c>
      <c r="U20" s="363"/>
    </row>
    <row r="21" spans="1:22" s="55" customFormat="1" ht="12">
      <c r="A21" s="77" t="s">
        <v>7</v>
      </c>
      <c r="B21" s="359" t="s">
        <v>442</v>
      </c>
      <c r="C21" s="303">
        <v>115</v>
      </c>
      <c r="D21" s="217" t="s">
        <v>77</v>
      </c>
      <c r="E21" s="360" t="s">
        <v>146</v>
      </c>
      <c r="F21" s="177">
        <v>1000</v>
      </c>
      <c r="G21" s="361" t="s">
        <v>239</v>
      </c>
      <c r="H21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115</v>
      </c>
      <c r="I21" s="137">
        <f>IF(Sklop3[[#This Row],[ZAHTEVANA SHEMA KAKOVOSTI]]&lt;&gt;"",Sklop3[[#This Row],[Preračunana masa/volumen/kos na enoto kg]],"")</f>
        <v>115</v>
      </c>
      <c r="J21" s="145"/>
      <c r="K21" s="179"/>
      <c r="L21" s="179"/>
      <c r="M21" s="362"/>
      <c r="N21" s="161"/>
      <c r="O21" s="161"/>
      <c r="P21" s="138"/>
      <c r="Q21" s="139">
        <f>+Sklop3[[#This Row],[cena/enota brez DDV v EUR]]*Sklop3[[#This Row],[Stopnja DDV (%)]]</f>
        <v>0</v>
      </c>
      <c r="R21" s="139">
        <f>+Sklop3[[#This Row],[cena/enota brez DDV v EUR]]+Sklop3[[#This Row],[Davek (EUR)]]</f>
        <v>0</v>
      </c>
      <c r="S21" s="139">
        <f>+Sklop3[[#This Row],[cena/enota brez DDV v EUR]]*Sklop3[[#This Row],[Okvirna količina]]</f>
        <v>0</v>
      </c>
      <c r="T21" s="139">
        <f>+Sklop3[[#This Row],[Končna cena/enoto mere (EUR) z DDV]]*Sklop3[[#This Row],[Okvirna količina]]</f>
        <v>0</v>
      </c>
      <c r="U21" s="363"/>
    </row>
    <row r="22" spans="1:22" s="55" customFormat="1" ht="12">
      <c r="A22" s="77" t="s">
        <v>8</v>
      </c>
      <c r="B22" s="359" t="s">
        <v>443</v>
      </c>
      <c r="C22" s="303">
        <v>80</v>
      </c>
      <c r="D22" s="217" t="s">
        <v>77</v>
      </c>
      <c r="E22" s="360"/>
      <c r="F22" s="177">
        <v>50</v>
      </c>
      <c r="G22" s="361" t="s">
        <v>239</v>
      </c>
      <c r="H22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2" s="137" t="str">
        <f>IF(Sklop3[[#This Row],[ZAHTEVANA SHEMA KAKOVOSTI]]&lt;&gt;"",Sklop3[[#This Row],[Preračunana masa/volumen/kos na enoto kg]],"")</f>
        <v/>
      </c>
      <c r="J22" s="145"/>
      <c r="K22" s="179"/>
      <c r="L22" s="179"/>
      <c r="M22" s="362"/>
      <c r="N22" s="161"/>
      <c r="O22" s="161"/>
      <c r="P22" s="138"/>
      <c r="Q22" s="139">
        <f>+Sklop3[[#This Row],[cena/enota brez DDV v EUR]]*Sklop3[[#This Row],[Stopnja DDV (%)]]</f>
        <v>0</v>
      </c>
      <c r="R22" s="139">
        <f>+Sklop3[[#This Row],[cena/enota brez DDV v EUR]]+Sklop3[[#This Row],[Davek (EUR)]]</f>
        <v>0</v>
      </c>
      <c r="S22" s="139">
        <f>+Sklop3[[#This Row],[cena/enota brez DDV v EUR]]*Sklop3[[#This Row],[Okvirna količina]]</f>
        <v>0</v>
      </c>
      <c r="T22" s="139">
        <f>+Sklop3[[#This Row],[Končna cena/enoto mere (EUR) z DDV]]*Sklop3[[#This Row],[Okvirna količina]]</f>
        <v>0</v>
      </c>
      <c r="U22" s="363"/>
    </row>
    <row r="23" spans="1:22" s="55" customFormat="1" ht="24">
      <c r="A23" s="77" t="s">
        <v>9</v>
      </c>
      <c r="B23" s="359" t="s">
        <v>444</v>
      </c>
      <c r="C23" s="303">
        <v>120</v>
      </c>
      <c r="D23" s="217" t="s">
        <v>77</v>
      </c>
      <c r="E23" s="360"/>
      <c r="F23" s="177">
        <v>1500</v>
      </c>
      <c r="G23" s="361" t="s">
        <v>239</v>
      </c>
      <c r="H23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3" s="137" t="str">
        <f>IF(Sklop3[[#This Row],[ZAHTEVANA SHEMA KAKOVOSTI]]&lt;&gt;"",Sklop3[[#This Row],[Preračunana masa/volumen/kos na enoto kg]],"")</f>
        <v/>
      </c>
      <c r="J23" s="145"/>
      <c r="K23" s="179"/>
      <c r="L23" s="179"/>
      <c r="M23" s="362"/>
      <c r="N23" s="161"/>
      <c r="O23" s="161"/>
      <c r="P23" s="138"/>
      <c r="Q23" s="139">
        <f>+Sklop3[[#This Row],[cena/enota brez DDV v EUR]]*Sklop3[[#This Row],[Stopnja DDV (%)]]</f>
        <v>0</v>
      </c>
      <c r="R23" s="139">
        <f>+Sklop3[[#This Row],[cena/enota brez DDV v EUR]]+Sklop3[[#This Row],[Davek (EUR)]]</f>
        <v>0</v>
      </c>
      <c r="S23" s="139">
        <f>+Sklop3[[#This Row],[cena/enota brez DDV v EUR]]*Sklop3[[#This Row],[Okvirna količina]]</f>
        <v>0</v>
      </c>
      <c r="T23" s="139">
        <f>+Sklop3[[#This Row],[Končna cena/enoto mere (EUR) z DDV]]*Sklop3[[#This Row],[Okvirna količina]]</f>
        <v>0</v>
      </c>
      <c r="U23" s="363"/>
    </row>
    <row r="24" spans="1:22">
      <c r="A24" s="250" t="s">
        <v>100</v>
      </c>
      <c r="B24" s="251"/>
      <c r="C24" s="252"/>
      <c r="D24" s="252"/>
      <c r="E24" s="253"/>
      <c r="F24" s="254"/>
      <c r="G24" s="255"/>
      <c r="H24" s="256">
        <f>SUBTOTAL(109,Sklop3[Preračunana masa/volumen/kos na enoto kg])</f>
        <v>467.5</v>
      </c>
      <c r="I24" s="256">
        <f>SUBTOTAL(109,Sklop3[Živila iz shem kakovosti (kg)])</f>
        <v>280</v>
      </c>
      <c r="J24" s="254"/>
      <c r="K24" s="257"/>
      <c r="L24" s="257"/>
      <c r="M24" s="258"/>
      <c r="N24" s="259"/>
      <c r="O24" s="259"/>
      <c r="P24" s="259"/>
      <c r="Q24" s="260"/>
      <c r="R24" s="254"/>
      <c r="S24" s="260">
        <f>SUBTOTAL(109,Sklop3[Vrednost za okvirno količino (EUR) brez DDV])</f>
        <v>0</v>
      </c>
      <c r="T24" s="260">
        <f>SUBTOTAL(109,Sklop3[Vrednost za okvirno količino (EUR) z DDV])</f>
        <v>0</v>
      </c>
      <c r="U24" s="261" t="s">
        <v>144</v>
      </c>
      <c r="V24" s="96"/>
    </row>
    <row r="25" spans="1:22" s="160" customFormat="1">
      <c r="A25" s="148"/>
      <c r="B25" s="149"/>
      <c r="C25" s="150"/>
      <c r="D25" s="150"/>
      <c r="E25" s="151"/>
      <c r="F25" s="152"/>
      <c r="G25" s="153"/>
      <c r="H25" s="154"/>
      <c r="I25" s="154"/>
      <c r="J25" s="152"/>
      <c r="K25" s="155"/>
      <c r="L25" s="155"/>
      <c r="M25" s="156"/>
      <c r="N25" s="157"/>
      <c r="O25" s="157"/>
      <c r="P25" s="157"/>
      <c r="Q25" s="158"/>
      <c r="R25" s="152"/>
      <c r="S25" s="158"/>
      <c r="T25" s="158"/>
      <c r="U25" s="159"/>
      <c r="V25" s="165"/>
    </row>
    <row r="26" spans="1:22">
      <c r="A26" s="48" t="s">
        <v>96</v>
      </c>
      <c r="B26" s="16"/>
      <c r="C26" s="28"/>
      <c r="D26" s="28"/>
      <c r="E26" s="91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1"/>
    </row>
    <row r="28" spans="1:22">
      <c r="A28" s="86" t="s">
        <v>140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98" t="s">
        <v>134</v>
      </c>
      <c r="B29" s="27"/>
      <c r="F29" s="68"/>
      <c r="G29" s="68"/>
      <c r="H29" s="29"/>
      <c r="I29" s="29"/>
      <c r="J29" s="29"/>
      <c r="K29" s="29"/>
      <c r="L29" s="54"/>
      <c r="M29" s="99"/>
      <c r="N29" s="99"/>
      <c r="O29" s="99"/>
      <c r="P29" s="99"/>
      <c r="Q29" s="99"/>
      <c r="R29" s="99"/>
      <c r="S29" s="99"/>
      <c r="T29" s="99"/>
      <c r="U29" s="99"/>
      <c r="V29" s="99"/>
    </row>
    <row r="30" spans="1:22" ht="12.75" customHeight="1">
      <c r="A30" s="485" t="s">
        <v>143</v>
      </c>
      <c r="B30" s="485"/>
      <c r="C30" s="485"/>
      <c r="D30" s="485"/>
      <c r="E30" s="485"/>
      <c r="F30" s="485"/>
      <c r="G30" s="485"/>
      <c r="H30" s="485"/>
      <c r="I30" s="485"/>
      <c r="J30" s="485"/>
      <c r="K30" s="485"/>
      <c r="L30" s="485"/>
      <c r="M30" s="99"/>
      <c r="N30" s="99"/>
      <c r="O30" s="99"/>
      <c r="P30" s="99"/>
      <c r="Q30" s="99"/>
      <c r="R30" s="99"/>
      <c r="S30" s="99"/>
      <c r="T30" s="99"/>
      <c r="U30" s="99"/>
      <c r="V30" s="99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99"/>
      <c r="N31" s="99"/>
      <c r="O31" s="99"/>
      <c r="P31" s="99"/>
      <c r="Q31" s="99"/>
      <c r="R31" s="99"/>
      <c r="S31" s="99"/>
      <c r="T31" s="99"/>
      <c r="U31" s="99"/>
      <c r="V31" s="99"/>
    </row>
    <row r="32" spans="1:22">
      <c r="A32" s="86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1"/>
    </row>
    <row r="254" spans="1:22">
      <c r="B254" s="16"/>
      <c r="C254" s="28"/>
      <c r="D254" s="28"/>
      <c r="E254" s="91"/>
    </row>
    <row r="255" spans="1:22">
      <c r="B255" s="16"/>
      <c r="C255" s="28"/>
      <c r="D255" s="28"/>
      <c r="E255" s="91"/>
    </row>
    <row r="256" spans="1:22">
      <c r="B256" s="16"/>
      <c r="C256" s="28"/>
      <c r="D256" s="28"/>
      <c r="E256" s="91"/>
    </row>
  </sheetData>
  <sheetProtection insertRows="0" deleteRows="0"/>
  <protectedRanges>
    <protectedRange sqref="J32:P1048576 U32:U1048576 J1:P28 U1:U28" name="Obseg1"/>
    <protectedRange sqref="U29 M29:P29" name="Obseg1_1_2_1_1"/>
    <protectedRange sqref="J29:L29" name="Obseg1_3_1_2"/>
    <protectedRange sqref="U30:U31 M30:P31" name="Obseg1_1_1_1_1_2"/>
    <protectedRange sqref="J30:L31" name="Obseg1_3_1_1_2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3"/>
  <sheetViews>
    <sheetView topLeftCell="A12" zoomScaleNormal="100" zoomScaleSheetLayoutView="100" workbookViewId="0">
      <selection activeCell="E29" sqref="E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pred_rekapitulacija'!B17</f>
        <v>EKOLOŠKI FERMENTIRANI MLEČNI IZDELKI IN EKOLOŠKI SIRI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68" t="s">
        <v>1240</v>
      </c>
      <c r="C16" s="132">
        <v>200</v>
      </c>
      <c r="D16" s="75" t="s">
        <v>76</v>
      </c>
      <c r="E16" s="120"/>
      <c r="F16" s="300">
        <v>50</v>
      </c>
      <c r="G16" s="417" t="s">
        <v>239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78" t="str">
        <f>IF(Sklop4[[#This Row],[ZAHTEVANA SHEMA KAKOVOSTI]]&lt;&gt;"",Sklop4[[#This Row],[Preračunana masa/volumen/kos na enoto kg]],"")</f>
        <v/>
      </c>
      <c r="J16" s="121"/>
      <c r="K16" s="119"/>
      <c r="L16" s="119"/>
      <c r="M16" s="119"/>
      <c r="N16" s="115"/>
      <c r="O16" s="119"/>
      <c r="P16" s="83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341" t="s">
        <v>78</v>
      </c>
    </row>
    <row r="17" spans="1:22" s="55" customFormat="1">
      <c r="A17" s="77" t="s">
        <v>3</v>
      </c>
      <c r="B17" s="368" t="s">
        <v>1241</v>
      </c>
      <c r="C17" s="132">
        <v>150</v>
      </c>
      <c r="D17" s="75" t="s">
        <v>76</v>
      </c>
      <c r="E17" s="120"/>
      <c r="F17" s="305">
        <v>1400</v>
      </c>
      <c r="G17" s="321" t="s">
        <v>239</v>
      </c>
      <c r="H17" s="2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</v>
      </c>
      <c r="I17" s="305" t="str">
        <f>IF(Sklop4[[#This Row],[ZAHTEVANA SHEMA KAKOVOSTI]]&lt;&gt;"",Sklop4[[#This Row],[Preračunana masa/volumen/kos na enoto kg]],"")</f>
        <v/>
      </c>
      <c r="J17" s="315"/>
      <c r="K17" s="308"/>
      <c r="L17" s="308"/>
      <c r="M17" s="316"/>
      <c r="N17" s="317"/>
      <c r="O17" s="317"/>
      <c r="P17" s="318"/>
      <c r="Q17" s="311">
        <f>+Sklop4[[#This Row],[cena/enota brez DDV v EUR]]*Sklop4[[#This Row],[Stopnja DDV (%)]]</f>
        <v>0</v>
      </c>
      <c r="R17" s="311">
        <f>+Sklop4[[#This Row],[cena/enota brez DDV v EUR]]+Sklop4[[#This Row],[Davek (EUR)]]</f>
        <v>0</v>
      </c>
      <c r="S17" s="311">
        <f>+Sklop4[[#This Row],[cena/enota brez DDV v EUR]]*Sklop4[[#This Row],[Okvirna količina]]</f>
        <v>0</v>
      </c>
      <c r="T17" s="311">
        <f>+Sklop4[[#This Row],[Končna cena/enoto mere (EUR) z DDV]]*Sklop4[[#This Row],[Okvirna količina]]</f>
        <v>0</v>
      </c>
      <c r="U17" s="341" t="s">
        <v>78</v>
      </c>
    </row>
    <row r="18" spans="1:22" s="55" customFormat="1">
      <c r="A18" s="77" t="s">
        <v>4</v>
      </c>
      <c r="B18" s="368" t="s">
        <v>1242</v>
      </c>
      <c r="C18" s="132">
        <v>150</v>
      </c>
      <c r="D18" s="75" t="s">
        <v>76</v>
      </c>
      <c r="E18" s="120"/>
      <c r="F18" s="305">
        <v>700</v>
      </c>
      <c r="G18" s="321" t="s">
        <v>239</v>
      </c>
      <c r="H18" s="2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</v>
      </c>
      <c r="I18" s="305" t="str">
        <f>IF(Sklop4[[#This Row],[ZAHTEVANA SHEMA KAKOVOSTI]]&lt;&gt;"",Sklop4[[#This Row],[Preračunana masa/volumen/kos na enoto kg]],"")</f>
        <v/>
      </c>
      <c r="J18" s="315"/>
      <c r="K18" s="308"/>
      <c r="L18" s="308"/>
      <c r="M18" s="316"/>
      <c r="N18" s="317"/>
      <c r="O18" s="317"/>
      <c r="P18" s="318"/>
      <c r="Q18" s="311">
        <f>+Sklop4[[#This Row],[cena/enota brez DDV v EUR]]*Sklop4[[#This Row],[Stopnja DDV (%)]]</f>
        <v>0</v>
      </c>
      <c r="R18" s="311">
        <f>+Sklop4[[#This Row],[cena/enota brez DDV v EUR]]+Sklop4[[#This Row],[Davek (EUR)]]</f>
        <v>0</v>
      </c>
      <c r="S18" s="311">
        <f>+Sklop4[[#This Row],[cena/enota brez DDV v EUR]]*Sklop4[[#This Row],[Okvirna količina]]</f>
        <v>0</v>
      </c>
      <c r="T18" s="311">
        <f>+Sklop4[[#This Row],[Končna cena/enoto mere (EUR) z DDV]]*Sklop4[[#This Row],[Okvirna količina]]</f>
        <v>0</v>
      </c>
      <c r="U18" s="341" t="s">
        <v>78</v>
      </c>
    </row>
    <row r="19" spans="1:22" s="55" customFormat="1">
      <c r="A19" s="77" t="s">
        <v>5</v>
      </c>
      <c r="B19" s="368" t="s">
        <v>450</v>
      </c>
      <c r="C19" s="132" t="s">
        <v>78</v>
      </c>
      <c r="D19" s="75" t="s">
        <v>0</v>
      </c>
      <c r="E19" s="120"/>
      <c r="F19" s="305">
        <v>400</v>
      </c>
      <c r="G19" s="321" t="s">
        <v>0</v>
      </c>
      <c r="H19" s="2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9" s="305" t="str">
        <f>IF(Sklop4[[#This Row],[ZAHTEVANA SHEMA KAKOVOSTI]]&lt;&gt;"",Sklop4[[#This Row],[Preračunana masa/volumen/kos na enoto kg]],"")</f>
        <v/>
      </c>
      <c r="J19" s="315"/>
      <c r="K19" s="308"/>
      <c r="L19" s="308"/>
      <c r="M19" s="316"/>
      <c r="N19" s="317"/>
      <c r="O19" s="317"/>
      <c r="P19" s="318"/>
      <c r="Q19" s="311">
        <f>+Sklop4[[#This Row],[cena/enota brez DDV v EUR]]*Sklop4[[#This Row],[Stopnja DDV (%)]]</f>
        <v>0</v>
      </c>
      <c r="R19" s="311">
        <f>+Sklop4[[#This Row],[cena/enota brez DDV v EUR]]+Sklop4[[#This Row],[Davek (EUR)]]</f>
        <v>0</v>
      </c>
      <c r="S19" s="311">
        <f>+Sklop4[[#This Row],[cena/enota brez DDV v EUR]]*Sklop4[[#This Row],[Okvirna količina]]</f>
        <v>0</v>
      </c>
      <c r="T19" s="311">
        <f>+Sklop4[[#This Row],[Končna cena/enoto mere (EUR) z DDV]]*Sklop4[[#This Row],[Okvirna količina]]</f>
        <v>0</v>
      </c>
      <c r="U19" s="341" t="s">
        <v>78</v>
      </c>
    </row>
    <row r="20" spans="1:22" s="55" customFormat="1">
      <c r="A20" s="77" t="s">
        <v>6</v>
      </c>
      <c r="B20" s="368" t="s">
        <v>451</v>
      </c>
      <c r="C20" s="132" t="s">
        <v>78</v>
      </c>
      <c r="D20" s="75" t="s">
        <v>0</v>
      </c>
      <c r="E20" s="120"/>
      <c r="F20" s="305">
        <v>100</v>
      </c>
      <c r="G20" s="321" t="s">
        <v>0</v>
      </c>
      <c r="H20" s="2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305" t="str">
        <f>IF(Sklop4[[#This Row],[ZAHTEVANA SHEMA KAKOVOSTI]]&lt;&gt;"",Sklop4[[#This Row],[Preračunana masa/volumen/kos na enoto kg]],"")</f>
        <v/>
      </c>
      <c r="J20" s="315"/>
      <c r="K20" s="308"/>
      <c r="L20" s="308"/>
      <c r="M20" s="316"/>
      <c r="N20" s="317"/>
      <c r="O20" s="317"/>
      <c r="P20" s="318"/>
      <c r="Q20" s="311">
        <f>+Sklop4[[#This Row],[cena/enota brez DDV v EUR]]*Sklop4[[#This Row],[Stopnja DDV (%)]]</f>
        <v>0</v>
      </c>
      <c r="R20" s="311">
        <f>+Sklop4[[#This Row],[cena/enota brez DDV v EUR]]+Sklop4[[#This Row],[Davek (EUR)]]</f>
        <v>0</v>
      </c>
      <c r="S20" s="311">
        <f>+Sklop4[[#This Row],[cena/enota brez DDV v EUR]]*Sklop4[[#This Row],[Okvirna količina]]</f>
        <v>0</v>
      </c>
      <c r="T20" s="311">
        <f>+Sklop4[[#This Row],[Končna cena/enoto mere (EUR) z DDV]]*Sklop4[[#This Row],[Okvirna količina]]</f>
        <v>0</v>
      </c>
      <c r="U20" s="341" t="s">
        <v>78</v>
      </c>
    </row>
    <row r="21" spans="1:22" ht="27" customHeight="1">
      <c r="A21" s="250" t="s">
        <v>100</v>
      </c>
      <c r="B21" s="251"/>
      <c r="C21" s="252"/>
      <c r="D21" s="252"/>
      <c r="E21" s="253"/>
      <c r="F21" s="254"/>
      <c r="G21" s="255"/>
      <c r="H21" s="256">
        <f>SUBTOTAL(109,Sklop4[Preračunana masa/volumen/kos na enoto kg])</f>
        <v>825</v>
      </c>
      <c r="I21" s="256">
        <f>SUBTOTAL(109,Sklop4[Živila iz shem kakovosti (kg)])</f>
        <v>0</v>
      </c>
      <c r="J21" s="254"/>
      <c r="K21" s="257"/>
      <c r="L21" s="257"/>
      <c r="M21" s="258"/>
      <c r="N21" s="259"/>
      <c r="O21" s="259"/>
      <c r="P21" s="259"/>
      <c r="Q21" s="260"/>
      <c r="R21" s="254"/>
      <c r="S21" s="260">
        <f>SUBTOTAL(109,Sklop4[Vrednost za okvirno količino (EUR) brez DDV])</f>
        <v>0</v>
      </c>
      <c r="T21" s="260">
        <f>SUBTOTAL(109,Sklop4[Vrednost za okvirno količino (EUR) z DDV])</f>
        <v>0</v>
      </c>
      <c r="U21" s="261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98" t="s">
        <v>142</v>
      </c>
      <c r="B26" s="27"/>
      <c r="F26" s="68"/>
      <c r="G26" s="68"/>
      <c r="H26" s="29"/>
      <c r="I26" s="29"/>
      <c r="J26" s="29"/>
      <c r="K26" s="29"/>
      <c r="L26" s="54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 ht="12.75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21:P25 J1:P15 J16:J20 U1:U15 P16:P20 U21:U25" name="Obseg1"/>
    <protectedRange sqref="U28 M28:P28" name="Obseg1_1_1_1_1"/>
    <protectedRange sqref="J28:L28" name="Obseg1_3_1_1"/>
    <protectedRange sqref="U27 M27:P27" name="Obseg1_1_1_1_1_2"/>
    <protectedRange sqref="K16:O20" name="Obseg1_3"/>
    <protectedRange sqref="U26 M26:P26" name="Obseg1_1_2_1_1"/>
    <protectedRange sqref="J26:L26" name="Obseg1_3_1_2"/>
    <protectedRange sqref="U16:U20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0"/>
  <sheetViews>
    <sheetView topLeftCell="A9" zoomScaleNormal="100" zoomScaleSheetLayoutView="100" workbookViewId="0">
      <selection activeCell="L25" sqref="L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9" t="s">
        <v>47</v>
      </c>
    </row>
    <row r="2" spans="1:21" ht="15">
      <c r="B2" s="22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22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221"/>
    </row>
    <row r="5" spans="1:21" ht="15">
      <c r="B5" s="219" t="s">
        <v>51</v>
      </c>
    </row>
    <row r="6" spans="1:21" ht="17.25" customHeight="1">
      <c r="B6" s="222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222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222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223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24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pred_rekapitulacija'!B18</f>
        <v>EKOLOŠKI KEFIR IZ KEFIRNEGA ZRNA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30" t="s">
        <v>1</v>
      </c>
      <c r="B16" s="225" t="s">
        <v>1243</v>
      </c>
      <c r="C16" s="75">
        <v>150</v>
      </c>
      <c r="D16" s="75" t="s">
        <v>76</v>
      </c>
      <c r="E16" s="90"/>
      <c r="F16" s="144">
        <v>3000</v>
      </c>
      <c r="G16" s="178" t="s">
        <v>239</v>
      </c>
      <c r="H16" s="1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6" s="137" t="str">
        <f>IF(Sklop5[[#This Row],[ZAHTEVANA SHEMA KAKOVOSTI]]&lt;&gt;"",Sklop5[[#This Row],[Preračunana masa/volumen/kos na enoto kg]],"")</f>
        <v/>
      </c>
      <c r="J16" s="145"/>
      <c r="K16" s="119"/>
      <c r="L16" s="119"/>
      <c r="M16" s="119"/>
      <c r="N16" s="115"/>
      <c r="O16" s="119"/>
      <c r="P16" s="138"/>
      <c r="Q16" s="139">
        <f>+Sklop5[[#This Row],[cena/enota brez DDV v EUR]]*Sklop5[[#This Row],[Stopnja DDV (%)]]</f>
        <v>0</v>
      </c>
      <c r="R16" s="139">
        <f>+Sklop5[[#This Row],[cena/enota brez DDV v EUR]]+Sklop5[[#This Row],[Davek (EUR)]]</f>
        <v>0</v>
      </c>
      <c r="S16" s="139">
        <f>+Sklop5[[#This Row],[cena/enota brez DDV v EUR]]*Sklop5[[#This Row],[Okvirna količina]]</f>
        <v>0</v>
      </c>
      <c r="T16" s="139">
        <f>+Sklop5[[#This Row],[Končna cena/enoto mere (EUR) z DDV]]*Sklop5[[#This Row],[Okvirna količina]]</f>
        <v>0</v>
      </c>
      <c r="U16" s="341" t="s">
        <v>78</v>
      </c>
    </row>
    <row r="17" spans="1:22" s="55" customFormat="1" ht="12">
      <c r="A17" s="230" t="s">
        <v>3</v>
      </c>
      <c r="B17" s="225" t="s">
        <v>1244</v>
      </c>
      <c r="C17" s="75" t="s">
        <v>255</v>
      </c>
      <c r="D17" s="75" t="s">
        <v>76</v>
      </c>
      <c r="E17" s="90"/>
      <c r="F17" s="144">
        <v>300</v>
      </c>
      <c r="G17" s="178" t="s">
        <v>0</v>
      </c>
      <c r="H1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90" t="str">
        <f>IF(Sklop5[[#This Row],[ZAHTEVANA SHEMA KAKOVOSTI]]&lt;&gt;"",Sklop5[[#This Row],[Preračunana masa/volumen/kos na enoto kg]],"")</f>
        <v/>
      </c>
      <c r="J17" s="191"/>
      <c r="K17" s="119"/>
      <c r="L17" s="119"/>
      <c r="M17" s="119"/>
      <c r="N17" s="115"/>
      <c r="O17" s="119"/>
      <c r="P17" s="193"/>
      <c r="Q17" s="192">
        <f>+Sklop5[[#This Row],[cena/enota brez DDV v EUR]]*Sklop5[[#This Row],[Stopnja DDV (%)]]</f>
        <v>0</v>
      </c>
      <c r="R17" s="192">
        <f>+Sklop5[[#This Row],[cena/enota brez DDV v EUR]]+Sklop5[[#This Row],[Davek (EUR)]]</f>
        <v>0</v>
      </c>
      <c r="S17" s="192">
        <f>+Sklop5[[#This Row],[cena/enota brez DDV v EUR]]*Sklop5[[#This Row],[Okvirna količina]]</f>
        <v>0</v>
      </c>
      <c r="T17" s="192">
        <f>+Sklop5[[#This Row],[Končna cena/enoto mere (EUR) z DDV]]*Sklop5[[#This Row],[Okvirna količina]]</f>
        <v>0</v>
      </c>
      <c r="U17" s="341" t="s">
        <v>78</v>
      </c>
    </row>
    <row r="18" spans="1:22" s="55" customFormat="1" ht="12">
      <c r="A18" s="230" t="s">
        <v>4</v>
      </c>
      <c r="B18" s="225" t="s">
        <v>1245</v>
      </c>
      <c r="C18" s="75">
        <v>150</v>
      </c>
      <c r="D18" s="75" t="s">
        <v>76</v>
      </c>
      <c r="E18" s="90"/>
      <c r="F18" s="144">
        <v>2100</v>
      </c>
      <c r="G18" s="178" t="s">
        <v>239</v>
      </c>
      <c r="H1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315</v>
      </c>
      <c r="I18" s="190" t="str">
        <f>IF(Sklop5[[#This Row],[ZAHTEVANA SHEMA KAKOVOSTI]]&lt;&gt;"",Sklop5[[#This Row],[Preračunana masa/volumen/kos na enoto kg]],"")</f>
        <v/>
      </c>
      <c r="J18" s="191"/>
      <c r="K18" s="119"/>
      <c r="L18" s="119"/>
      <c r="M18" s="119"/>
      <c r="N18" s="115"/>
      <c r="O18" s="119"/>
      <c r="P18" s="193"/>
      <c r="Q18" s="192">
        <f>+Sklop5[[#This Row],[cena/enota brez DDV v EUR]]*Sklop5[[#This Row],[Stopnja DDV (%)]]</f>
        <v>0</v>
      </c>
      <c r="R18" s="192">
        <f>+Sklop5[[#This Row],[cena/enota brez DDV v EUR]]+Sklop5[[#This Row],[Davek (EUR)]]</f>
        <v>0</v>
      </c>
      <c r="S18" s="192">
        <f>+Sklop5[[#This Row],[cena/enota brez DDV v EUR]]*Sklop5[[#This Row],[Okvirna količina]]</f>
        <v>0</v>
      </c>
      <c r="T18" s="192">
        <f>+Sklop5[[#This Row],[Končna cena/enoto mere (EUR) z DDV]]*Sklop5[[#This Row],[Okvirna količina]]</f>
        <v>0</v>
      </c>
      <c r="U18" s="341" t="s">
        <v>78</v>
      </c>
    </row>
    <row r="19" spans="1:22">
      <c r="A19" s="250" t="s">
        <v>100</v>
      </c>
      <c r="B19" s="251"/>
      <c r="C19" s="252"/>
      <c r="D19" s="252"/>
      <c r="E19" s="253"/>
      <c r="F19" s="254"/>
      <c r="G19" s="255"/>
      <c r="H19" s="256">
        <f>SUBTOTAL(109,Sklop5[Preračunana masa/volumen/kos na enoto kg])</f>
        <v>1065</v>
      </c>
      <c r="I19" s="256">
        <f>SUBTOTAL(109,Sklop5[Živila iz shem kakovosti (kg)])</f>
        <v>0</v>
      </c>
      <c r="J19" s="254"/>
      <c r="K19" s="257"/>
      <c r="L19" s="257"/>
      <c r="M19" s="258"/>
      <c r="N19" s="259"/>
      <c r="O19" s="259"/>
      <c r="P19" s="259"/>
      <c r="Q19" s="260"/>
      <c r="R19" s="254"/>
      <c r="S19" s="260">
        <f>SUBTOTAL(109,Sklop5[Vrednost za okvirno količino (EUR) brez DDV])</f>
        <v>0</v>
      </c>
      <c r="T19" s="260">
        <f>SUBTOTAL(109,Sklop5[Vrednost za okvirno količino (EUR) z DDV])</f>
        <v>0</v>
      </c>
      <c r="U19" s="261"/>
    </row>
    <row r="20" spans="1:22" s="54" customFormat="1">
      <c r="A20" s="288"/>
      <c r="B20" s="289"/>
      <c r="C20" s="290"/>
      <c r="D20" s="290"/>
      <c r="E20" s="291"/>
      <c r="F20" s="292"/>
      <c r="G20" s="293"/>
      <c r="H20" s="294"/>
      <c r="I20" s="294"/>
      <c r="J20" s="292"/>
      <c r="K20" s="295"/>
      <c r="L20" s="295"/>
      <c r="M20" s="296"/>
      <c r="N20" s="297"/>
      <c r="O20" s="297"/>
      <c r="P20" s="297"/>
      <c r="Q20" s="298"/>
      <c r="R20" s="292"/>
      <c r="S20" s="298"/>
      <c r="T20" s="298"/>
      <c r="U20" s="299"/>
    </row>
    <row r="21" spans="1:22" ht="12.75" customHeight="1">
      <c r="A21" s="48" t="s">
        <v>96</v>
      </c>
      <c r="B21" s="16"/>
      <c r="C21" s="28"/>
      <c r="D21" s="28"/>
      <c r="E21" s="91"/>
      <c r="Q21" s="48"/>
      <c r="R21" s="48"/>
      <c r="S21" s="48"/>
      <c r="T21" s="48"/>
      <c r="V21" s="99"/>
    </row>
    <row r="22" spans="1:22">
      <c r="A22" s="11" t="s">
        <v>98</v>
      </c>
      <c r="B22" s="16"/>
      <c r="C22" s="28"/>
      <c r="D22" s="28"/>
      <c r="E22" s="91"/>
    </row>
    <row r="23" spans="1:22">
      <c r="A23" s="86" t="s">
        <v>140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 ht="12.75" customHeight="1">
      <c r="A24" s="98" t="s">
        <v>142</v>
      </c>
      <c r="B24" s="27"/>
      <c r="F24" s="68"/>
      <c r="G24" s="68"/>
      <c r="H24" s="29"/>
      <c r="I24" s="29"/>
      <c r="J24" s="29"/>
      <c r="K24" s="29"/>
      <c r="L24" s="54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 ht="12.75" customHeight="1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 s="18" customFormat="1">
      <c r="A36" s="11"/>
      <c r="B36" s="16"/>
      <c r="C36" s="28"/>
      <c r="D36" s="28"/>
      <c r="E36" s="91"/>
      <c r="F36" s="92"/>
      <c r="G36" s="92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1"/>
      <c r="F37" s="92"/>
      <c r="G37" s="9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91"/>
    </row>
    <row r="246" spans="1:22">
      <c r="B246" s="16"/>
      <c r="C246" s="28"/>
      <c r="D246" s="28"/>
      <c r="E246" s="91"/>
    </row>
    <row r="247" spans="1:22">
      <c r="B247" s="16"/>
      <c r="C247" s="28"/>
      <c r="D247" s="28"/>
      <c r="E247" s="9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  <row r="250" spans="1:22">
      <c r="B250" s="16"/>
      <c r="C250" s="28"/>
      <c r="D250" s="28"/>
      <c r="E250" s="91"/>
    </row>
  </sheetData>
  <sheetProtection insertRows="0" deleteRows="0"/>
  <protectedRanges>
    <protectedRange sqref="J26:P1048576 U26:U1048576 J1:P15 J19:P23 U1:U15 U19:U23 J16:J18 P16:P18" name="Obseg1"/>
    <protectedRange sqref="K16:O18 U16:U18" name="Obseg1_3"/>
    <protectedRange sqref="U25 M25:P25" name="Obseg1_1_1_1_1_2_2"/>
    <protectedRange sqref="U24 M24:P24" name="Obseg1_1_2_1_1_1"/>
    <protectedRange sqref="J24:L24" name="Obseg1_3_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5"/>
  <sheetViews>
    <sheetView topLeftCell="A11" zoomScale="90" zoomScaleNormal="90" zoomScaleSheetLayoutView="100" workbookViewId="0">
      <selection activeCell="C70" sqref="C70"/>
    </sheetView>
  </sheetViews>
  <sheetFormatPr defaultColWidth="8.85546875" defaultRowHeight="12.75"/>
  <cols>
    <col min="1" max="1" width="4.42578125" style="11" customWidth="1"/>
    <col min="2" max="2" width="43.28515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pred_rekapitulacija'!B19</f>
        <v>SVEŽE MESO IN MESNI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20" t="s">
        <v>455</v>
      </c>
      <c r="C16" s="162" t="s">
        <v>78</v>
      </c>
      <c r="D16" s="75" t="s">
        <v>0</v>
      </c>
      <c r="E16" s="127" t="s">
        <v>146</v>
      </c>
      <c r="F16" s="75">
        <v>1000</v>
      </c>
      <c r="G16" s="128" t="s">
        <v>0</v>
      </c>
      <c r="H16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6" s="78">
        <f>IF(Sklop6[[#This Row],[ZAHTEVANA SHEMA KAKOVOSTI]]&lt;&gt;"",Sklop6[[#This Row],[Preračunana masa/volumen/kos na enoto kg]],"")</f>
        <v>1000</v>
      </c>
      <c r="J16" s="121"/>
      <c r="K16" s="119"/>
      <c r="L16" s="341" t="s">
        <v>78</v>
      </c>
      <c r="M16" s="119"/>
      <c r="N16" s="115"/>
      <c r="O16" s="341" t="s">
        <v>78</v>
      </c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119"/>
    </row>
    <row r="17" spans="1:21" s="55" customFormat="1" ht="25.5">
      <c r="A17" s="77" t="s">
        <v>3</v>
      </c>
      <c r="B17" s="369" t="s">
        <v>456</v>
      </c>
      <c r="C17" s="162" t="s">
        <v>78</v>
      </c>
      <c r="D17" s="75" t="s">
        <v>0</v>
      </c>
      <c r="E17" s="127" t="s">
        <v>146</v>
      </c>
      <c r="F17" s="370">
        <v>300</v>
      </c>
      <c r="G17" s="178" t="s">
        <v>0</v>
      </c>
      <c r="H17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137">
        <f>IF(Sklop6[[#This Row],[ZAHTEVANA SHEMA KAKOVOSTI]]&lt;&gt;"",Sklop6[[#This Row],[Preračunana masa/volumen/kos na enoto kg]],"")</f>
        <v>300</v>
      </c>
      <c r="J17" s="164"/>
      <c r="K17" s="179"/>
      <c r="L17" s="341" t="s">
        <v>78</v>
      </c>
      <c r="M17" s="362"/>
      <c r="N17" s="161"/>
      <c r="O17" s="341" t="s">
        <v>78</v>
      </c>
      <c r="P17" s="138"/>
      <c r="Q17" s="139">
        <f>+Sklop6[[#This Row],[cena/enota brez DDV v EUR]]*Sklop6[[#This Row],[Stopnja DDV (%)]]</f>
        <v>0</v>
      </c>
      <c r="R17" s="139">
        <f>+Sklop6[[#This Row],[cena/enota brez DDV v EUR]]+Sklop6[[#This Row],[Davek (EUR)]]</f>
        <v>0</v>
      </c>
      <c r="S17" s="139">
        <f>+Sklop6[[#This Row],[cena/enota brez DDV v EUR]]*Sklop6[[#This Row],[Okvirna količina]]</f>
        <v>0</v>
      </c>
      <c r="T17" s="139">
        <f>+Sklop6[[#This Row],[Končna cena/enoto mere (EUR) z DDV]]*Sklop6[[#This Row],[Okvirna količina]]</f>
        <v>0</v>
      </c>
      <c r="U17" s="264"/>
    </row>
    <row r="18" spans="1:21" s="55" customFormat="1">
      <c r="A18" s="77" t="s">
        <v>4</v>
      </c>
      <c r="B18" s="369" t="s">
        <v>457</v>
      </c>
      <c r="C18" s="162" t="s">
        <v>78</v>
      </c>
      <c r="D18" s="75" t="s">
        <v>0</v>
      </c>
      <c r="E18" s="127" t="s">
        <v>146</v>
      </c>
      <c r="F18" s="370">
        <v>150</v>
      </c>
      <c r="G18" s="178" t="s">
        <v>0</v>
      </c>
      <c r="H18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137">
        <f>IF(Sklop6[[#This Row],[ZAHTEVANA SHEMA KAKOVOSTI]]&lt;&gt;"",Sklop6[[#This Row],[Preračunana masa/volumen/kos na enoto kg]],"")</f>
        <v>150</v>
      </c>
      <c r="J18" s="164"/>
      <c r="K18" s="179"/>
      <c r="L18" s="341" t="s">
        <v>78</v>
      </c>
      <c r="M18" s="362"/>
      <c r="N18" s="161"/>
      <c r="O18" s="341" t="s">
        <v>78</v>
      </c>
      <c r="P18" s="138"/>
      <c r="Q18" s="139">
        <f>+Sklop6[[#This Row],[cena/enota brez DDV v EUR]]*Sklop6[[#This Row],[Stopnja DDV (%)]]</f>
        <v>0</v>
      </c>
      <c r="R18" s="139">
        <f>+Sklop6[[#This Row],[cena/enota brez DDV v EUR]]+Sklop6[[#This Row],[Davek (EUR)]]</f>
        <v>0</v>
      </c>
      <c r="S18" s="139">
        <f>+Sklop6[[#This Row],[cena/enota brez DDV v EUR]]*Sklop6[[#This Row],[Okvirna količina]]</f>
        <v>0</v>
      </c>
      <c r="T18" s="139">
        <f>+Sklop6[[#This Row],[Končna cena/enoto mere (EUR) z DDV]]*Sklop6[[#This Row],[Okvirna količina]]</f>
        <v>0</v>
      </c>
      <c r="U18" s="264"/>
    </row>
    <row r="19" spans="1:21" s="55" customFormat="1">
      <c r="A19" s="77" t="s">
        <v>5</v>
      </c>
      <c r="B19" s="369" t="s">
        <v>458</v>
      </c>
      <c r="C19" s="162" t="s">
        <v>78</v>
      </c>
      <c r="D19" s="75" t="s">
        <v>0</v>
      </c>
      <c r="E19" s="143"/>
      <c r="F19" s="370">
        <v>160</v>
      </c>
      <c r="G19" s="178" t="s">
        <v>0</v>
      </c>
      <c r="H19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9" s="137" t="str">
        <f>IF(Sklop6[[#This Row],[ZAHTEVANA SHEMA KAKOVOSTI]]&lt;&gt;"",Sklop6[[#This Row],[Preračunana masa/volumen/kos na enoto kg]],"")</f>
        <v/>
      </c>
      <c r="J19" s="164"/>
      <c r="K19" s="179"/>
      <c r="L19" s="341" t="s">
        <v>78</v>
      </c>
      <c r="M19" s="362"/>
      <c r="N19" s="161"/>
      <c r="O19" s="341" t="s">
        <v>78</v>
      </c>
      <c r="P19" s="138"/>
      <c r="Q19" s="139">
        <f>+Sklop6[[#This Row],[cena/enota brez DDV v EUR]]*Sklop6[[#This Row],[Stopnja DDV (%)]]</f>
        <v>0</v>
      </c>
      <c r="R19" s="139">
        <f>+Sklop6[[#This Row],[cena/enota brez DDV v EUR]]+Sklop6[[#This Row],[Davek (EUR)]]</f>
        <v>0</v>
      </c>
      <c r="S19" s="139">
        <f>+Sklop6[[#This Row],[cena/enota brez DDV v EUR]]*Sklop6[[#This Row],[Okvirna količina]]</f>
        <v>0</v>
      </c>
      <c r="T19" s="139">
        <f>+Sklop6[[#This Row],[Končna cena/enoto mere (EUR) z DDV]]*Sklop6[[#This Row],[Okvirna količina]]</f>
        <v>0</v>
      </c>
      <c r="U19" s="264"/>
    </row>
    <row r="20" spans="1:21" s="55" customFormat="1">
      <c r="A20" s="77" t="s">
        <v>6</v>
      </c>
      <c r="B20" s="369" t="s">
        <v>459</v>
      </c>
      <c r="C20" s="162" t="s">
        <v>78</v>
      </c>
      <c r="D20" s="75" t="s">
        <v>0</v>
      </c>
      <c r="E20" s="143"/>
      <c r="F20" s="370">
        <v>50</v>
      </c>
      <c r="G20" s="178" t="s">
        <v>0</v>
      </c>
      <c r="H20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37" t="str">
        <f>IF(Sklop6[[#This Row],[ZAHTEVANA SHEMA KAKOVOSTI]]&lt;&gt;"",Sklop6[[#This Row],[Preračunana masa/volumen/kos na enoto kg]],"")</f>
        <v/>
      </c>
      <c r="J20" s="164"/>
      <c r="K20" s="179"/>
      <c r="L20" s="341" t="s">
        <v>78</v>
      </c>
      <c r="M20" s="362"/>
      <c r="N20" s="161"/>
      <c r="O20" s="341" t="s">
        <v>78</v>
      </c>
      <c r="P20" s="138"/>
      <c r="Q20" s="139">
        <f>+Sklop6[[#This Row],[cena/enota brez DDV v EUR]]*Sklop6[[#This Row],[Stopnja DDV (%)]]</f>
        <v>0</v>
      </c>
      <c r="R20" s="139">
        <f>+Sklop6[[#This Row],[cena/enota brez DDV v EUR]]+Sklop6[[#This Row],[Davek (EUR)]]</f>
        <v>0</v>
      </c>
      <c r="S20" s="139">
        <f>+Sklop6[[#This Row],[cena/enota brez DDV v EUR]]*Sklop6[[#This Row],[Okvirna količina]]</f>
        <v>0</v>
      </c>
      <c r="T20" s="139">
        <f>+Sklop6[[#This Row],[Končna cena/enoto mere (EUR) z DDV]]*Sklop6[[#This Row],[Okvirna količina]]</f>
        <v>0</v>
      </c>
      <c r="U20" s="264"/>
    </row>
    <row r="21" spans="1:21" s="55" customFormat="1">
      <c r="A21" s="77" t="s">
        <v>7</v>
      </c>
      <c r="B21" s="369" t="s">
        <v>460</v>
      </c>
      <c r="C21" s="162" t="s">
        <v>78</v>
      </c>
      <c r="D21" s="75" t="s">
        <v>0</v>
      </c>
      <c r="E21" s="143"/>
      <c r="F21" s="370">
        <v>60</v>
      </c>
      <c r="G21" s="178" t="s">
        <v>0</v>
      </c>
      <c r="H21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37" t="str">
        <f>IF(Sklop6[[#This Row],[ZAHTEVANA SHEMA KAKOVOSTI]]&lt;&gt;"",Sklop6[[#This Row],[Preračunana masa/volumen/kos na enoto kg]],"")</f>
        <v/>
      </c>
      <c r="J21" s="164"/>
      <c r="K21" s="179"/>
      <c r="L21" s="341" t="s">
        <v>78</v>
      </c>
      <c r="M21" s="362"/>
      <c r="N21" s="161"/>
      <c r="O21" s="341" t="s">
        <v>78</v>
      </c>
      <c r="P21" s="138"/>
      <c r="Q21" s="139">
        <f>+Sklop6[[#This Row],[cena/enota brez DDV v EUR]]*Sklop6[[#This Row],[Stopnja DDV (%)]]</f>
        <v>0</v>
      </c>
      <c r="R21" s="139">
        <f>+Sklop6[[#This Row],[cena/enota brez DDV v EUR]]+Sklop6[[#This Row],[Davek (EUR)]]</f>
        <v>0</v>
      </c>
      <c r="S21" s="139">
        <f>+Sklop6[[#This Row],[cena/enota brez DDV v EUR]]*Sklop6[[#This Row],[Okvirna količina]]</f>
        <v>0</v>
      </c>
      <c r="T21" s="139">
        <f>+Sklop6[[#This Row],[Končna cena/enoto mere (EUR) z DDV]]*Sklop6[[#This Row],[Okvirna količina]]</f>
        <v>0</v>
      </c>
      <c r="U21" s="264"/>
    </row>
    <row r="22" spans="1:21" s="55" customFormat="1" ht="25.5">
      <c r="A22" s="77" t="s">
        <v>8</v>
      </c>
      <c r="B22" s="369" t="s">
        <v>461</v>
      </c>
      <c r="C22" s="162" t="s">
        <v>78</v>
      </c>
      <c r="D22" s="75" t="s">
        <v>0</v>
      </c>
      <c r="E22" s="143"/>
      <c r="F22" s="370">
        <v>300</v>
      </c>
      <c r="G22" s="178" t="s">
        <v>0</v>
      </c>
      <c r="H22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137" t="str">
        <f>IF(Sklop6[[#This Row],[ZAHTEVANA SHEMA KAKOVOSTI]]&lt;&gt;"",Sklop6[[#This Row],[Preračunana masa/volumen/kos na enoto kg]],"")</f>
        <v/>
      </c>
      <c r="J22" s="164"/>
      <c r="K22" s="179"/>
      <c r="L22" s="341" t="s">
        <v>78</v>
      </c>
      <c r="M22" s="362"/>
      <c r="N22" s="161"/>
      <c r="O22" s="341" t="s">
        <v>78</v>
      </c>
      <c r="P22" s="138"/>
      <c r="Q22" s="139">
        <f>+Sklop6[[#This Row],[cena/enota brez DDV v EUR]]*Sklop6[[#This Row],[Stopnja DDV (%)]]</f>
        <v>0</v>
      </c>
      <c r="R22" s="139">
        <f>+Sklop6[[#This Row],[cena/enota brez DDV v EUR]]+Sklop6[[#This Row],[Davek (EUR)]]</f>
        <v>0</v>
      </c>
      <c r="S22" s="139">
        <f>+Sklop6[[#This Row],[cena/enota brez DDV v EUR]]*Sklop6[[#This Row],[Okvirna količina]]</f>
        <v>0</v>
      </c>
      <c r="T22" s="139">
        <f>+Sklop6[[#This Row],[Končna cena/enoto mere (EUR) z DDV]]*Sklop6[[#This Row],[Okvirna količina]]</f>
        <v>0</v>
      </c>
      <c r="U22" s="264"/>
    </row>
    <row r="23" spans="1:21" s="55" customFormat="1" ht="25.5">
      <c r="A23" s="77" t="s">
        <v>9</v>
      </c>
      <c r="B23" s="369" t="s">
        <v>462</v>
      </c>
      <c r="C23" s="162" t="s">
        <v>78</v>
      </c>
      <c r="D23" s="75" t="s">
        <v>0</v>
      </c>
      <c r="E23" s="143"/>
      <c r="F23" s="370">
        <v>200</v>
      </c>
      <c r="G23" s="178" t="s">
        <v>0</v>
      </c>
      <c r="H23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137" t="str">
        <f>IF(Sklop6[[#This Row],[ZAHTEVANA SHEMA KAKOVOSTI]]&lt;&gt;"",Sklop6[[#This Row],[Preračunana masa/volumen/kos na enoto kg]],"")</f>
        <v/>
      </c>
      <c r="J23" s="164"/>
      <c r="K23" s="179"/>
      <c r="L23" s="341" t="s">
        <v>78</v>
      </c>
      <c r="M23" s="362"/>
      <c r="N23" s="161"/>
      <c r="O23" s="341" t="s">
        <v>78</v>
      </c>
      <c r="P23" s="138"/>
      <c r="Q23" s="139">
        <f>+Sklop6[[#This Row],[cena/enota brez DDV v EUR]]*Sklop6[[#This Row],[Stopnja DDV (%)]]</f>
        <v>0</v>
      </c>
      <c r="R23" s="139">
        <f>+Sklop6[[#This Row],[cena/enota brez DDV v EUR]]+Sklop6[[#This Row],[Davek (EUR)]]</f>
        <v>0</v>
      </c>
      <c r="S23" s="139">
        <f>+Sklop6[[#This Row],[cena/enota brez DDV v EUR]]*Sklop6[[#This Row],[Okvirna količina]]</f>
        <v>0</v>
      </c>
      <c r="T23" s="139">
        <f>+Sklop6[[#This Row],[Končna cena/enoto mere (EUR) z DDV]]*Sklop6[[#This Row],[Okvirna količina]]</f>
        <v>0</v>
      </c>
      <c r="U23" s="264"/>
    </row>
    <row r="24" spans="1:21" s="55" customFormat="1">
      <c r="A24" s="77" t="s">
        <v>10</v>
      </c>
      <c r="B24" s="369" t="s">
        <v>463</v>
      </c>
      <c r="C24" s="162" t="s">
        <v>78</v>
      </c>
      <c r="D24" s="75" t="s">
        <v>0</v>
      </c>
      <c r="E24" s="143"/>
      <c r="F24" s="370">
        <v>200</v>
      </c>
      <c r="G24" s="178" t="s">
        <v>0</v>
      </c>
      <c r="H24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137" t="str">
        <f>IF(Sklop6[[#This Row],[ZAHTEVANA SHEMA KAKOVOSTI]]&lt;&gt;"",Sklop6[[#This Row],[Preračunana masa/volumen/kos na enoto kg]],"")</f>
        <v/>
      </c>
      <c r="J24" s="164"/>
      <c r="K24" s="179"/>
      <c r="L24" s="341" t="s">
        <v>78</v>
      </c>
      <c r="M24" s="362"/>
      <c r="N24" s="161"/>
      <c r="O24" s="341" t="s">
        <v>78</v>
      </c>
      <c r="P24" s="138"/>
      <c r="Q24" s="139">
        <f>+Sklop6[[#This Row],[cena/enota brez DDV v EUR]]*Sklop6[[#This Row],[Stopnja DDV (%)]]</f>
        <v>0</v>
      </c>
      <c r="R24" s="139">
        <f>+Sklop6[[#This Row],[cena/enota brez DDV v EUR]]+Sklop6[[#This Row],[Davek (EUR)]]</f>
        <v>0</v>
      </c>
      <c r="S24" s="139">
        <f>+Sklop6[[#This Row],[cena/enota brez DDV v EUR]]*Sklop6[[#This Row],[Okvirna količina]]</f>
        <v>0</v>
      </c>
      <c r="T24" s="139">
        <f>+Sklop6[[#This Row],[Končna cena/enoto mere (EUR) z DDV]]*Sklop6[[#This Row],[Okvirna količina]]</f>
        <v>0</v>
      </c>
      <c r="U24" s="264"/>
    </row>
    <row r="25" spans="1:21" s="55" customFormat="1" ht="25.5">
      <c r="A25" s="77" t="s">
        <v>11</v>
      </c>
      <c r="B25" s="369" t="s">
        <v>464</v>
      </c>
      <c r="C25" s="162" t="s">
        <v>78</v>
      </c>
      <c r="D25" s="75" t="s">
        <v>0</v>
      </c>
      <c r="E25" s="143" t="s">
        <v>146</v>
      </c>
      <c r="F25" s="370">
        <v>300</v>
      </c>
      <c r="G25" s="178" t="s">
        <v>0</v>
      </c>
      <c r="H25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5" s="137">
        <f>IF(Sklop6[[#This Row],[ZAHTEVANA SHEMA KAKOVOSTI]]&lt;&gt;"",Sklop6[[#This Row],[Preračunana masa/volumen/kos na enoto kg]],"")</f>
        <v>300</v>
      </c>
      <c r="J25" s="164"/>
      <c r="K25" s="179"/>
      <c r="L25" s="341" t="s">
        <v>78</v>
      </c>
      <c r="M25" s="362"/>
      <c r="N25" s="161"/>
      <c r="O25" s="341" t="s">
        <v>78</v>
      </c>
      <c r="P25" s="138"/>
      <c r="Q25" s="139">
        <f>+Sklop6[[#This Row],[cena/enota brez DDV v EUR]]*Sklop6[[#This Row],[Stopnja DDV (%)]]</f>
        <v>0</v>
      </c>
      <c r="R25" s="139">
        <f>+Sklop6[[#This Row],[cena/enota brez DDV v EUR]]+Sklop6[[#This Row],[Davek (EUR)]]</f>
        <v>0</v>
      </c>
      <c r="S25" s="139">
        <f>+Sklop6[[#This Row],[cena/enota brez DDV v EUR]]*Sklop6[[#This Row],[Okvirna količina]]</f>
        <v>0</v>
      </c>
      <c r="T25" s="139">
        <f>+Sklop6[[#This Row],[Končna cena/enoto mere (EUR) z DDV]]*Sklop6[[#This Row],[Okvirna količina]]</f>
        <v>0</v>
      </c>
      <c r="U25" s="264"/>
    </row>
    <row r="26" spans="1:21" s="55" customFormat="1" ht="25.5">
      <c r="A26" s="77" t="s">
        <v>12</v>
      </c>
      <c r="B26" s="369" t="s">
        <v>465</v>
      </c>
      <c r="C26" s="162" t="s">
        <v>78</v>
      </c>
      <c r="D26" s="75" t="s">
        <v>0</v>
      </c>
      <c r="E26" s="143" t="s">
        <v>146</v>
      </c>
      <c r="F26" s="370">
        <v>200</v>
      </c>
      <c r="G26" s="178" t="s">
        <v>0</v>
      </c>
      <c r="H26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37">
        <f>IF(Sklop6[[#This Row],[ZAHTEVANA SHEMA KAKOVOSTI]]&lt;&gt;"",Sklop6[[#This Row],[Preračunana masa/volumen/kos na enoto kg]],"")</f>
        <v>200</v>
      </c>
      <c r="J26" s="164"/>
      <c r="K26" s="179"/>
      <c r="L26" s="341" t="s">
        <v>78</v>
      </c>
      <c r="M26" s="362"/>
      <c r="N26" s="161"/>
      <c r="O26" s="341" t="s">
        <v>78</v>
      </c>
      <c r="P26" s="138"/>
      <c r="Q26" s="139">
        <f>+Sklop6[[#This Row],[cena/enota brez DDV v EUR]]*Sklop6[[#This Row],[Stopnja DDV (%)]]</f>
        <v>0</v>
      </c>
      <c r="R26" s="139">
        <f>+Sklop6[[#This Row],[cena/enota brez DDV v EUR]]+Sklop6[[#This Row],[Davek (EUR)]]</f>
        <v>0</v>
      </c>
      <c r="S26" s="139">
        <f>+Sklop6[[#This Row],[cena/enota brez DDV v EUR]]*Sklop6[[#This Row],[Okvirna količina]]</f>
        <v>0</v>
      </c>
      <c r="T26" s="139">
        <f>+Sklop6[[#This Row],[Končna cena/enoto mere (EUR) z DDV]]*Sklop6[[#This Row],[Okvirna količina]]</f>
        <v>0</v>
      </c>
      <c r="U26" s="264"/>
    </row>
    <row r="27" spans="1:21" s="55" customFormat="1" ht="25.5">
      <c r="A27" s="77" t="s">
        <v>13</v>
      </c>
      <c r="B27" s="369" t="s">
        <v>466</v>
      </c>
      <c r="C27" s="162" t="s">
        <v>78</v>
      </c>
      <c r="D27" s="75" t="s">
        <v>0</v>
      </c>
      <c r="E27" s="143" t="s">
        <v>146</v>
      </c>
      <c r="F27" s="370">
        <v>300</v>
      </c>
      <c r="G27" s="178" t="s">
        <v>0</v>
      </c>
      <c r="H27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7" s="137">
        <f>IF(Sklop6[[#This Row],[ZAHTEVANA SHEMA KAKOVOSTI]]&lt;&gt;"",Sklop6[[#This Row],[Preračunana masa/volumen/kos na enoto kg]],"")</f>
        <v>300</v>
      </c>
      <c r="J27" s="164"/>
      <c r="K27" s="179"/>
      <c r="L27" s="341" t="s">
        <v>78</v>
      </c>
      <c r="M27" s="362"/>
      <c r="N27" s="161"/>
      <c r="O27" s="341" t="s">
        <v>78</v>
      </c>
      <c r="P27" s="138"/>
      <c r="Q27" s="139">
        <f>+Sklop6[[#This Row],[cena/enota brez DDV v EUR]]*Sklop6[[#This Row],[Stopnja DDV (%)]]</f>
        <v>0</v>
      </c>
      <c r="R27" s="139">
        <f>+Sklop6[[#This Row],[cena/enota brez DDV v EUR]]+Sklop6[[#This Row],[Davek (EUR)]]</f>
        <v>0</v>
      </c>
      <c r="S27" s="139">
        <f>+Sklop6[[#This Row],[cena/enota brez DDV v EUR]]*Sklop6[[#This Row],[Okvirna količina]]</f>
        <v>0</v>
      </c>
      <c r="T27" s="139">
        <f>+Sklop6[[#This Row],[Končna cena/enoto mere (EUR) z DDV]]*Sklop6[[#This Row],[Okvirna količina]]</f>
        <v>0</v>
      </c>
      <c r="U27" s="264"/>
    </row>
    <row r="28" spans="1:21" s="55" customFormat="1">
      <c r="A28" s="77" t="s">
        <v>14</v>
      </c>
      <c r="B28" s="369" t="s">
        <v>1296</v>
      </c>
      <c r="C28" s="162" t="s">
        <v>78</v>
      </c>
      <c r="D28" s="75" t="s">
        <v>0</v>
      </c>
      <c r="E28" s="143" t="s">
        <v>146</v>
      </c>
      <c r="F28" s="370">
        <v>500</v>
      </c>
      <c r="G28" s="178" t="s">
        <v>0</v>
      </c>
      <c r="H28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8" s="137">
        <f>IF(Sklop6[[#This Row],[ZAHTEVANA SHEMA KAKOVOSTI]]&lt;&gt;"",Sklop6[[#This Row],[Preračunana masa/volumen/kos na enoto kg]],"")</f>
        <v>500</v>
      </c>
      <c r="J28" s="164"/>
      <c r="K28" s="179"/>
      <c r="L28" s="341" t="s">
        <v>78</v>
      </c>
      <c r="M28" s="362"/>
      <c r="N28" s="161"/>
      <c r="O28" s="341" t="s">
        <v>78</v>
      </c>
      <c r="P28" s="138"/>
      <c r="Q28" s="139">
        <f>+Sklop6[[#This Row],[cena/enota brez DDV v EUR]]*Sklop6[[#This Row],[Stopnja DDV (%)]]</f>
        <v>0</v>
      </c>
      <c r="R28" s="139">
        <f>+Sklop6[[#This Row],[cena/enota brez DDV v EUR]]+Sklop6[[#This Row],[Davek (EUR)]]</f>
        <v>0</v>
      </c>
      <c r="S28" s="139">
        <f>+Sklop6[[#This Row],[cena/enota brez DDV v EUR]]*Sklop6[[#This Row],[Okvirna količina]]</f>
        <v>0</v>
      </c>
      <c r="T28" s="139">
        <f>+Sklop6[[#This Row],[Končna cena/enoto mere (EUR) z DDV]]*Sklop6[[#This Row],[Okvirna količina]]</f>
        <v>0</v>
      </c>
      <c r="U28" s="264"/>
    </row>
    <row r="29" spans="1:21" s="55" customFormat="1">
      <c r="A29" s="77" t="s">
        <v>15</v>
      </c>
      <c r="B29" s="369" t="s">
        <v>467</v>
      </c>
      <c r="C29" s="162" t="s">
        <v>78</v>
      </c>
      <c r="D29" s="75" t="s">
        <v>0</v>
      </c>
      <c r="E29" s="143"/>
      <c r="F29" s="370">
        <v>300</v>
      </c>
      <c r="G29" s="178" t="s">
        <v>0</v>
      </c>
      <c r="H29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9" s="137" t="str">
        <f>IF(Sklop6[[#This Row],[ZAHTEVANA SHEMA KAKOVOSTI]]&lt;&gt;"",Sklop6[[#This Row],[Preračunana masa/volumen/kos na enoto kg]],"")</f>
        <v/>
      </c>
      <c r="J29" s="164"/>
      <c r="K29" s="179"/>
      <c r="L29" s="341" t="s">
        <v>78</v>
      </c>
      <c r="M29" s="362"/>
      <c r="N29" s="161"/>
      <c r="O29" s="341" t="s">
        <v>78</v>
      </c>
      <c r="P29" s="138"/>
      <c r="Q29" s="139">
        <f>+Sklop6[[#This Row],[cena/enota brez DDV v EUR]]*Sklop6[[#This Row],[Stopnja DDV (%)]]</f>
        <v>0</v>
      </c>
      <c r="R29" s="139">
        <f>+Sklop6[[#This Row],[cena/enota brez DDV v EUR]]+Sklop6[[#This Row],[Davek (EUR)]]</f>
        <v>0</v>
      </c>
      <c r="S29" s="139">
        <f>+Sklop6[[#This Row],[cena/enota brez DDV v EUR]]*Sklop6[[#This Row],[Okvirna količina]]</f>
        <v>0</v>
      </c>
      <c r="T29" s="139">
        <f>+Sklop6[[#This Row],[Končna cena/enoto mere (EUR) z DDV]]*Sklop6[[#This Row],[Okvirna količina]]</f>
        <v>0</v>
      </c>
      <c r="U29" s="264"/>
    </row>
    <row r="30" spans="1:21" s="55" customFormat="1" ht="25.5">
      <c r="A30" s="77" t="s">
        <v>16</v>
      </c>
      <c r="B30" s="369" t="s">
        <v>1297</v>
      </c>
      <c r="C30" s="162" t="s">
        <v>78</v>
      </c>
      <c r="D30" s="75" t="s">
        <v>0</v>
      </c>
      <c r="E30" s="143"/>
      <c r="F30" s="370">
        <v>200</v>
      </c>
      <c r="G30" s="178" t="s">
        <v>0</v>
      </c>
      <c r="H30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137" t="str">
        <f>IF(Sklop6[[#This Row],[ZAHTEVANA SHEMA KAKOVOSTI]]&lt;&gt;"",Sklop6[[#This Row],[Preračunana masa/volumen/kos na enoto kg]],"")</f>
        <v/>
      </c>
      <c r="J30" s="164"/>
      <c r="K30" s="179"/>
      <c r="L30" s="341" t="s">
        <v>78</v>
      </c>
      <c r="M30" s="362"/>
      <c r="N30" s="161"/>
      <c r="O30" s="341" t="s">
        <v>78</v>
      </c>
      <c r="P30" s="138"/>
      <c r="Q30" s="139">
        <f>+Sklop6[[#This Row],[cena/enota brez DDV v EUR]]*Sklop6[[#This Row],[Stopnja DDV (%)]]</f>
        <v>0</v>
      </c>
      <c r="R30" s="139">
        <f>+Sklop6[[#This Row],[cena/enota brez DDV v EUR]]+Sklop6[[#This Row],[Davek (EUR)]]</f>
        <v>0</v>
      </c>
      <c r="S30" s="139">
        <f>+Sklop6[[#This Row],[cena/enota brez DDV v EUR]]*Sklop6[[#This Row],[Okvirna količina]]</f>
        <v>0</v>
      </c>
      <c r="T30" s="139">
        <f>+Sklop6[[#This Row],[Končna cena/enoto mere (EUR) z DDV]]*Sklop6[[#This Row],[Okvirna količina]]</f>
        <v>0</v>
      </c>
      <c r="U30" s="264"/>
    </row>
    <row r="31" spans="1:21" s="55" customFormat="1">
      <c r="A31" s="77" t="s">
        <v>17</v>
      </c>
      <c r="B31" s="369" t="s">
        <v>468</v>
      </c>
      <c r="C31" s="162" t="s">
        <v>78</v>
      </c>
      <c r="D31" s="75" t="s">
        <v>0</v>
      </c>
      <c r="E31" s="143"/>
      <c r="F31" s="370">
        <v>100</v>
      </c>
      <c r="G31" s="178" t="s">
        <v>0</v>
      </c>
      <c r="H31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137" t="str">
        <f>IF(Sklop6[[#This Row],[ZAHTEVANA SHEMA KAKOVOSTI]]&lt;&gt;"",Sklop6[[#This Row],[Preračunana masa/volumen/kos na enoto kg]],"")</f>
        <v/>
      </c>
      <c r="J31" s="164"/>
      <c r="K31" s="179"/>
      <c r="L31" s="341" t="s">
        <v>78</v>
      </c>
      <c r="M31" s="362"/>
      <c r="N31" s="161"/>
      <c r="O31" s="341" t="s">
        <v>78</v>
      </c>
      <c r="P31" s="138"/>
      <c r="Q31" s="139">
        <f>+Sklop6[[#This Row],[cena/enota brez DDV v EUR]]*Sklop6[[#This Row],[Stopnja DDV (%)]]</f>
        <v>0</v>
      </c>
      <c r="R31" s="139">
        <f>+Sklop6[[#This Row],[cena/enota brez DDV v EUR]]+Sklop6[[#This Row],[Davek (EUR)]]</f>
        <v>0</v>
      </c>
      <c r="S31" s="139">
        <f>+Sklop6[[#This Row],[cena/enota brez DDV v EUR]]*Sklop6[[#This Row],[Okvirna količina]]</f>
        <v>0</v>
      </c>
      <c r="T31" s="139">
        <f>+Sklop6[[#This Row],[Končna cena/enoto mere (EUR) z DDV]]*Sklop6[[#This Row],[Okvirna količina]]</f>
        <v>0</v>
      </c>
      <c r="U31" s="264"/>
    </row>
    <row r="32" spans="1:21" s="55" customFormat="1">
      <c r="A32" s="77" t="s">
        <v>18</v>
      </c>
      <c r="B32" s="369" t="s">
        <v>469</v>
      </c>
      <c r="C32" s="162" t="s">
        <v>78</v>
      </c>
      <c r="D32" s="75" t="s">
        <v>0</v>
      </c>
      <c r="E32" s="143"/>
      <c r="F32" s="370">
        <v>40</v>
      </c>
      <c r="G32" s="178" t="s">
        <v>0</v>
      </c>
      <c r="H32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137" t="str">
        <f>IF(Sklop6[[#This Row],[ZAHTEVANA SHEMA KAKOVOSTI]]&lt;&gt;"",Sklop6[[#This Row],[Preračunana masa/volumen/kos na enoto kg]],"")</f>
        <v/>
      </c>
      <c r="J32" s="164"/>
      <c r="K32" s="179"/>
      <c r="L32" s="341" t="s">
        <v>78</v>
      </c>
      <c r="M32" s="362"/>
      <c r="N32" s="161"/>
      <c r="O32" s="341" t="s">
        <v>78</v>
      </c>
      <c r="P32" s="138"/>
      <c r="Q32" s="139">
        <f>+Sklop6[[#This Row],[cena/enota brez DDV v EUR]]*Sklop6[[#This Row],[Stopnja DDV (%)]]</f>
        <v>0</v>
      </c>
      <c r="R32" s="139">
        <f>+Sklop6[[#This Row],[cena/enota brez DDV v EUR]]+Sklop6[[#This Row],[Davek (EUR)]]</f>
        <v>0</v>
      </c>
      <c r="S32" s="139">
        <f>+Sklop6[[#This Row],[cena/enota brez DDV v EUR]]*Sklop6[[#This Row],[Okvirna količina]]</f>
        <v>0</v>
      </c>
      <c r="T32" s="139">
        <f>+Sklop6[[#This Row],[Končna cena/enoto mere (EUR) z DDV]]*Sklop6[[#This Row],[Okvirna količina]]</f>
        <v>0</v>
      </c>
      <c r="U32" s="264"/>
    </row>
    <row r="33" spans="1:21" s="55" customFormat="1">
      <c r="A33" s="77" t="s">
        <v>19</v>
      </c>
      <c r="B33" s="369" t="s">
        <v>470</v>
      </c>
      <c r="C33" s="162" t="s">
        <v>78</v>
      </c>
      <c r="D33" s="75" t="s">
        <v>0</v>
      </c>
      <c r="E33" s="143"/>
      <c r="F33" s="370">
        <v>500</v>
      </c>
      <c r="G33" s="178" t="s">
        <v>0</v>
      </c>
      <c r="H33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3" s="137" t="str">
        <f>IF(Sklop6[[#This Row],[ZAHTEVANA SHEMA KAKOVOSTI]]&lt;&gt;"",Sklop6[[#This Row],[Preračunana masa/volumen/kos na enoto kg]],"")</f>
        <v/>
      </c>
      <c r="J33" s="164"/>
      <c r="K33" s="179"/>
      <c r="L33" s="341" t="s">
        <v>78</v>
      </c>
      <c r="M33" s="362"/>
      <c r="N33" s="161"/>
      <c r="O33" s="341" t="s">
        <v>78</v>
      </c>
      <c r="P33" s="138"/>
      <c r="Q33" s="139">
        <f>+Sklop6[[#This Row],[cena/enota brez DDV v EUR]]*Sklop6[[#This Row],[Stopnja DDV (%)]]</f>
        <v>0</v>
      </c>
      <c r="R33" s="139">
        <f>+Sklop6[[#This Row],[cena/enota brez DDV v EUR]]+Sklop6[[#This Row],[Davek (EUR)]]</f>
        <v>0</v>
      </c>
      <c r="S33" s="139">
        <f>+Sklop6[[#This Row],[cena/enota brez DDV v EUR]]*Sklop6[[#This Row],[Okvirna količina]]</f>
        <v>0</v>
      </c>
      <c r="T33" s="139">
        <f>+Sklop6[[#This Row],[Končna cena/enoto mere (EUR) z DDV]]*Sklop6[[#This Row],[Okvirna količina]]</f>
        <v>0</v>
      </c>
      <c r="U33" s="264"/>
    </row>
    <row r="34" spans="1:21" s="55" customFormat="1">
      <c r="A34" s="77" t="s">
        <v>20</v>
      </c>
      <c r="B34" s="369" t="s">
        <v>471</v>
      </c>
      <c r="C34" s="162" t="s">
        <v>78</v>
      </c>
      <c r="D34" s="75" t="s">
        <v>0</v>
      </c>
      <c r="E34" s="143"/>
      <c r="F34" s="370">
        <v>500</v>
      </c>
      <c r="G34" s="178" t="s">
        <v>0</v>
      </c>
      <c r="H34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4" s="137" t="str">
        <f>IF(Sklop6[[#This Row],[ZAHTEVANA SHEMA KAKOVOSTI]]&lt;&gt;"",Sklop6[[#This Row],[Preračunana masa/volumen/kos na enoto kg]],"")</f>
        <v/>
      </c>
      <c r="J34" s="164"/>
      <c r="K34" s="179"/>
      <c r="L34" s="341" t="s">
        <v>78</v>
      </c>
      <c r="M34" s="362"/>
      <c r="N34" s="161"/>
      <c r="O34" s="341" t="s">
        <v>78</v>
      </c>
      <c r="P34" s="138"/>
      <c r="Q34" s="139">
        <f>+Sklop6[[#This Row],[cena/enota brez DDV v EUR]]*Sklop6[[#This Row],[Stopnja DDV (%)]]</f>
        <v>0</v>
      </c>
      <c r="R34" s="139">
        <f>+Sklop6[[#This Row],[cena/enota brez DDV v EUR]]+Sklop6[[#This Row],[Davek (EUR)]]</f>
        <v>0</v>
      </c>
      <c r="S34" s="139">
        <f>+Sklop6[[#This Row],[cena/enota brez DDV v EUR]]*Sklop6[[#This Row],[Okvirna količina]]</f>
        <v>0</v>
      </c>
      <c r="T34" s="139">
        <f>+Sklop6[[#This Row],[Končna cena/enoto mere (EUR) z DDV]]*Sklop6[[#This Row],[Okvirna količina]]</f>
        <v>0</v>
      </c>
      <c r="U34" s="264"/>
    </row>
    <row r="35" spans="1:21" s="55" customFormat="1" ht="25.5">
      <c r="A35" s="77" t="s">
        <v>21</v>
      </c>
      <c r="B35" s="369" t="s">
        <v>472</v>
      </c>
      <c r="C35" s="162" t="s">
        <v>78</v>
      </c>
      <c r="D35" s="75" t="s">
        <v>0</v>
      </c>
      <c r="E35" s="143"/>
      <c r="F35" s="370">
        <v>100</v>
      </c>
      <c r="G35" s="178" t="s">
        <v>0</v>
      </c>
      <c r="H35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37" t="str">
        <f>IF(Sklop6[[#This Row],[ZAHTEVANA SHEMA KAKOVOSTI]]&lt;&gt;"",Sklop6[[#This Row],[Preračunana masa/volumen/kos na enoto kg]],"")</f>
        <v/>
      </c>
      <c r="J35" s="164"/>
      <c r="K35" s="179"/>
      <c r="L35" s="341" t="s">
        <v>78</v>
      </c>
      <c r="M35" s="362"/>
      <c r="N35" s="161"/>
      <c r="O35" s="341" t="s">
        <v>78</v>
      </c>
      <c r="P35" s="138"/>
      <c r="Q35" s="139">
        <f>+Sklop6[[#This Row],[cena/enota brez DDV v EUR]]*Sklop6[[#This Row],[Stopnja DDV (%)]]</f>
        <v>0</v>
      </c>
      <c r="R35" s="139">
        <f>+Sklop6[[#This Row],[cena/enota brez DDV v EUR]]+Sklop6[[#This Row],[Davek (EUR)]]</f>
        <v>0</v>
      </c>
      <c r="S35" s="139">
        <f>+Sklop6[[#This Row],[cena/enota brez DDV v EUR]]*Sklop6[[#This Row],[Okvirna količina]]</f>
        <v>0</v>
      </c>
      <c r="T35" s="139">
        <f>+Sklop6[[#This Row],[Končna cena/enoto mere (EUR) z DDV]]*Sklop6[[#This Row],[Okvirna količina]]</f>
        <v>0</v>
      </c>
      <c r="U35" s="264"/>
    </row>
    <row r="36" spans="1:21" s="55" customFormat="1">
      <c r="A36" s="77" t="s">
        <v>22</v>
      </c>
      <c r="B36" s="369" t="s">
        <v>473</v>
      </c>
      <c r="C36" s="162" t="s">
        <v>78</v>
      </c>
      <c r="D36" s="75" t="s">
        <v>0</v>
      </c>
      <c r="E36" s="143" t="s">
        <v>168</v>
      </c>
      <c r="F36" s="370">
        <v>250</v>
      </c>
      <c r="G36" s="178" t="s">
        <v>0</v>
      </c>
      <c r="H36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6" s="137">
        <f>IF(Sklop6[[#This Row],[ZAHTEVANA SHEMA KAKOVOSTI]]&lt;&gt;"",Sklop6[[#This Row],[Preračunana masa/volumen/kos na enoto kg]],"")</f>
        <v>250</v>
      </c>
      <c r="J36" s="164"/>
      <c r="K36" s="179"/>
      <c r="L36" s="341" t="s">
        <v>78</v>
      </c>
      <c r="M36" s="362"/>
      <c r="N36" s="161"/>
      <c r="O36" s="341" t="s">
        <v>78</v>
      </c>
      <c r="P36" s="138"/>
      <c r="Q36" s="139">
        <f>+Sklop6[[#This Row],[cena/enota brez DDV v EUR]]*Sklop6[[#This Row],[Stopnja DDV (%)]]</f>
        <v>0</v>
      </c>
      <c r="R36" s="139">
        <f>+Sklop6[[#This Row],[cena/enota brez DDV v EUR]]+Sklop6[[#This Row],[Davek (EUR)]]</f>
        <v>0</v>
      </c>
      <c r="S36" s="139">
        <f>+Sklop6[[#This Row],[cena/enota brez DDV v EUR]]*Sklop6[[#This Row],[Okvirna količina]]</f>
        <v>0</v>
      </c>
      <c r="T36" s="139">
        <f>+Sklop6[[#This Row],[Končna cena/enoto mere (EUR) z DDV]]*Sklop6[[#This Row],[Okvirna količina]]</f>
        <v>0</v>
      </c>
      <c r="U36" s="264"/>
    </row>
    <row r="37" spans="1:21" s="55" customFormat="1">
      <c r="A37" s="77" t="s">
        <v>23</v>
      </c>
      <c r="B37" s="369" t="s">
        <v>474</v>
      </c>
      <c r="C37" s="162" t="s">
        <v>78</v>
      </c>
      <c r="D37" s="75" t="s">
        <v>0</v>
      </c>
      <c r="E37" s="143"/>
      <c r="F37" s="370">
        <v>100</v>
      </c>
      <c r="G37" s="178" t="s">
        <v>0</v>
      </c>
      <c r="H37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137" t="str">
        <f>IF(Sklop6[[#This Row],[ZAHTEVANA SHEMA KAKOVOSTI]]&lt;&gt;"",Sklop6[[#This Row],[Preračunana masa/volumen/kos na enoto kg]],"")</f>
        <v/>
      </c>
      <c r="J37" s="164"/>
      <c r="K37" s="179"/>
      <c r="L37" s="341" t="s">
        <v>78</v>
      </c>
      <c r="M37" s="362"/>
      <c r="N37" s="161"/>
      <c r="O37" s="341" t="s">
        <v>78</v>
      </c>
      <c r="P37" s="138"/>
      <c r="Q37" s="139">
        <f>+Sklop6[[#This Row],[cena/enota brez DDV v EUR]]*Sklop6[[#This Row],[Stopnja DDV (%)]]</f>
        <v>0</v>
      </c>
      <c r="R37" s="139">
        <f>+Sklop6[[#This Row],[cena/enota brez DDV v EUR]]+Sklop6[[#This Row],[Davek (EUR)]]</f>
        <v>0</v>
      </c>
      <c r="S37" s="139">
        <f>+Sklop6[[#This Row],[cena/enota brez DDV v EUR]]*Sklop6[[#This Row],[Okvirna količina]]</f>
        <v>0</v>
      </c>
      <c r="T37" s="139">
        <f>+Sklop6[[#This Row],[Končna cena/enoto mere (EUR) z DDV]]*Sklop6[[#This Row],[Okvirna količina]]</f>
        <v>0</v>
      </c>
      <c r="U37" s="264"/>
    </row>
    <row r="38" spans="1:21" s="55" customFormat="1">
      <c r="A38" s="77" t="s">
        <v>24</v>
      </c>
      <c r="B38" s="369" t="s">
        <v>475</v>
      </c>
      <c r="C38" s="162" t="s">
        <v>78</v>
      </c>
      <c r="D38" s="75" t="s">
        <v>0</v>
      </c>
      <c r="E38" s="143"/>
      <c r="F38" s="370">
        <v>250</v>
      </c>
      <c r="G38" s="178" t="s">
        <v>0</v>
      </c>
      <c r="H38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8" s="137" t="str">
        <f>IF(Sklop6[[#This Row],[ZAHTEVANA SHEMA KAKOVOSTI]]&lt;&gt;"",Sklop6[[#This Row],[Preračunana masa/volumen/kos na enoto kg]],"")</f>
        <v/>
      </c>
      <c r="J38" s="164"/>
      <c r="K38" s="179"/>
      <c r="L38" s="341" t="s">
        <v>78</v>
      </c>
      <c r="M38" s="362"/>
      <c r="N38" s="161"/>
      <c r="O38" s="341" t="s">
        <v>78</v>
      </c>
      <c r="P38" s="138"/>
      <c r="Q38" s="139">
        <f>+Sklop6[[#This Row],[cena/enota brez DDV v EUR]]*Sklop6[[#This Row],[Stopnja DDV (%)]]</f>
        <v>0</v>
      </c>
      <c r="R38" s="139">
        <f>+Sklop6[[#This Row],[cena/enota brez DDV v EUR]]+Sklop6[[#This Row],[Davek (EUR)]]</f>
        <v>0</v>
      </c>
      <c r="S38" s="139">
        <f>+Sklop6[[#This Row],[cena/enota brez DDV v EUR]]*Sklop6[[#This Row],[Okvirna količina]]</f>
        <v>0</v>
      </c>
      <c r="T38" s="139">
        <f>+Sklop6[[#This Row],[Končna cena/enoto mere (EUR) z DDV]]*Sklop6[[#This Row],[Okvirna količina]]</f>
        <v>0</v>
      </c>
      <c r="U38" s="264"/>
    </row>
    <row r="39" spans="1:21" s="55" customFormat="1">
      <c r="A39" s="77" t="s">
        <v>25</v>
      </c>
      <c r="B39" s="369" t="s">
        <v>476</v>
      </c>
      <c r="C39" s="162" t="s">
        <v>78</v>
      </c>
      <c r="D39" s="75" t="s">
        <v>0</v>
      </c>
      <c r="E39" s="143"/>
      <c r="F39" s="370">
        <v>50</v>
      </c>
      <c r="G39" s="178" t="s">
        <v>0</v>
      </c>
      <c r="H39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137" t="str">
        <f>IF(Sklop6[[#This Row],[ZAHTEVANA SHEMA KAKOVOSTI]]&lt;&gt;"",Sklop6[[#This Row],[Preračunana masa/volumen/kos na enoto kg]],"")</f>
        <v/>
      </c>
      <c r="J39" s="164"/>
      <c r="K39" s="179"/>
      <c r="L39" s="341" t="s">
        <v>78</v>
      </c>
      <c r="M39" s="362"/>
      <c r="N39" s="161"/>
      <c r="O39" s="341" t="s">
        <v>78</v>
      </c>
      <c r="P39" s="138"/>
      <c r="Q39" s="139">
        <f>+Sklop6[[#This Row],[cena/enota brez DDV v EUR]]*Sklop6[[#This Row],[Stopnja DDV (%)]]</f>
        <v>0</v>
      </c>
      <c r="R39" s="139">
        <f>+Sklop6[[#This Row],[cena/enota brez DDV v EUR]]+Sklop6[[#This Row],[Davek (EUR)]]</f>
        <v>0</v>
      </c>
      <c r="S39" s="139">
        <f>+Sklop6[[#This Row],[cena/enota brez DDV v EUR]]*Sklop6[[#This Row],[Okvirna količina]]</f>
        <v>0</v>
      </c>
      <c r="T39" s="139">
        <f>+Sklop6[[#This Row],[Končna cena/enoto mere (EUR) z DDV]]*Sklop6[[#This Row],[Okvirna količina]]</f>
        <v>0</v>
      </c>
      <c r="U39" s="264"/>
    </row>
    <row r="40" spans="1:21" s="55" customFormat="1">
      <c r="A40" s="77" t="s">
        <v>26</v>
      </c>
      <c r="B40" s="369" t="s">
        <v>477</v>
      </c>
      <c r="C40" s="162" t="s">
        <v>78</v>
      </c>
      <c r="D40" s="75" t="s">
        <v>0</v>
      </c>
      <c r="E40" s="143"/>
      <c r="F40" s="370">
        <v>150</v>
      </c>
      <c r="G40" s="178" t="s">
        <v>0</v>
      </c>
      <c r="H40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0" s="137" t="str">
        <f>IF(Sklop6[[#This Row],[ZAHTEVANA SHEMA KAKOVOSTI]]&lt;&gt;"",Sklop6[[#This Row],[Preračunana masa/volumen/kos na enoto kg]],"")</f>
        <v/>
      </c>
      <c r="J40" s="164"/>
      <c r="K40" s="179"/>
      <c r="L40" s="341" t="s">
        <v>78</v>
      </c>
      <c r="M40" s="362"/>
      <c r="N40" s="161"/>
      <c r="O40" s="341" t="s">
        <v>78</v>
      </c>
      <c r="P40" s="138"/>
      <c r="Q40" s="139">
        <f>+Sklop6[[#This Row],[cena/enota brez DDV v EUR]]*Sklop6[[#This Row],[Stopnja DDV (%)]]</f>
        <v>0</v>
      </c>
      <c r="R40" s="139">
        <f>+Sklop6[[#This Row],[cena/enota brez DDV v EUR]]+Sklop6[[#This Row],[Davek (EUR)]]</f>
        <v>0</v>
      </c>
      <c r="S40" s="139">
        <f>+Sklop6[[#This Row],[cena/enota brez DDV v EUR]]*Sklop6[[#This Row],[Okvirna količina]]</f>
        <v>0</v>
      </c>
      <c r="T40" s="139">
        <f>+Sklop6[[#This Row],[Končna cena/enoto mere (EUR) z DDV]]*Sklop6[[#This Row],[Okvirna količina]]</f>
        <v>0</v>
      </c>
      <c r="U40" s="264"/>
    </row>
    <row r="41" spans="1:21" s="55" customFormat="1">
      <c r="A41" s="77" t="s">
        <v>27</v>
      </c>
      <c r="B41" s="369" t="s">
        <v>478</v>
      </c>
      <c r="C41" s="162" t="s">
        <v>78</v>
      </c>
      <c r="D41" s="75" t="s">
        <v>0</v>
      </c>
      <c r="E41" s="143"/>
      <c r="F41" s="370">
        <v>100</v>
      </c>
      <c r="G41" s="178" t="s">
        <v>0</v>
      </c>
      <c r="H41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137" t="str">
        <f>IF(Sklop6[[#This Row],[ZAHTEVANA SHEMA KAKOVOSTI]]&lt;&gt;"",Sklop6[[#This Row],[Preračunana masa/volumen/kos na enoto kg]],"")</f>
        <v/>
      </c>
      <c r="J41" s="164"/>
      <c r="K41" s="179"/>
      <c r="L41" s="341" t="s">
        <v>78</v>
      </c>
      <c r="M41" s="362"/>
      <c r="N41" s="161"/>
      <c r="O41" s="341" t="s">
        <v>78</v>
      </c>
      <c r="P41" s="138"/>
      <c r="Q41" s="139">
        <f>+Sklop6[[#This Row],[cena/enota brez DDV v EUR]]*Sklop6[[#This Row],[Stopnja DDV (%)]]</f>
        <v>0</v>
      </c>
      <c r="R41" s="139">
        <f>+Sklop6[[#This Row],[cena/enota brez DDV v EUR]]+Sklop6[[#This Row],[Davek (EUR)]]</f>
        <v>0</v>
      </c>
      <c r="S41" s="139">
        <f>+Sklop6[[#This Row],[cena/enota brez DDV v EUR]]*Sklop6[[#This Row],[Okvirna količina]]</f>
        <v>0</v>
      </c>
      <c r="T41" s="139">
        <f>+Sklop6[[#This Row],[Končna cena/enoto mere (EUR) z DDV]]*Sklop6[[#This Row],[Okvirna količina]]</f>
        <v>0</v>
      </c>
      <c r="U41" s="264"/>
    </row>
    <row r="42" spans="1:21" s="55" customFormat="1">
      <c r="A42" s="77" t="s">
        <v>28</v>
      </c>
      <c r="B42" s="369" t="s">
        <v>479</v>
      </c>
      <c r="C42" s="162" t="s">
        <v>78</v>
      </c>
      <c r="D42" s="75" t="s">
        <v>0</v>
      </c>
      <c r="E42" s="143"/>
      <c r="F42" s="370">
        <v>700</v>
      </c>
      <c r="G42" s="178" t="s">
        <v>0</v>
      </c>
      <c r="H42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2" s="137" t="str">
        <f>IF(Sklop6[[#This Row],[ZAHTEVANA SHEMA KAKOVOSTI]]&lt;&gt;"",Sklop6[[#This Row],[Preračunana masa/volumen/kos na enoto kg]],"")</f>
        <v/>
      </c>
      <c r="J42" s="164"/>
      <c r="K42" s="179"/>
      <c r="L42" s="341" t="s">
        <v>78</v>
      </c>
      <c r="M42" s="362"/>
      <c r="N42" s="161"/>
      <c r="O42" s="341" t="s">
        <v>78</v>
      </c>
      <c r="P42" s="138"/>
      <c r="Q42" s="139">
        <f>+Sklop6[[#This Row],[cena/enota brez DDV v EUR]]*Sklop6[[#This Row],[Stopnja DDV (%)]]</f>
        <v>0</v>
      </c>
      <c r="R42" s="139">
        <f>+Sklop6[[#This Row],[cena/enota brez DDV v EUR]]+Sklop6[[#This Row],[Davek (EUR)]]</f>
        <v>0</v>
      </c>
      <c r="S42" s="139">
        <f>+Sklop6[[#This Row],[cena/enota brez DDV v EUR]]*Sklop6[[#This Row],[Okvirna količina]]</f>
        <v>0</v>
      </c>
      <c r="T42" s="139">
        <f>+Sklop6[[#This Row],[Končna cena/enoto mere (EUR) z DDV]]*Sklop6[[#This Row],[Okvirna količina]]</f>
        <v>0</v>
      </c>
      <c r="U42" s="264"/>
    </row>
    <row r="43" spans="1:21" s="55" customFormat="1">
      <c r="A43" s="77" t="s">
        <v>29</v>
      </c>
      <c r="B43" s="369" t="s">
        <v>480</v>
      </c>
      <c r="C43" s="162" t="s">
        <v>78</v>
      </c>
      <c r="D43" s="75" t="s">
        <v>0</v>
      </c>
      <c r="E43" s="143"/>
      <c r="F43" s="370">
        <v>160</v>
      </c>
      <c r="G43" s="178" t="s">
        <v>0</v>
      </c>
      <c r="H43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43" s="137" t="str">
        <f>IF(Sklop6[[#This Row],[ZAHTEVANA SHEMA KAKOVOSTI]]&lt;&gt;"",Sklop6[[#This Row],[Preračunana masa/volumen/kos na enoto kg]],"")</f>
        <v/>
      </c>
      <c r="J43" s="164"/>
      <c r="K43" s="179"/>
      <c r="L43" s="341" t="s">
        <v>78</v>
      </c>
      <c r="M43" s="362"/>
      <c r="N43" s="161"/>
      <c r="O43" s="341" t="s">
        <v>78</v>
      </c>
      <c r="P43" s="138"/>
      <c r="Q43" s="139">
        <f>+Sklop6[[#This Row],[cena/enota brez DDV v EUR]]*Sklop6[[#This Row],[Stopnja DDV (%)]]</f>
        <v>0</v>
      </c>
      <c r="R43" s="139">
        <f>+Sklop6[[#This Row],[cena/enota brez DDV v EUR]]+Sklop6[[#This Row],[Davek (EUR)]]</f>
        <v>0</v>
      </c>
      <c r="S43" s="139">
        <f>+Sklop6[[#This Row],[cena/enota brez DDV v EUR]]*Sklop6[[#This Row],[Okvirna količina]]</f>
        <v>0</v>
      </c>
      <c r="T43" s="139">
        <f>+Sklop6[[#This Row],[Končna cena/enoto mere (EUR) z DDV]]*Sklop6[[#This Row],[Okvirna količina]]</f>
        <v>0</v>
      </c>
      <c r="U43" s="264"/>
    </row>
    <row r="44" spans="1:21" s="55" customFormat="1">
      <c r="A44" s="77" t="s">
        <v>30</v>
      </c>
      <c r="B44" s="320" t="s">
        <v>481</v>
      </c>
      <c r="C44" s="162" t="s">
        <v>78</v>
      </c>
      <c r="D44" s="75" t="s">
        <v>0</v>
      </c>
      <c r="E44" s="265"/>
      <c r="F44" s="266">
        <v>200</v>
      </c>
      <c r="G44" s="267" t="s">
        <v>0</v>
      </c>
      <c r="H44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4" s="268" t="str">
        <f>IF(Sklop6[[#This Row],[ZAHTEVANA SHEMA KAKOVOSTI]]&lt;&gt;"",Sklop6[[#This Row],[Preračunana masa/volumen/kos na enoto kg]],"")</f>
        <v/>
      </c>
      <c r="J44" s="322"/>
      <c r="K44" s="119"/>
      <c r="L44" s="341" t="s">
        <v>78</v>
      </c>
      <c r="M44" s="119"/>
      <c r="N44" s="115"/>
      <c r="O44" s="341" t="s">
        <v>78</v>
      </c>
      <c r="P44" s="273"/>
      <c r="Q44" s="272">
        <f>+Sklop6[[#This Row],[cena/enota brez DDV v EUR]]*Sklop6[[#This Row],[Stopnja DDV (%)]]</f>
        <v>0</v>
      </c>
      <c r="R44" s="272">
        <f>+Sklop6[[#This Row],[cena/enota brez DDV v EUR]]+Sklop6[[#This Row],[Davek (EUR)]]</f>
        <v>0</v>
      </c>
      <c r="S44" s="272">
        <f>+Sklop6[[#This Row],[cena/enota brez DDV v EUR]]*Sklop6[[#This Row],[Okvirna količina]]</f>
        <v>0</v>
      </c>
      <c r="T44" s="274">
        <f>+Sklop6[[#This Row],[Končna cena/enoto mere (EUR) z DDV]]*Sklop6[[#This Row],[Okvirna količina]]</f>
        <v>0</v>
      </c>
      <c r="U44" s="119"/>
    </row>
    <row r="45" spans="1:21" s="55" customFormat="1">
      <c r="A45" s="77" t="s">
        <v>31</v>
      </c>
      <c r="B45" s="320" t="s">
        <v>482</v>
      </c>
      <c r="C45" s="162" t="s">
        <v>78</v>
      </c>
      <c r="D45" s="75" t="s">
        <v>0</v>
      </c>
      <c r="E45" s="265"/>
      <c r="F45" s="266">
        <v>250</v>
      </c>
      <c r="G45" s="267" t="s">
        <v>0</v>
      </c>
      <c r="H45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5" s="268" t="str">
        <f>IF(Sklop6[[#This Row],[ZAHTEVANA SHEMA KAKOVOSTI]]&lt;&gt;"",Sklop6[[#This Row],[Preračunana masa/volumen/kos na enoto kg]],"")</f>
        <v/>
      </c>
      <c r="J45" s="322"/>
      <c r="K45" s="119"/>
      <c r="L45" s="341" t="s">
        <v>78</v>
      </c>
      <c r="M45" s="119"/>
      <c r="N45" s="115"/>
      <c r="O45" s="341" t="s">
        <v>78</v>
      </c>
      <c r="P45" s="273"/>
      <c r="Q45" s="272">
        <f>+Sklop6[[#This Row],[cena/enota brez DDV v EUR]]*Sklop6[[#This Row],[Stopnja DDV (%)]]</f>
        <v>0</v>
      </c>
      <c r="R45" s="272">
        <f>+Sklop6[[#This Row],[cena/enota brez DDV v EUR]]+Sklop6[[#This Row],[Davek (EUR)]]</f>
        <v>0</v>
      </c>
      <c r="S45" s="272">
        <f>+Sklop6[[#This Row],[cena/enota brez DDV v EUR]]*Sklop6[[#This Row],[Okvirna količina]]</f>
        <v>0</v>
      </c>
      <c r="T45" s="274">
        <f>+Sklop6[[#This Row],[Končna cena/enoto mere (EUR) z DDV]]*Sklop6[[#This Row],[Okvirna količina]]</f>
        <v>0</v>
      </c>
      <c r="U45" s="119"/>
    </row>
    <row r="46" spans="1:21" s="55" customFormat="1">
      <c r="A46" s="77" t="s">
        <v>32</v>
      </c>
      <c r="B46" s="371" t="s">
        <v>483</v>
      </c>
      <c r="C46" s="162" t="s">
        <v>78</v>
      </c>
      <c r="D46" s="75" t="s">
        <v>0</v>
      </c>
      <c r="E46" s="265"/>
      <c r="F46" s="266">
        <v>600</v>
      </c>
      <c r="G46" s="267" t="s">
        <v>0</v>
      </c>
      <c r="H46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46" s="268" t="str">
        <f>IF(Sklop6[[#This Row],[ZAHTEVANA SHEMA KAKOVOSTI]]&lt;&gt;"",Sklop6[[#This Row],[Preračunana masa/volumen/kos na enoto kg]],"")</f>
        <v/>
      </c>
      <c r="J46" s="322"/>
      <c r="K46" s="119"/>
      <c r="L46" s="341" t="s">
        <v>78</v>
      </c>
      <c r="M46" s="119"/>
      <c r="N46" s="115"/>
      <c r="O46" s="341" t="s">
        <v>78</v>
      </c>
      <c r="P46" s="273"/>
      <c r="Q46" s="272">
        <f>+Sklop6[[#This Row],[cena/enota brez DDV v EUR]]*Sklop6[[#This Row],[Stopnja DDV (%)]]</f>
        <v>0</v>
      </c>
      <c r="R46" s="272">
        <f>+Sklop6[[#This Row],[cena/enota brez DDV v EUR]]+Sklop6[[#This Row],[Davek (EUR)]]</f>
        <v>0</v>
      </c>
      <c r="S46" s="272">
        <f>+Sklop6[[#This Row],[cena/enota brez DDV v EUR]]*Sklop6[[#This Row],[Okvirna količina]]</f>
        <v>0</v>
      </c>
      <c r="T46" s="274">
        <f>+Sklop6[[#This Row],[Končna cena/enoto mere (EUR) z DDV]]*Sklop6[[#This Row],[Okvirna količina]]</f>
        <v>0</v>
      </c>
      <c r="U46" s="119"/>
    </row>
    <row r="47" spans="1:21" s="55" customFormat="1">
      <c r="A47" s="77" t="s">
        <v>33</v>
      </c>
      <c r="B47" s="320" t="s">
        <v>484</v>
      </c>
      <c r="C47" s="162" t="s">
        <v>78</v>
      </c>
      <c r="D47" s="75" t="s">
        <v>0</v>
      </c>
      <c r="E47" s="265"/>
      <c r="F47" s="266">
        <v>60</v>
      </c>
      <c r="G47" s="267" t="s">
        <v>0</v>
      </c>
      <c r="H47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7" s="268" t="str">
        <f>IF(Sklop6[[#This Row],[ZAHTEVANA SHEMA KAKOVOSTI]]&lt;&gt;"",Sklop6[[#This Row],[Preračunana masa/volumen/kos na enoto kg]],"")</f>
        <v/>
      </c>
      <c r="J47" s="322"/>
      <c r="K47" s="119"/>
      <c r="L47" s="341" t="s">
        <v>78</v>
      </c>
      <c r="M47" s="119"/>
      <c r="N47" s="115"/>
      <c r="O47" s="341" t="s">
        <v>78</v>
      </c>
      <c r="P47" s="273"/>
      <c r="Q47" s="272">
        <f>+Sklop6[[#This Row],[cena/enota brez DDV v EUR]]*Sklop6[[#This Row],[Stopnja DDV (%)]]</f>
        <v>0</v>
      </c>
      <c r="R47" s="272">
        <f>+Sklop6[[#This Row],[cena/enota brez DDV v EUR]]+Sklop6[[#This Row],[Davek (EUR)]]</f>
        <v>0</v>
      </c>
      <c r="S47" s="272">
        <f>+Sklop6[[#This Row],[cena/enota brez DDV v EUR]]*Sklop6[[#This Row],[Okvirna količina]]</f>
        <v>0</v>
      </c>
      <c r="T47" s="274">
        <f>+Sklop6[[#This Row],[Končna cena/enoto mere (EUR) z DDV]]*Sklop6[[#This Row],[Okvirna količina]]</f>
        <v>0</v>
      </c>
      <c r="U47" s="119"/>
    </row>
    <row r="48" spans="1:21" s="55" customFormat="1">
      <c r="A48" s="77" t="s">
        <v>34</v>
      </c>
      <c r="B48" s="320" t="s">
        <v>258</v>
      </c>
      <c r="C48" s="162" t="s">
        <v>78</v>
      </c>
      <c r="D48" s="75" t="s">
        <v>0</v>
      </c>
      <c r="E48" s="265"/>
      <c r="F48" s="266">
        <v>20</v>
      </c>
      <c r="G48" s="267" t="s">
        <v>0</v>
      </c>
      <c r="H48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8" s="268" t="str">
        <f>IF(Sklop6[[#This Row],[ZAHTEVANA SHEMA KAKOVOSTI]]&lt;&gt;"",Sklop6[[#This Row],[Preračunana masa/volumen/kos na enoto kg]],"")</f>
        <v/>
      </c>
      <c r="J48" s="322"/>
      <c r="K48" s="119"/>
      <c r="L48" s="341" t="s">
        <v>78</v>
      </c>
      <c r="M48" s="119"/>
      <c r="N48" s="115"/>
      <c r="O48" s="341" t="s">
        <v>78</v>
      </c>
      <c r="P48" s="273"/>
      <c r="Q48" s="272">
        <f>+Sklop6[[#This Row],[cena/enota brez DDV v EUR]]*Sklop6[[#This Row],[Stopnja DDV (%)]]</f>
        <v>0</v>
      </c>
      <c r="R48" s="272">
        <f>+Sklop6[[#This Row],[cena/enota brez DDV v EUR]]+Sklop6[[#This Row],[Davek (EUR)]]</f>
        <v>0</v>
      </c>
      <c r="S48" s="272">
        <f>+Sklop6[[#This Row],[cena/enota brez DDV v EUR]]*Sklop6[[#This Row],[Okvirna količina]]</f>
        <v>0</v>
      </c>
      <c r="T48" s="274">
        <f>+Sklop6[[#This Row],[Končna cena/enoto mere (EUR) z DDV]]*Sklop6[[#This Row],[Okvirna količina]]</f>
        <v>0</v>
      </c>
      <c r="U48" s="119"/>
    </row>
    <row r="49" spans="1:22" s="55" customFormat="1">
      <c r="A49" s="77" t="s">
        <v>151</v>
      </c>
      <c r="B49" s="320" t="s">
        <v>485</v>
      </c>
      <c r="C49" s="162" t="s">
        <v>78</v>
      </c>
      <c r="D49" s="75" t="s">
        <v>0</v>
      </c>
      <c r="E49" s="265"/>
      <c r="F49" s="266">
        <v>400</v>
      </c>
      <c r="G49" s="267" t="s">
        <v>0</v>
      </c>
      <c r="H49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49" s="268" t="str">
        <f>IF(Sklop6[[#This Row],[ZAHTEVANA SHEMA KAKOVOSTI]]&lt;&gt;"",Sklop6[[#This Row],[Preračunana masa/volumen/kos na enoto kg]],"")</f>
        <v/>
      </c>
      <c r="J49" s="322"/>
      <c r="K49" s="119"/>
      <c r="L49" s="341" t="s">
        <v>78</v>
      </c>
      <c r="M49" s="119"/>
      <c r="N49" s="115"/>
      <c r="O49" s="341" t="s">
        <v>78</v>
      </c>
      <c r="P49" s="273"/>
      <c r="Q49" s="272">
        <f>+Sklop6[[#This Row],[cena/enota brez DDV v EUR]]*Sklop6[[#This Row],[Stopnja DDV (%)]]</f>
        <v>0</v>
      </c>
      <c r="R49" s="272">
        <f>+Sklop6[[#This Row],[cena/enota brez DDV v EUR]]+Sklop6[[#This Row],[Davek (EUR)]]</f>
        <v>0</v>
      </c>
      <c r="S49" s="272">
        <f>+Sklop6[[#This Row],[cena/enota brez DDV v EUR]]*Sklop6[[#This Row],[Okvirna količina]]</f>
        <v>0</v>
      </c>
      <c r="T49" s="274">
        <f>+Sklop6[[#This Row],[Končna cena/enoto mere (EUR) z DDV]]*Sklop6[[#This Row],[Okvirna količina]]</f>
        <v>0</v>
      </c>
      <c r="U49" s="119"/>
    </row>
    <row r="50" spans="1:22" s="55" customFormat="1">
      <c r="A50" s="77" t="s">
        <v>152</v>
      </c>
      <c r="B50" s="320" t="s">
        <v>486</v>
      </c>
      <c r="C50" s="162" t="s">
        <v>78</v>
      </c>
      <c r="D50" s="75" t="s">
        <v>0</v>
      </c>
      <c r="E50" s="265"/>
      <c r="F50" s="266">
        <v>120</v>
      </c>
      <c r="G50" s="267" t="s">
        <v>0</v>
      </c>
      <c r="H50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0" s="268" t="str">
        <f>IF(Sklop6[[#This Row],[ZAHTEVANA SHEMA KAKOVOSTI]]&lt;&gt;"",Sklop6[[#This Row],[Preračunana masa/volumen/kos na enoto kg]],"")</f>
        <v/>
      </c>
      <c r="J50" s="322"/>
      <c r="K50" s="119"/>
      <c r="L50" s="341" t="s">
        <v>78</v>
      </c>
      <c r="M50" s="119"/>
      <c r="N50" s="115"/>
      <c r="O50" s="341" t="s">
        <v>78</v>
      </c>
      <c r="P50" s="273"/>
      <c r="Q50" s="272">
        <f>+Sklop6[[#This Row],[cena/enota brez DDV v EUR]]*Sklop6[[#This Row],[Stopnja DDV (%)]]</f>
        <v>0</v>
      </c>
      <c r="R50" s="272">
        <f>+Sklop6[[#This Row],[cena/enota brez DDV v EUR]]+Sklop6[[#This Row],[Davek (EUR)]]</f>
        <v>0</v>
      </c>
      <c r="S50" s="272">
        <f>+Sklop6[[#This Row],[cena/enota brez DDV v EUR]]*Sklop6[[#This Row],[Okvirna količina]]</f>
        <v>0</v>
      </c>
      <c r="T50" s="274">
        <f>+Sklop6[[#This Row],[Končna cena/enoto mere (EUR) z DDV]]*Sklop6[[#This Row],[Okvirna količina]]</f>
        <v>0</v>
      </c>
      <c r="U50" s="119"/>
    </row>
    <row r="51" spans="1:22" s="55" customFormat="1">
      <c r="A51" s="77" t="s">
        <v>153</v>
      </c>
      <c r="B51" s="320" t="s">
        <v>487</v>
      </c>
      <c r="C51" s="162" t="s">
        <v>78</v>
      </c>
      <c r="D51" s="75" t="s">
        <v>0</v>
      </c>
      <c r="E51" s="265"/>
      <c r="F51" s="266">
        <v>100</v>
      </c>
      <c r="G51" s="267" t="s">
        <v>0</v>
      </c>
      <c r="H51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1" s="268" t="str">
        <f>IF(Sklop6[[#This Row],[ZAHTEVANA SHEMA KAKOVOSTI]]&lt;&gt;"",Sklop6[[#This Row],[Preračunana masa/volumen/kos na enoto kg]],"")</f>
        <v/>
      </c>
      <c r="J51" s="322"/>
      <c r="K51" s="119"/>
      <c r="L51" s="341" t="s">
        <v>78</v>
      </c>
      <c r="M51" s="119"/>
      <c r="N51" s="115"/>
      <c r="O51" s="341" t="s">
        <v>78</v>
      </c>
      <c r="P51" s="273"/>
      <c r="Q51" s="272">
        <f>+Sklop6[[#This Row],[cena/enota brez DDV v EUR]]*Sklop6[[#This Row],[Stopnja DDV (%)]]</f>
        <v>0</v>
      </c>
      <c r="R51" s="272">
        <f>+Sklop6[[#This Row],[cena/enota brez DDV v EUR]]+Sklop6[[#This Row],[Davek (EUR)]]</f>
        <v>0</v>
      </c>
      <c r="S51" s="272">
        <f>+Sklop6[[#This Row],[cena/enota brez DDV v EUR]]*Sklop6[[#This Row],[Okvirna količina]]</f>
        <v>0</v>
      </c>
      <c r="T51" s="274">
        <f>+Sklop6[[#This Row],[Končna cena/enoto mere (EUR) z DDV]]*Sklop6[[#This Row],[Okvirna količina]]</f>
        <v>0</v>
      </c>
      <c r="U51" s="119"/>
    </row>
    <row r="52" spans="1:22" s="55" customFormat="1">
      <c r="A52" s="77" t="s">
        <v>154</v>
      </c>
      <c r="B52" s="369" t="s">
        <v>488</v>
      </c>
      <c r="C52" s="162" t="s">
        <v>78</v>
      </c>
      <c r="D52" s="75" t="s">
        <v>0</v>
      </c>
      <c r="E52" s="143"/>
      <c r="F52" s="370">
        <v>150</v>
      </c>
      <c r="G52" s="178" t="s">
        <v>0</v>
      </c>
      <c r="H52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2" s="137" t="str">
        <f>IF(Sklop6[[#This Row],[ZAHTEVANA SHEMA KAKOVOSTI]]&lt;&gt;"",Sklop6[[#This Row],[Preračunana masa/volumen/kos na enoto kg]],"")</f>
        <v/>
      </c>
      <c r="J52" s="164"/>
      <c r="K52" s="179"/>
      <c r="L52" s="341" t="s">
        <v>78</v>
      </c>
      <c r="M52" s="362"/>
      <c r="N52" s="161"/>
      <c r="O52" s="341" t="s">
        <v>78</v>
      </c>
      <c r="P52" s="138"/>
      <c r="Q52" s="139">
        <f>+Sklop6[[#This Row],[cena/enota brez DDV v EUR]]*Sklop6[[#This Row],[Stopnja DDV (%)]]</f>
        <v>0</v>
      </c>
      <c r="R52" s="139">
        <f>+Sklop6[[#This Row],[cena/enota brez DDV v EUR]]+Sklop6[[#This Row],[Davek (EUR)]]</f>
        <v>0</v>
      </c>
      <c r="S52" s="139">
        <f>+Sklop6[[#This Row],[cena/enota brez DDV v EUR]]*Sklop6[[#This Row],[Okvirna količina]]</f>
        <v>0</v>
      </c>
      <c r="T52" s="139">
        <f>+Sklop6[[#This Row],[Končna cena/enoto mere (EUR) z DDV]]*Sklop6[[#This Row],[Okvirna količina]]</f>
        <v>0</v>
      </c>
      <c r="U52" s="264"/>
    </row>
    <row r="53" spans="1:22" s="55" customFormat="1">
      <c r="A53" s="77" t="s">
        <v>155</v>
      </c>
      <c r="B53" s="320" t="s">
        <v>1175</v>
      </c>
      <c r="C53" s="162" t="s">
        <v>78</v>
      </c>
      <c r="D53" s="75" t="s">
        <v>0</v>
      </c>
      <c r="E53" s="126" t="s">
        <v>168</v>
      </c>
      <c r="F53" s="266">
        <v>150</v>
      </c>
      <c r="G53" s="267" t="s">
        <v>0</v>
      </c>
      <c r="H53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3" s="268">
        <f>IF(Sklop6[[#This Row],[ZAHTEVANA SHEMA KAKOVOSTI]]&lt;&gt;"",Sklop6[[#This Row],[Preračunana masa/volumen/kos na enoto kg]],"")</f>
        <v>150</v>
      </c>
      <c r="J53" s="322"/>
      <c r="K53" s="119"/>
      <c r="L53" s="341" t="s">
        <v>78</v>
      </c>
      <c r="M53" s="119"/>
      <c r="N53" s="115"/>
      <c r="O53" s="341" t="s">
        <v>78</v>
      </c>
      <c r="P53" s="273"/>
      <c r="Q53" s="272">
        <f>+Sklop6[[#This Row],[cena/enota brez DDV v EUR]]*Sklop6[[#This Row],[Stopnja DDV (%)]]</f>
        <v>0</v>
      </c>
      <c r="R53" s="272">
        <f>+Sklop6[[#This Row],[cena/enota brez DDV v EUR]]+Sklop6[[#This Row],[Davek (EUR)]]</f>
        <v>0</v>
      </c>
      <c r="S53" s="272">
        <f>+Sklop6[[#This Row],[cena/enota brez DDV v EUR]]*Sklop6[[#This Row],[Okvirna količina]]</f>
        <v>0</v>
      </c>
      <c r="T53" s="274">
        <f>+Sklop6[[#This Row],[Končna cena/enoto mere (EUR) z DDV]]*Sklop6[[#This Row],[Okvirna količina]]</f>
        <v>0</v>
      </c>
      <c r="U53" s="119"/>
    </row>
    <row r="54" spans="1:22">
      <c r="A54" s="250" t="s">
        <v>100</v>
      </c>
      <c r="B54" s="251"/>
      <c r="C54" s="252"/>
      <c r="D54" s="252"/>
      <c r="E54" s="253"/>
      <c r="F54" s="275"/>
      <c r="G54" s="255"/>
      <c r="H54" s="256">
        <f>SUBTOTAL(109,Sklop6[Preračunana masa/volumen/kos na enoto kg])</f>
        <v>9270</v>
      </c>
      <c r="I54" s="256">
        <f>SUBTOTAL(109,Sklop6[Živila iz shem kakovosti (kg)])</f>
        <v>3150</v>
      </c>
      <c r="J54" s="254"/>
      <c r="K54" s="257"/>
      <c r="L54" s="257"/>
      <c r="M54" s="258"/>
      <c r="N54" s="259"/>
      <c r="O54" s="259"/>
      <c r="P54" s="259"/>
      <c r="Q54" s="260"/>
      <c r="R54" s="254"/>
      <c r="S54" s="260">
        <f>SUBTOTAL(109,Sklop6[Vrednost za okvirno količino (EUR) brez DDV])</f>
        <v>0</v>
      </c>
      <c r="T54" s="260">
        <f>SUBTOTAL(109,Sklop6[Vrednost za okvirno količino (EUR) z DDV])</f>
        <v>0</v>
      </c>
      <c r="U54" s="261">
        <f>SUBTOTAL(103,Sklop6[Shema kakovosti
(nacionalne, evropske)
])</f>
        <v>0</v>
      </c>
    </row>
    <row r="55" spans="1:22" s="160" customFormat="1">
      <c r="A55" s="148"/>
      <c r="B55" s="149"/>
      <c r="C55" s="150"/>
      <c r="D55" s="150"/>
      <c r="E55" s="151"/>
      <c r="F55" s="163"/>
      <c r="G55" s="153"/>
      <c r="H55" s="154"/>
      <c r="I55" s="154"/>
      <c r="J55" s="152"/>
      <c r="K55" s="155"/>
      <c r="L55" s="155"/>
      <c r="M55" s="156"/>
      <c r="N55" s="157"/>
      <c r="O55" s="157"/>
      <c r="P55" s="157"/>
      <c r="Q55" s="158"/>
      <c r="R55" s="152"/>
      <c r="S55" s="158"/>
      <c r="T55" s="158"/>
      <c r="U55" s="159"/>
    </row>
    <row r="56" spans="1:22">
      <c r="A56" s="48" t="s">
        <v>96</v>
      </c>
      <c r="B56" s="16"/>
      <c r="C56" s="28"/>
      <c r="D56" s="28"/>
      <c r="E56" s="91"/>
      <c r="Q56" s="48"/>
      <c r="R56" s="48"/>
      <c r="S56" s="48"/>
      <c r="T56" s="48"/>
    </row>
    <row r="57" spans="1:22">
      <c r="A57" s="11" t="s">
        <v>98</v>
      </c>
      <c r="B57" s="16"/>
      <c r="C57" s="28"/>
      <c r="D57" s="28"/>
      <c r="E57" s="91"/>
    </row>
    <row r="58" spans="1:22">
      <c r="A58" s="86" t="s">
        <v>140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98" t="s">
        <v>134</v>
      </c>
      <c r="B59" s="27"/>
      <c r="F59" s="68"/>
      <c r="G59" s="68"/>
      <c r="H59" s="29"/>
      <c r="I59" s="29"/>
      <c r="J59" s="29"/>
      <c r="K59" s="29"/>
      <c r="L59" s="54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2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2">
      <c r="A61" s="86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1048576 U60:U1048576 U1:U58 J1:P58" name="Obseg1"/>
    <protectedRange sqref="U59 M59:P59" name="Obseg1_1_2_1_1"/>
    <protectedRange sqref="J59:L59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6"/>
  <sheetViews>
    <sheetView topLeftCell="A15" zoomScale="90" zoomScaleNormal="90" zoomScaleSheetLayoutView="100" workbookViewId="0">
      <selection activeCell="P28" sqref="P28"/>
    </sheetView>
  </sheetViews>
  <sheetFormatPr defaultColWidth="8.85546875" defaultRowHeight="12.75"/>
  <cols>
    <col min="1" max="1" width="4" style="11" customWidth="1"/>
    <col min="2" max="2" width="30.71093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7" t="str">
        <f>+'prva stran'!B6</f>
        <v>OSNOVNA ŠOLA DR.JANEZA MENCINGERJA BOHINJSKA BISTRICA</v>
      </c>
      <c r="D2" s="498"/>
      <c r="E2" s="498"/>
      <c r="F2" s="498"/>
      <c r="G2" s="498"/>
      <c r="H2" s="498"/>
      <c r="I2" s="498"/>
      <c r="J2" s="498"/>
    </row>
    <row r="3" spans="1:21" ht="15">
      <c r="B3" s="50" t="s">
        <v>49</v>
      </c>
      <c r="C3" s="499" t="str">
        <f>+'prva stran'!B7</f>
        <v>Savska cesta 10, 4264 Bohinjska Bistrica</v>
      </c>
      <c r="D3" s="500"/>
      <c r="E3" s="500"/>
      <c r="F3" s="500"/>
      <c r="G3" s="500"/>
      <c r="H3" s="500"/>
      <c r="I3" s="500"/>
      <c r="J3" s="50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01">
        <f>+'prva stran'!B10</f>
        <v>0</v>
      </c>
      <c r="D6" s="502"/>
      <c r="E6" s="502"/>
      <c r="F6" s="502"/>
      <c r="G6" s="502"/>
      <c r="H6" s="502"/>
      <c r="I6" s="502"/>
      <c r="J6" s="502"/>
    </row>
    <row r="7" spans="1:21" ht="17.25" customHeight="1">
      <c r="B7" s="51" t="s">
        <v>49</v>
      </c>
      <c r="C7" s="503">
        <f>+'prva stran'!B11</f>
        <v>0</v>
      </c>
      <c r="D7" s="504"/>
      <c r="E7" s="504"/>
      <c r="F7" s="504"/>
      <c r="G7" s="504"/>
      <c r="H7" s="504"/>
      <c r="I7" s="504"/>
      <c r="J7" s="504"/>
    </row>
    <row r="8" spans="1:21" ht="17.25" customHeight="1">
      <c r="B8" s="51" t="s">
        <v>50</v>
      </c>
      <c r="C8" s="503">
        <f>+'prva stran'!B12</f>
        <v>0</v>
      </c>
      <c r="D8" s="504"/>
      <c r="E8" s="504"/>
      <c r="F8" s="504"/>
      <c r="G8" s="504"/>
      <c r="H8" s="504"/>
      <c r="I8" s="504"/>
      <c r="J8" s="504"/>
    </row>
    <row r="9" spans="1:21" s="12" customFormat="1" ht="17.25" customHeight="1">
      <c r="A9" s="9"/>
      <c r="B9" s="52" t="s">
        <v>52</v>
      </c>
      <c r="C9" s="505">
        <f>+'prva stran'!B13</f>
        <v>0</v>
      </c>
      <c r="D9" s="504"/>
      <c r="E9" s="504"/>
      <c r="F9" s="504"/>
      <c r="G9" s="504"/>
      <c r="H9" s="504"/>
      <c r="I9" s="504"/>
      <c r="J9" s="5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pred_rekapitulacija'!B20</f>
        <v>EKOLOŠKO MESO IN MESNI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124" t="s">
        <v>1258</v>
      </c>
      <c r="C16" s="117" t="s">
        <v>78</v>
      </c>
      <c r="D16" s="75" t="s">
        <v>0</v>
      </c>
      <c r="E16" s="120"/>
      <c r="F16" s="180">
        <v>500</v>
      </c>
      <c r="G16" s="174" t="s">
        <v>0</v>
      </c>
      <c r="H16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78" t="str">
        <f>IF(Sklop7[[#This Row],[ZAHTEVANA SHEMA KAKOVOSTI]]&lt;&gt;"",Sklop7[[#This Row],[Preračunana masa/volumen/kos na enoto kg]],"")</f>
        <v/>
      </c>
      <c r="J16" s="82"/>
      <c r="K16" s="79"/>
      <c r="L16" s="146" t="s">
        <v>78</v>
      </c>
      <c r="M16" s="80"/>
      <c r="N16" s="81"/>
      <c r="O16" s="146" t="s">
        <v>78</v>
      </c>
      <c r="P16" s="83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46" t="s">
        <v>78</v>
      </c>
    </row>
    <row r="17" spans="1:21" s="55" customFormat="1" ht="12">
      <c r="A17" s="77" t="s">
        <v>3</v>
      </c>
      <c r="B17" s="323" t="s">
        <v>1259</v>
      </c>
      <c r="C17" s="117" t="s">
        <v>78</v>
      </c>
      <c r="D17" s="75" t="s">
        <v>0</v>
      </c>
      <c r="E17" s="120"/>
      <c r="F17" s="314">
        <v>500</v>
      </c>
      <c r="G17" s="324" t="s">
        <v>0</v>
      </c>
      <c r="H17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241" t="str">
        <f>IF(Sklop7[[#This Row],[ZAHTEVANA SHEMA KAKOVOSTI]]&lt;&gt;"",Sklop7[[#This Row],[Preračunana masa/volumen/kos na enoto kg]],"")</f>
        <v/>
      </c>
      <c r="J17" s="307"/>
      <c r="K17" s="326"/>
      <c r="L17" s="146" t="s">
        <v>78</v>
      </c>
      <c r="M17" s="316"/>
      <c r="N17" s="311"/>
      <c r="O17" s="146" t="s">
        <v>78</v>
      </c>
      <c r="P17" s="318"/>
      <c r="Q17" s="311">
        <f>+Sklop7[[#This Row],[cena/enota brez DDV v EUR]]*Sklop7[[#This Row],[Stopnja DDV (%)]]</f>
        <v>0</v>
      </c>
      <c r="R17" s="311">
        <f>+Sklop7[[#This Row],[cena/enota brez DDV v EUR]]+Sklop7[[#This Row],[Davek (EUR)]]</f>
        <v>0</v>
      </c>
      <c r="S17" s="311">
        <f>+Sklop7[[#This Row],[cena/enota brez DDV v EUR]]*Sklop7[[#This Row],[Okvirna količina]]</f>
        <v>0</v>
      </c>
      <c r="T17" s="311">
        <f>+Sklop7[[#This Row],[Končna cena/enoto mere (EUR) z DDV]]*Sklop7[[#This Row],[Okvirna količina]]</f>
        <v>0</v>
      </c>
      <c r="U17" s="146" t="s">
        <v>78</v>
      </c>
    </row>
    <row r="18" spans="1:21" s="55" customFormat="1" ht="12">
      <c r="A18" s="77" t="s">
        <v>4</v>
      </c>
      <c r="B18" s="323" t="s">
        <v>1260</v>
      </c>
      <c r="C18" s="117" t="s">
        <v>78</v>
      </c>
      <c r="D18" s="75" t="s">
        <v>0</v>
      </c>
      <c r="E18" s="120"/>
      <c r="F18" s="314">
        <v>1500</v>
      </c>
      <c r="G18" s="324" t="s">
        <v>0</v>
      </c>
      <c r="H18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18" s="241" t="str">
        <f>IF(Sklop7[[#This Row],[ZAHTEVANA SHEMA KAKOVOSTI]]&lt;&gt;"",Sklop7[[#This Row],[Preračunana masa/volumen/kos na enoto kg]],"")</f>
        <v/>
      </c>
      <c r="J18" s="307"/>
      <c r="K18" s="326"/>
      <c r="L18" s="146" t="s">
        <v>78</v>
      </c>
      <c r="M18" s="316"/>
      <c r="N18" s="311"/>
      <c r="O18" s="146" t="s">
        <v>78</v>
      </c>
      <c r="P18" s="318"/>
      <c r="Q18" s="311">
        <f>+Sklop7[[#This Row],[cena/enota brez DDV v EUR]]*Sklop7[[#This Row],[Stopnja DDV (%)]]</f>
        <v>0</v>
      </c>
      <c r="R18" s="311">
        <f>+Sklop7[[#This Row],[cena/enota brez DDV v EUR]]+Sklop7[[#This Row],[Davek (EUR)]]</f>
        <v>0</v>
      </c>
      <c r="S18" s="311">
        <f>+Sklop7[[#This Row],[cena/enota brez DDV v EUR]]*Sklop7[[#This Row],[Okvirna količina]]</f>
        <v>0</v>
      </c>
      <c r="T18" s="311">
        <f>+Sklop7[[#This Row],[Končna cena/enoto mere (EUR) z DDV]]*Sklop7[[#This Row],[Okvirna količina]]</f>
        <v>0</v>
      </c>
      <c r="U18" s="146" t="s">
        <v>78</v>
      </c>
    </row>
    <row r="19" spans="1:21" s="55" customFormat="1" ht="12">
      <c r="A19" s="77" t="s">
        <v>5</v>
      </c>
      <c r="B19" s="323" t="s">
        <v>1261</v>
      </c>
      <c r="C19" s="117" t="s">
        <v>78</v>
      </c>
      <c r="D19" s="75" t="s">
        <v>0</v>
      </c>
      <c r="E19" s="120"/>
      <c r="F19" s="314">
        <v>400</v>
      </c>
      <c r="G19" s="324" t="s">
        <v>0</v>
      </c>
      <c r="H19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9" s="241" t="str">
        <f>IF(Sklop7[[#This Row],[ZAHTEVANA SHEMA KAKOVOSTI]]&lt;&gt;"",Sklop7[[#This Row],[Preračunana masa/volumen/kos na enoto kg]],"")</f>
        <v/>
      </c>
      <c r="J19" s="307"/>
      <c r="K19" s="326"/>
      <c r="L19" s="146" t="s">
        <v>78</v>
      </c>
      <c r="M19" s="316"/>
      <c r="N19" s="311"/>
      <c r="O19" s="146" t="s">
        <v>78</v>
      </c>
      <c r="P19" s="318"/>
      <c r="Q19" s="311">
        <f>+Sklop7[[#This Row],[cena/enota brez DDV v EUR]]*Sklop7[[#This Row],[Stopnja DDV (%)]]</f>
        <v>0</v>
      </c>
      <c r="R19" s="311">
        <f>+Sklop7[[#This Row],[cena/enota brez DDV v EUR]]+Sklop7[[#This Row],[Davek (EUR)]]</f>
        <v>0</v>
      </c>
      <c r="S19" s="311">
        <f>+Sklop7[[#This Row],[cena/enota brez DDV v EUR]]*Sklop7[[#This Row],[Okvirna količina]]</f>
        <v>0</v>
      </c>
      <c r="T19" s="311">
        <f>+Sklop7[[#This Row],[Končna cena/enoto mere (EUR) z DDV]]*Sklop7[[#This Row],[Okvirna količina]]</f>
        <v>0</v>
      </c>
      <c r="U19" s="146" t="s">
        <v>78</v>
      </c>
    </row>
    <row r="20" spans="1:21" s="55" customFormat="1" ht="12">
      <c r="A20" s="77" t="s">
        <v>6</v>
      </c>
      <c r="B20" s="226" t="s">
        <v>1262</v>
      </c>
      <c r="C20" s="117" t="s">
        <v>78</v>
      </c>
      <c r="D20" s="75" t="s">
        <v>0</v>
      </c>
      <c r="E20" s="120"/>
      <c r="F20" s="216">
        <v>300</v>
      </c>
      <c r="G20" s="174" t="s">
        <v>0</v>
      </c>
      <c r="H20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142" t="str">
        <f>IF(Sklop7[[#This Row],[ZAHTEVANA SHEMA KAKOVOSTI]]&lt;&gt;"",Sklop7[[#This Row],[Preračunana masa/volumen/kos na enoto kg]],"")</f>
        <v/>
      </c>
      <c r="J20" s="210"/>
      <c r="K20" s="227"/>
      <c r="L20" s="146" t="s">
        <v>78</v>
      </c>
      <c r="M20" s="213"/>
      <c r="N20" s="211"/>
      <c r="O20" s="146" t="s">
        <v>78</v>
      </c>
      <c r="P20" s="215"/>
      <c r="Q20" s="211">
        <f>+Sklop7[[#This Row],[cena/enota brez DDV v EUR]]*Sklop7[[#This Row],[Stopnja DDV (%)]]</f>
        <v>0</v>
      </c>
      <c r="R20" s="211">
        <f>+Sklop7[[#This Row],[cena/enota brez DDV v EUR]]+Sklop7[[#This Row],[Davek (EUR)]]</f>
        <v>0</v>
      </c>
      <c r="S20" s="211">
        <f>+Sklop7[[#This Row],[cena/enota brez DDV v EUR]]*Sklop7[[#This Row],[Okvirna količina]]</f>
        <v>0</v>
      </c>
      <c r="T20" s="211">
        <f>+Sklop7[[#This Row],[Končna cena/enoto mere (EUR) z DDV]]*Sklop7[[#This Row],[Okvirna količina]]</f>
        <v>0</v>
      </c>
      <c r="U20" s="146" t="s">
        <v>78</v>
      </c>
    </row>
    <row r="21" spans="1:21" s="55" customFormat="1" ht="12">
      <c r="A21" s="77" t="s">
        <v>7</v>
      </c>
      <c r="B21" s="323" t="s">
        <v>1263</v>
      </c>
      <c r="C21" s="117" t="s">
        <v>78</v>
      </c>
      <c r="D21" s="75" t="s">
        <v>0</v>
      </c>
      <c r="E21" s="120"/>
      <c r="F21" s="314">
        <v>160</v>
      </c>
      <c r="G21" s="324" t="s">
        <v>0</v>
      </c>
      <c r="H21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241" t="str">
        <f>IF(Sklop7[[#This Row],[ZAHTEVANA SHEMA KAKOVOSTI]]&lt;&gt;"",Sklop7[[#This Row],[Preračunana masa/volumen/kos na enoto kg]],"")</f>
        <v/>
      </c>
      <c r="J21" s="307"/>
      <c r="K21" s="326"/>
      <c r="L21" s="146" t="s">
        <v>78</v>
      </c>
      <c r="M21" s="316"/>
      <c r="N21" s="311"/>
      <c r="O21" s="146" t="s">
        <v>78</v>
      </c>
      <c r="P21" s="318"/>
      <c r="Q21" s="311">
        <f>+Sklop7[[#This Row],[cena/enota brez DDV v EUR]]*Sklop7[[#This Row],[Stopnja DDV (%)]]</f>
        <v>0</v>
      </c>
      <c r="R21" s="311">
        <f>+Sklop7[[#This Row],[cena/enota brez DDV v EUR]]+Sklop7[[#This Row],[Davek (EUR)]]</f>
        <v>0</v>
      </c>
      <c r="S21" s="311">
        <f>+Sklop7[[#This Row],[cena/enota brez DDV v EUR]]*Sklop7[[#This Row],[Okvirna količina]]</f>
        <v>0</v>
      </c>
      <c r="T21" s="311">
        <f>+Sklop7[[#This Row],[Končna cena/enoto mere (EUR) z DDV]]*Sklop7[[#This Row],[Okvirna količina]]</f>
        <v>0</v>
      </c>
      <c r="U21" s="146" t="s">
        <v>78</v>
      </c>
    </row>
    <row r="22" spans="1:21" s="55" customFormat="1" ht="12">
      <c r="A22" s="77" t="s">
        <v>8</v>
      </c>
      <c r="B22" s="226" t="s">
        <v>1264</v>
      </c>
      <c r="C22" s="117" t="s">
        <v>78</v>
      </c>
      <c r="D22" s="75" t="s">
        <v>0</v>
      </c>
      <c r="E22" s="120"/>
      <c r="F22" s="216">
        <v>30</v>
      </c>
      <c r="G22" s="174" t="s">
        <v>0</v>
      </c>
      <c r="H22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142" t="str">
        <f>IF(Sklop7[[#This Row],[ZAHTEVANA SHEMA KAKOVOSTI]]&lt;&gt;"",Sklop7[[#This Row],[Preračunana masa/volumen/kos na enoto kg]],"")</f>
        <v/>
      </c>
      <c r="J22" s="210"/>
      <c r="K22" s="227"/>
      <c r="L22" s="146" t="s">
        <v>78</v>
      </c>
      <c r="M22" s="213"/>
      <c r="N22" s="211"/>
      <c r="O22" s="146" t="s">
        <v>78</v>
      </c>
      <c r="P22" s="215"/>
      <c r="Q22" s="211">
        <f>+Sklop7[[#This Row],[cena/enota brez DDV v EUR]]*Sklop7[[#This Row],[Stopnja DDV (%)]]</f>
        <v>0</v>
      </c>
      <c r="R22" s="211">
        <f>+Sklop7[[#This Row],[cena/enota brez DDV v EUR]]+Sklop7[[#This Row],[Davek (EUR)]]</f>
        <v>0</v>
      </c>
      <c r="S22" s="211">
        <f>+Sklop7[[#This Row],[cena/enota brez DDV v EUR]]*Sklop7[[#This Row],[Okvirna količina]]</f>
        <v>0</v>
      </c>
      <c r="T22" s="211">
        <f>+Sklop7[[#This Row],[Končna cena/enoto mere (EUR) z DDV]]*Sklop7[[#This Row],[Okvirna količina]]</f>
        <v>0</v>
      </c>
      <c r="U22" s="146" t="s">
        <v>78</v>
      </c>
    </row>
    <row r="23" spans="1:21" s="55" customFormat="1" ht="12">
      <c r="A23" s="77" t="s">
        <v>9</v>
      </c>
      <c r="B23" s="372" t="s">
        <v>1265</v>
      </c>
      <c r="C23" s="117" t="s">
        <v>78</v>
      </c>
      <c r="D23" s="75" t="s">
        <v>0</v>
      </c>
      <c r="E23" s="120"/>
      <c r="F23" s="144">
        <v>400</v>
      </c>
      <c r="G23" s="373" t="s">
        <v>0</v>
      </c>
      <c r="H23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3" s="241" t="str">
        <f>IF(Sklop7[[#This Row],[ZAHTEVANA SHEMA KAKOVOSTI]]&lt;&gt;"",Sklop7[[#This Row],[Preračunana masa/volumen/kos na enoto kg]],"")</f>
        <v/>
      </c>
      <c r="J23" s="145"/>
      <c r="K23" s="374"/>
      <c r="L23" s="146" t="s">
        <v>78</v>
      </c>
      <c r="M23" s="362"/>
      <c r="N23" s="139"/>
      <c r="O23" s="146" t="s">
        <v>78</v>
      </c>
      <c r="P23" s="138"/>
      <c r="Q23" s="139">
        <f>+Sklop7[[#This Row],[cena/enota brez DDV v EUR]]*Sklop7[[#This Row],[Stopnja DDV (%)]]</f>
        <v>0</v>
      </c>
      <c r="R23" s="139">
        <f>+Sklop7[[#This Row],[cena/enota brez DDV v EUR]]+Sklop7[[#This Row],[Davek (EUR)]]</f>
        <v>0</v>
      </c>
      <c r="S23" s="139">
        <f>+Sklop7[[#This Row],[cena/enota brez DDV v EUR]]*Sklop7[[#This Row],[Okvirna količina]]</f>
        <v>0</v>
      </c>
      <c r="T23" s="139">
        <f>+Sklop7[[#This Row],[Končna cena/enoto mere (EUR) z DDV]]*Sklop7[[#This Row],[Okvirna količina]]</f>
        <v>0</v>
      </c>
      <c r="U23" s="146" t="s">
        <v>78</v>
      </c>
    </row>
    <row r="24" spans="1:21" s="55" customFormat="1" ht="12">
      <c r="A24" s="77" t="s">
        <v>10</v>
      </c>
      <c r="B24" s="372" t="s">
        <v>1266</v>
      </c>
      <c r="C24" s="117" t="s">
        <v>78</v>
      </c>
      <c r="D24" s="75" t="s">
        <v>0</v>
      </c>
      <c r="E24" s="120"/>
      <c r="F24" s="144">
        <v>100</v>
      </c>
      <c r="G24" s="373" t="s">
        <v>0</v>
      </c>
      <c r="H24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241" t="str">
        <f>IF(Sklop7[[#This Row],[ZAHTEVANA SHEMA KAKOVOSTI]]&lt;&gt;"",Sklop7[[#This Row],[Preračunana masa/volumen/kos na enoto kg]],"")</f>
        <v/>
      </c>
      <c r="J24" s="145"/>
      <c r="K24" s="374"/>
      <c r="L24" s="146" t="s">
        <v>78</v>
      </c>
      <c r="M24" s="362"/>
      <c r="N24" s="139"/>
      <c r="O24" s="146" t="s">
        <v>78</v>
      </c>
      <c r="P24" s="138"/>
      <c r="Q24" s="139">
        <f>+Sklop7[[#This Row],[cena/enota brez DDV v EUR]]*Sklop7[[#This Row],[Stopnja DDV (%)]]</f>
        <v>0</v>
      </c>
      <c r="R24" s="139">
        <f>+Sklop7[[#This Row],[cena/enota brez DDV v EUR]]+Sklop7[[#This Row],[Davek (EUR)]]</f>
        <v>0</v>
      </c>
      <c r="S24" s="139">
        <f>+Sklop7[[#This Row],[cena/enota brez DDV v EUR]]*Sklop7[[#This Row],[Okvirna količina]]</f>
        <v>0</v>
      </c>
      <c r="T24" s="139">
        <f>+Sklop7[[#This Row],[Končna cena/enoto mere (EUR) z DDV]]*Sklop7[[#This Row],[Okvirna količina]]</f>
        <v>0</v>
      </c>
      <c r="U24" s="146" t="s">
        <v>78</v>
      </c>
    </row>
    <row r="25" spans="1:21" s="160" customFormat="1">
      <c r="A25" s="250" t="s">
        <v>100</v>
      </c>
      <c r="B25" s="251"/>
      <c r="C25" s="252"/>
      <c r="D25" s="252"/>
      <c r="E25" s="253"/>
      <c r="F25" s="254"/>
      <c r="G25" s="255"/>
      <c r="H25" s="256">
        <f>SUBTOTAL(109,Sklop7[Preračunana masa/volumen/kos na enoto kg])</f>
        <v>3890</v>
      </c>
      <c r="I25" s="256">
        <f>SUBTOTAL(109,Sklop7[Živila iz shem kakovosti (kg)])</f>
        <v>0</v>
      </c>
      <c r="J25" s="254"/>
      <c r="K25" s="257"/>
      <c r="L25" s="257"/>
      <c r="M25" s="258"/>
      <c r="N25" s="259"/>
      <c r="O25" s="259"/>
      <c r="P25" s="259"/>
      <c r="Q25" s="260"/>
      <c r="R25" s="254"/>
      <c r="S25" s="260">
        <f>SUBTOTAL(109,Sklop7[Vrednost za okvirno količino (EUR) brez DDV])</f>
        <v>0</v>
      </c>
      <c r="T25" s="260">
        <f>SUBTOTAL(109,Sklop7[Vrednost za okvirno količino (EUR) z DDV])</f>
        <v>0</v>
      </c>
      <c r="U25" s="261"/>
    </row>
    <row r="26" spans="1:21" s="160" customFormat="1">
      <c r="A26" s="148"/>
      <c r="B26" s="149"/>
      <c r="C26" s="150"/>
      <c r="D26" s="150"/>
      <c r="E26" s="151"/>
      <c r="F26" s="152"/>
      <c r="G26" s="153"/>
      <c r="H26" s="154"/>
      <c r="I26" s="154"/>
      <c r="J26" s="152"/>
      <c r="K26" s="155"/>
      <c r="L26" s="155"/>
      <c r="M26" s="156"/>
      <c r="N26" s="157"/>
      <c r="O26" s="157"/>
      <c r="P26" s="157"/>
      <c r="Q26" s="158"/>
      <c r="R26" s="152"/>
      <c r="S26" s="158"/>
      <c r="T26" s="158"/>
      <c r="U26" s="159"/>
    </row>
    <row r="27" spans="1:21">
      <c r="A27" s="48" t="s">
        <v>96</v>
      </c>
      <c r="B27" s="16"/>
      <c r="C27" s="28"/>
      <c r="D27" s="28"/>
      <c r="E27" s="91"/>
      <c r="Q27" s="48"/>
      <c r="R27" s="48"/>
      <c r="S27" s="48"/>
      <c r="T27" s="48"/>
    </row>
    <row r="28" spans="1:21">
      <c r="A28" s="11" t="s">
        <v>98</v>
      </c>
      <c r="B28" s="16"/>
      <c r="C28" s="28"/>
      <c r="D28" s="28"/>
      <c r="E28" s="91"/>
    </row>
    <row r="29" spans="1:21">
      <c r="A29" s="86" t="s">
        <v>140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A30" s="496" t="s">
        <v>142</v>
      </c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54"/>
      <c r="N30" s="29"/>
      <c r="O30" s="29"/>
      <c r="P30" s="29"/>
      <c r="Q30" s="29"/>
      <c r="R30" s="29"/>
    </row>
    <row r="31" spans="1:2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1">
      <c r="A32" s="86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1048576 U25:U29 U31:U1048576 U1:U15 J1:P15 M16:N24 J25:P29 J16:K24 P16:P24" name="Obseg1"/>
    <protectedRange sqref="M30:P30 U30" name="Obseg1_1_1_1_1_1"/>
    <protectedRange sqref="J30:L30" name="Obseg1_2_1_1"/>
    <protectedRange sqref="U16:U24 O16:O24 L16:L24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9"/>
  <sheetViews>
    <sheetView topLeftCell="A6" zoomScale="90" zoomScaleNormal="90" zoomScaleSheetLayoutView="100" workbookViewId="0">
      <selection activeCell="O28" sqref="O28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pred_rekapitulacija'!B21</f>
        <v>EKOLOŠKE GOVEJE HRENOVKE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8.25">
      <c r="A16" s="77" t="s">
        <v>1</v>
      </c>
      <c r="B16" s="375" t="s">
        <v>1267</v>
      </c>
      <c r="C16" s="117" t="s">
        <v>78</v>
      </c>
      <c r="D16" s="117" t="s">
        <v>0</v>
      </c>
      <c r="E16" s="118"/>
      <c r="F16" s="342">
        <v>250</v>
      </c>
      <c r="G16" s="342" t="s">
        <v>0</v>
      </c>
      <c r="H16" s="11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6" s="78" t="str">
        <f>IF(Sklop8[[#This Row],[ZAHTEVANA SHEMA KAKOVOSTI]]&lt;&gt;"",Sklop8[[#This Row],[Preračunana masa/volumen/kos na enoto kg]],"")</f>
        <v/>
      </c>
      <c r="J16" s="82"/>
      <c r="K16" s="130"/>
      <c r="L16" s="146" t="s">
        <v>78</v>
      </c>
      <c r="M16" s="130"/>
      <c r="N16" s="131"/>
      <c r="O16" s="146" t="s">
        <v>78</v>
      </c>
      <c r="P16" s="83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46" t="s">
        <v>78</v>
      </c>
    </row>
    <row r="17" spans="1:22" ht="27" customHeight="1">
      <c r="A17" s="250" t="s">
        <v>100</v>
      </c>
      <c r="B17" s="251"/>
      <c r="C17" s="252"/>
      <c r="D17" s="252"/>
      <c r="E17" s="253"/>
      <c r="F17" s="254"/>
      <c r="G17" s="255"/>
      <c r="H17" s="256">
        <f>SUBTOTAL(109,Sklop8[Preračunana masa/volumen/kos na enoto kg])</f>
        <v>250</v>
      </c>
      <c r="I17" s="256">
        <f>SUBTOTAL(109,Sklop8[Živila iz shem kakovosti (kg)])</f>
        <v>0</v>
      </c>
      <c r="J17" s="254"/>
      <c r="K17" s="257"/>
      <c r="L17" s="257"/>
      <c r="M17" s="258"/>
      <c r="N17" s="259"/>
      <c r="O17" s="259"/>
      <c r="P17" s="259"/>
      <c r="Q17" s="260"/>
      <c r="R17" s="254"/>
      <c r="S17" s="260">
        <f>SUBTOTAL(109,Sklop8[Vrednost za okvirno količino (EUR) brez DDV])</f>
        <v>0</v>
      </c>
      <c r="T17" s="260">
        <f>SUBTOTAL(109,Sklop8[Vrednost za okvirno količino (EUR) z DDV])</f>
        <v>0</v>
      </c>
      <c r="U17" s="261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8"/>
      <c r="D19" s="28"/>
      <c r="E19" s="91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1"/>
    </row>
    <row r="21" spans="1:22">
      <c r="A21" s="86" t="s">
        <v>140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96" t="s">
        <v>142</v>
      </c>
      <c r="B22" s="496"/>
      <c r="C22" s="496"/>
      <c r="D22" s="496"/>
      <c r="E22" s="496"/>
      <c r="F22" s="496"/>
      <c r="G22" s="496"/>
      <c r="H22" s="496"/>
      <c r="I22" s="496"/>
      <c r="J22" s="496"/>
      <c r="K22" s="496"/>
      <c r="L22" s="496"/>
      <c r="M22" s="54"/>
      <c r="N22" s="29"/>
      <c r="O22" s="29"/>
      <c r="P22" s="29"/>
      <c r="Q22" s="29"/>
      <c r="R22" s="29"/>
    </row>
    <row r="23" spans="1:22" ht="12.75" customHeight="1">
      <c r="A23" s="485"/>
      <c r="B23" s="485"/>
      <c r="C23" s="485"/>
      <c r="D23" s="485"/>
      <c r="E23" s="485"/>
      <c r="F23" s="485"/>
      <c r="G23" s="485"/>
      <c r="H23" s="485"/>
      <c r="I23" s="485"/>
      <c r="J23" s="485"/>
      <c r="K23" s="485"/>
      <c r="L23" s="485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>
      <c r="A25" s="86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U17:U21 U1:U15 J1:P15 J17:P21 J16:K16 P16 M16:N16" name="Obseg1"/>
    <protectedRange sqref="U23:U24 M23:P24" name="Obseg1_1_1"/>
    <protectedRange sqref="J23:L24" name="Obseg1_3_1_1_1"/>
    <protectedRange sqref="M22:P22 U22" name="Obseg1_1_1_1_1_1_1"/>
    <protectedRange sqref="J22:L22" name="Obseg1_2_1_1"/>
    <protectedRange sqref="U16 O16 L16" name="Obseg1_1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9"/>
  <sheetViews>
    <sheetView topLeftCell="A16" zoomScale="96" zoomScaleNormal="96" zoomScaleSheetLayoutView="100" workbookViewId="0">
      <selection activeCell="W25" sqref="W25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pred_rekapitulacija'!B22</f>
        <v>RIBE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278" t="s">
        <v>1</v>
      </c>
      <c r="B16" s="358" t="s">
        <v>1136</v>
      </c>
      <c r="C16" s="117" t="s">
        <v>259</v>
      </c>
      <c r="D16" s="117" t="s">
        <v>0</v>
      </c>
      <c r="E16" s="118"/>
      <c r="F16" s="418">
        <v>100</v>
      </c>
      <c r="G16" s="418" t="s">
        <v>0</v>
      </c>
      <c r="H16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78" t="str">
        <f>IF(Sklop9[[#This Row],[ZAHTEVANA SHEMA KAKOVOSTI]]&lt;&gt;"",Sklop9[[#This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14"/>
    </row>
    <row r="17" spans="1:21" s="55" customFormat="1">
      <c r="A17" s="278" t="s">
        <v>3</v>
      </c>
      <c r="B17" s="376" t="s">
        <v>492</v>
      </c>
      <c r="C17" s="117" t="s">
        <v>78</v>
      </c>
      <c r="D17" s="117" t="s">
        <v>0</v>
      </c>
      <c r="E17" s="143"/>
      <c r="F17" s="377">
        <v>100</v>
      </c>
      <c r="G17" s="378" t="s">
        <v>0</v>
      </c>
      <c r="H17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37" t="str">
        <f>IF(Sklop9[[#This Row],[ZAHTEVANA SHEMA KAKOVOSTI]]&lt;&gt;"",Sklop9[[#This Row],[Preračunana masa/volumen/kos na enoto kg]],"")</f>
        <v/>
      </c>
      <c r="J17" s="145"/>
      <c r="K17" s="374"/>
      <c r="L17" s="374"/>
      <c r="M17" s="362"/>
      <c r="N17" s="139"/>
      <c r="O17" s="139"/>
      <c r="P17" s="138"/>
      <c r="Q17" s="139">
        <f>+Sklop9[[#This Row],[cena/enota brez DDV v EUR]]*Sklop9[[#This Row],[Stopnja DDV (%)]]</f>
        <v>0</v>
      </c>
      <c r="R17" s="139">
        <f>+Sklop9[[#This Row],[cena/enota brez DDV v EUR]]+Sklop9[[#This Row],[Davek (EUR)]]</f>
        <v>0</v>
      </c>
      <c r="S17" s="139">
        <f>+Sklop9[[#This Row],[cena/enota brez DDV v EUR]]*Sklop9[[#This Row],[Okvirna količina]]</f>
        <v>0</v>
      </c>
      <c r="T17" s="139">
        <f>+Sklop9[[#This Row],[Končna cena/enoto mere (EUR) z DDV]]*Sklop9[[#This Row],[Okvirna količina]]</f>
        <v>0</v>
      </c>
      <c r="U17" s="264"/>
    </row>
    <row r="18" spans="1:21" s="55" customFormat="1" ht="25.5">
      <c r="A18" s="278" t="s">
        <v>4</v>
      </c>
      <c r="B18" s="376" t="s">
        <v>493</v>
      </c>
      <c r="C18" s="117" t="s">
        <v>78</v>
      </c>
      <c r="D18" s="117" t="s">
        <v>0</v>
      </c>
      <c r="E18" s="143"/>
      <c r="F18" s="377">
        <v>200</v>
      </c>
      <c r="G18" s="378" t="s">
        <v>0</v>
      </c>
      <c r="H18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137" t="str">
        <f>IF(Sklop9[[#This Row],[ZAHTEVANA SHEMA KAKOVOSTI]]&lt;&gt;"",Sklop9[[#This Row],[Preračunana masa/volumen/kos na enoto kg]],"")</f>
        <v/>
      </c>
      <c r="J18" s="145"/>
      <c r="K18" s="374"/>
      <c r="L18" s="374"/>
      <c r="M18" s="362"/>
      <c r="N18" s="139"/>
      <c r="O18" s="139"/>
      <c r="P18" s="138"/>
      <c r="Q18" s="139">
        <f>+Sklop9[[#This Row],[cena/enota brez DDV v EUR]]*Sklop9[[#This Row],[Stopnja DDV (%)]]</f>
        <v>0</v>
      </c>
      <c r="R18" s="139">
        <f>+Sklop9[[#This Row],[cena/enota brez DDV v EUR]]+Sklop9[[#This Row],[Davek (EUR)]]</f>
        <v>0</v>
      </c>
      <c r="S18" s="139">
        <f>+Sklop9[[#This Row],[cena/enota brez DDV v EUR]]*Sklop9[[#This Row],[Okvirna količina]]</f>
        <v>0</v>
      </c>
      <c r="T18" s="139">
        <f>+Sklop9[[#This Row],[Končna cena/enoto mere (EUR) z DDV]]*Sklop9[[#This Row],[Okvirna količina]]</f>
        <v>0</v>
      </c>
      <c r="U18" s="264"/>
    </row>
    <row r="19" spans="1:21" s="55" customFormat="1" ht="25.5">
      <c r="A19" s="278" t="s">
        <v>5</v>
      </c>
      <c r="B19" s="376" t="s">
        <v>1137</v>
      </c>
      <c r="C19" s="117" t="s">
        <v>259</v>
      </c>
      <c r="D19" s="117" t="s">
        <v>0</v>
      </c>
      <c r="E19" s="143"/>
      <c r="F19" s="377">
        <v>800</v>
      </c>
      <c r="G19" s="378" t="s">
        <v>0</v>
      </c>
      <c r="H19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9" s="137" t="str">
        <f>IF(Sklop9[[#This Row],[ZAHTEVANA SHEMA KAKOVOSTI]]&lt;&gt;"",Sklop9[[#This Row],[Preračunana masa/volumen/kos na enoto kg]],"")</f>
        <v/>
      </c>
      <c r="J19" s="145"/>
      <c r="K19" s="374"/>
      <c r="L19" s="374"/>
      <c r="M19" s="362"/>
      <c r="N19" s="139"/>
      <c r="O19" s="139"/>
      <c r="P19" s="138"/>
      <c r="Q19" s="139">
        <f>+Sklop9[[#This Row],[cena/enota brez DDV v EUR]]*Sklop9[[#This Row],[Stopnja DDV (%)]]</f>
        <v>0</v>
      </c>
      <c r="R19" s="139">
        <f>+Sklop9[[#This Row],[cena/enota brez DDV v EUR]]+Sklop9[[#This Row],[Davek (EUR)]]</f>
        <v>0</v>
      </c>
      <c r="S19" s="139">
        <f>+Sklop9[[#This Row],[cena/enota brez DDV v EUR]]*Sklop9[[#This Row],[Okvirna količina]]</f>
        <v>0</v>
      </c>
      <c r="T19" s="139">
        <f>+Sklop9[[#This Row],[Končna cena/enoto mere (EUR) z DDV]]*Sklop9[[#This Row],[Okvirna količina]]</f>
        <v>0</v>
      </c>
      <c r="U19" s="264"/>
    </row>
    <row r="20" spans="1:21" s="55" customFormat="1">
      <c r="A20" s="278" t="s">
        <v>6</v>
      </c>
      <c r="B20" s="376" t="s">
        <v>494</v>
      </c>
      <c r="C20" s="117" t="s">
        <v>78</v>
      </c>
      <c r="D20" s="117" t="s">
        <v>0</v>
      </c>
      <c r="E20" s="143"/>
      <c r="F20" s="377">
        <v>200</v>
      </c>
      <c r="G20" s="378" t="s">
        <v>0</v>
      </c>
      <c r="H20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137" t="str">
        <f>IF(Sklop9[[#This Row],[ZAHTEVANA SHEMA KAKOVOSTI]]&lt;&gt;"",Sklop9[[#This Row],[Preračunana masa/volumen/kos na enoto kg]],"")</f>
        <v/>
      </c>
      <c r="J20" s="145"/>
      <c r="K20" s="374"/>
      <c r="L20" s="374"/>
      <c r="M20" s="362"/>
      <c r="N20" s="139"/>
      <c r="O20" s="139"/>
      <c r="P20" s="138"/>
      <c r="Q20" s="139">
        <f>+Sklop9[[#This Row],[cena/enota brez DDV v EUR]]*Sklop9[[#This Row],[Stopnja DDV (%)]]</f>
        <v>0</v>
      </c>
      <c r="R20" s="139">
        <f>+Sklop9[[#This Row],[cena/enota brez DDV v EUR]]+Sklop9[[#This Row],[Davek (EUR)]]</f>
        <v>0</v>
      </c>
      <c r="S20" s="139">
        <f>+Sklop9[[#This Row],[cena/enota brez DDV v EUR]]*Sklop9[[#This Row],[Okvirna količina]]</f>
        <v>0</v>
      </c>
      <c r="T20" s="139">
        <f>+Sklop9[[#This Row],[Končna cena/enoto mere (EUR) z DDV]]*Sklop9[[#This Row],[Okvirna količina]]</f>
        <v>0</v>
      </c>
      <c r="U20" s="264"/>
    </row>
    <row r="21" spans="1:21" s="55" customFormat="1" ht="51">
      <c r="A21" s="278" t="s">
        <v>7</v>
      </c>
      <c r="B21" s="376" t="s">
        <v>1138</v>
      </c>
      <c r="C21" s="117" t="s">
        <v>261</v>
      </c>
      <c r="D21" s="117" t="s">
        <v>0</v>
      </c>
      <c r="E21" s="143"/>
      <c r="F21" s="377">
        <v>300</v>
      </c>
      <c r="G21" s="378" t="s">
        <v>0</v>
      </c>
      <c r="H21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1" s="137" t="str">
        <f>IF(Sklop9[[#This Row],[ZAHTEVANA SHEMA KAKOVOSTI]]&lt;&gt;"",Sklop9[[#This Row],[Preračunana masa/volumen/kos na enoto kg]],"")</f>
        <v/>
      </c>
      <c r="J21" s="145"/>
      <c r="K21" s="374"/>
      <c r="L21" s="374"/>
      <c r="M21" s="362"/>
      <c r="N21" s="139"/>
      <c r="O21" s="139"/>
      <c r="P21" s="138"/>
      <c r="Q21" s="139">
        <f>+Sklop9[[#This Row],[cena/enota brez DDV v EUR]]*Sklop9[[#This Row],[Stopnja DDV (%)]]</f>
        <v>0</v>
      </c>
      <c r="R21" s="139">
        <f>+Sklop9[[#This Row],[cena/enota brez DDV v EUR]]+Sklop9[[#This Row],[Davek (EUR)]]</f>
        <v>0</v>
      </c>
      <c r="S21" s="139">
        <f>+Sklop9[[#This Row],[cena/enota brez DDV v EUR]]*Sklop9[[#This Row],[Okvirna količina]]</f>
        <v>0</v>
      </c>
      <c r="T21" s="139">
        <f>+Sklop9[[#This Row],[Končna cena/enoto mere (EUR) z DDV]]*Sklop9[[#This Row],[Okvirna količina]]</f>
        <v>0</v>
      </c>
      <c r="U21" s="264"/>
    </row>
    <row r="22" spans="1:21" s="55" customFormat="1">
      <c r="A22" s="278" t="s">
        <v>8</v>
      </c>
      <c r="B22" s="376" t="s">
        <v>495</v>
      </c>
      <c r="C22" s="117" t="s">
        <v>78</v>
      </c>
      <c r="D22" s="117" t="s">
        <v>0</v>
      </c>
      <c r="E22" s="143"/>
      <c r="F22" s="377">
        <v>200</v>
      </c>
      <c r="G22" s="378" t="s">
        <v>0</v>
      </c>
      <c r="H22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37" t="str">
        <f>IF(Sklop9[[#This Row],[ZAHTEVANA SHEMA KAKOVOSTI]]&lt;&gt;"",Sklop9[[#This Row],[Preračunana masa/volumen/kos na enoto kg]],"")</f>
        <v/>
      </c>
      <c r="J22" s="145"/>
      <c r="K22" s="374"/>
      <c r="L22" s="374"/>
      <c r="M22" s="362"/>
      <c r="N22" s="139"/>
      <c r="O22" s="139"/>
      <c r="P22" s="138"/>
      <c r="Q22" s="139">
        <f>+Sklop9[[#This Row],[cena/enota brez DDV v EUR]]*Sklop9[[#This Row],[Stopnja DDV (%)]]</f>
        <v>0</v>
      </c>
      <c r="R22" s="139">
        <f>+Sklop9[[#This Row],[cena/enota brez DDV v EUR]]+Sklop9[[#This Row],[Davek (EUR)]]</f>
        <v>0</v>
      </c>
      <c r="S22" s="139">
        <f>+Sklop9[[#This Row],[cena/enota brez DDV v EUR]]*Sklop9[[#This Row],[Okvirna količina]]</f>
        <v>0</v>
      </c>
      <c r="T22" s="139">
        <f>+Sklop9[[#This Row],[Končna cena/enoto mere (EUR) z DDV]]*Sklop9[[#This Row],[Okvirna količina]]</f>
        <v>0</v>
      </c>
      <c r="U22" s="264"/>
    </row>
    <row r="23" spans="1:21" s="55" customFormat="1">
      <c r="A23" s="278" t="s">
        <v>9</v>
      </c>
      <c r="B23" s="358" t="s">
        <v>1139</v>
      </c>
      <c r="C23" s="117" t="s">
        <v>257</v>
      </c>
      <c r="D23" s="117" t="s">
        <v>0</v>
      </c>
      <c r="E23" s="265"/>
      <c r="F23" s="416">
        <v>200</v>
      </c>
      <c r="G23" s="416" t="s">
        <v>0</v>
      </c>
      <c r="H2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68" t="str">
        <f>IF(Sklop9[[#This Row],[ZAHTEVANA SHEMA KAKOVOSTI]]&lt;&gt;"",Sklop9[[#This Row],[Preračunana masa/volumen/kos na enoto kg]],"")</f>
        <v/>
      </c>
      <c r="J23" s="269"/>
      <c r="K23" s="270"/>
      <c r="L23" s="270"/>
      <c r="M23" s="271"/>
      <c r="N23" s="272"/>
      <c r="O23" s="272"/>
      <c r="P23" s="273"/>
      <c r="Q23" s="272">
        <f>+Sklop9[[#This Row],[cena/enota brez DDV v EUR]]*Sklop9[[#This Row],[Stopnja DDV (%)]]</f>
        <v>0</v>
      </c>
      <c r="R23" s="272">
        <f>+Sklop9[[#This Row],[cena/enota brez DDV v EUR]]+Sklop9[[#This Row],[Davek (EUR)]]</f>
        <v>0</v>
      </c>
      <c r="S23" s="272">
        <f>+Sklop9[[#This Row],[cena/enota brez DDV v EUR]]*Sklop9[[#This Row],[Okvirna količina]]</f>
        <v>0</v>
      </c>
      <c r="T23" s="272">
        <f>+Sklop9[[#This Row],[Končna cena/enoto mere (EUR) z DDV]]*Sklop9[[#This Row],[Okvirna količina]]</f>
        <v>0</v>
      </c>
      <c r="U23" s="114"/>
    </row>
    <row r="24" spans="1:21" s="55" customFormat="1">
      <c r="A24" s="278" t="s">
        <v>10</v>
      </c>
      <c r="B24" s="376" t="s">
        <v>1140</v>
      </c>
      <c r="C24" s="117" t="s">
        <v>259</v>
      </c>
      <c r="D24" s="117" t="s">
        <v>0</v>
      </c>
      <c r="E24" s="143"/>
      <c r="F24" s="377">
        <v>400</v>
      </c>
      <c r="G24" s="378" t="s">
        <v>0</v>
      </c>
      <c r="H24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137" t="str">
        <f>IF(Sklop9[[#This Row],[ZAHTEVANA SHEMA KAKOVOSTI]]&lt;&gt;"",Sklop9[[#This Row],[Preračunana masa/volumen/kos na enoto kg]],"")</f>
        <v/>
      </c>
      <c r="J24" s="145"/>
      <c r="K24" s="374"/>
      <c r="L24" s="374"/>
      <c r="M24" s="362"/>
      <c r="N24" s="139"/>
      <c r="O24" s="139"/>
      <c r="P24" s="138"/>
      <c r="Q24" s="139">
        <f>+Sklop9[[#This Row],[cena/enota brez DDV v EUR]]*Sklop9[[#This Row],[Stopnja DDV (%)]]</f>
        <v>0</v>
      </c>
      <c r="R24" s="139">
        <f>+Sklop9[[#This Row],[cena/enota brez DDV v EUR]]+Sklop9[[#This Row],[Davek (EUR)]]</f>
        <v>0</v>
      </c>
      <c r="S24" s="139">
        <f>+Sklop9[[#This Row],[cena/enota brez DDV v EUR]]*Sklop9[[#This Row],[Okvirna količina]]</f>
        <v>0</v>
      </c>
      <c r="T24" s="139">
        <f>+Sklop9[[#This Row],[Končna cena/enoto mere (EUR) z DDV]]*Sklop9[[#This Row],[Okvirna količina]]</f>
        <v>0</v>
      </c>
      <c r="U24" s="264"/>
    </row>
    <row r="25" spans="1:21" s="55" customFormat="1" ht="25.5">
      <c r="A25" s="278" t="s">
        <v>11</v>
      </c>
      <c r="B25" s="376" t="s">
        <v>1141</v>
      </c>
      <c r="C25" s="117" t="s">
        <v>259</v>
      </c>
      <c r="D25" s="117" t="s">
        <v>0</v>
      </c>
      <c r="E25" s="143"/>
      <c r="F25" s="377">
        <v>100</v>
      </c>
      <c r="G25" s="378" t="s">
        <v>0</v>
      </c>
      <c r="H25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137" t="str">
        <f>IF(Sklop9[[#This Row],[ZAHTEVANA SHEMA KAKOVOSTI]]&lt;&gt;"",Sklop9[[#This Row],[Preračunana masa/volumen/kos na enoto kg]],"")</f>
        <v/>
      </c>
      <c r="J25" s="145"/>
      <c r="K25" s="374"/>
      <c r="L25" s="374"/>
      <c r="M25" s="362"/>
      <c r="N25" s="139"/>
      <c r="O25" s="139"/>
      <c r="P25" s="138"/>
      <c r="Q25" s="139">
        <f>+Sklop9[[#This Row],[cena/enota brez DDV v EUR]]*Sklop9[[#This Row],[Stopnja DDV (%)]]</f>
        <v>0</v>
      </c>
      <c r="R25" s="139">
        <f>+Sklop9[[#This Row],[cena/enota brez DDV v EUR]]+Sklop9[[#This Row],[Davek (EUR)]]</f>
        <v>0</v>
      </c>
      <c r="S25" s="139">
        <f>+Sklop9[[#This Row],[cena/enota brez DDV v EUR]]*Sklop9[[#This Row],[Okvirna količina]]</f>
        <v>0</v>
      </c>
      <c r="T25" s="139">
        <f>+Sklop9[[#This Row],[Končna cena/enoto mere (EUR) z DDV]]*Sklop9[[#This Row],[Okvirna količina]]</f>
        <v>0</v>
      </c>
      <c r="U25" s="379"/>
    </row>
    <row r="26" spans="1:21" s="55" customFormat="1">
      <c r="A26" s="278" t="s">
        <v>12</v>
      </c>
      <c r="B26" s="376" t="s">
        <v>1142</v>
      </c>
      <c r="C26" s="117" t="s">
        <v>259</v>
      </c>
      <c r="D26" s="117" t="s">
        <v>0</v>
      </c>
      <c r="E26" s="143"/>
      <c r="F26" s="377">
        <v>300</v>
      </c>
      <c r="G26" s="378" t="s">
        <v>0</v>
      </c>
      <c r="H26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6" s="137" t="str">
        <f>IF(Sklop9[[#This Row],[ZAHTEVANA SHEMA KAKOVOSTI]]&lt;&gt;"",Sklop9[[#This Row],[Preračunana masa/volumen/kos na enoto kg]],"")</f>
        <v/>
      </c>
      <c r="J26" s="145"/>
      <c r="K26" s="374"/>
      <c r="L26" s="374"/>
      <c r="M26" s="362"/>
      <c r="N26" s="139"/>
      <c r="O26" s="139"/>
      <c r="P26" s="138"/>
      <c r="Q26" s="139">
        <f>+Sklop9[[#This Row],[cena/enota brez DDV v EUR]]*Sklop9[[#This Row],[Stopnja DDV (%)]]</f>
        <v>0</v>
      </c>
      <c r="R26" s="139">
        <f>+Sklop9[[#This Row],[cena/enota brez DDV v EUR]]+Sklop9[[#This Row],[Davek (EUR)]]</f>
        <v>0</v>
      </c>
      <c r="S26" s="139">
        <f>+Sklop9[[#This Row],[cena/enota brez DDV v EUR]]*Sklop9[[#This Row],[Okvirna količina]]</f>
        <v>0</v>
      </c>
      <c r="T26" s="139">
        <f>+Sklop9[[#This Row],[Končna cena/enoto mere (EUR) z DDV]]*Sklop9[[#This Row],[Okvirna količina]]</f>
        <v>0</v>
      </c>
      <c r="U26" s="379"/>
    </row>
    <row r="27" spans="1:21" s="55" customFormat="1">
      <c r="A27" s="278" t="s">
        <v>13</v>
      </c>
      <c r="B27" s="376" t="s">
        <v>496</v>
      </c>
      <c r="C27" s="117" t="s">
        <v>78</v>
      </c>
      <c r="D27" s="117" t="s">
        <v>0</v>
      </c>
      <c r="E27" s="143"/>
      <c r="F27" s="377">
        <v>300</v>
      </c>
      <c r="G27" s="378" t="s">
        <v>0</v>
      </c>
      <c r="H27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7" s="137" t="str">
        <f>IF(Sklop9[[#This Row],[ZAHTEVANA SHEMA KAKOVOSTI]]&lt;&gt;"",Sklop9[[#This Row],[Preračunana masa/volumen/kos na enoto kg]],"")</f>
        <v/>
      </c>
      <c r="J27" s="145"/>
      <c r="K27" s="374"/>
      <c r="L27" s="374"/>
      <c r="M27" s="362"/>
      <c r="N27" s="139"/>
      <c r="O27" s="139"/>
      <c r="P27" s="138"/>
      <c r="Q27" s="139">
        <f>+Sklop9[[#This Row],[cena/enota brez DDV v EUR]]*Sklop9[[#This Row],[Stopnja DDV (%)]]</f>
        <v>0</v>
      </c>
      <c r="R27" s="139">
        <f>+Sklop9[[#This Row],[cena/enota brez DDV v EUR]]+Sklop9[[#This Row],[Davek (EUR)]]</f>
        <v>0</v>
      </c>
      <c r="S27" s="139">
        <f>+Sklop9[[#This Row],[cena/enota brez DDV v EUR]]*Sklop9[[#This Row],[Okvirna količina]]</f>
        <v>0</v>
      </c>
      <c r="T27" s="139">
        <f>+Sklop9[[#This Row],[Končna cena/enoto mere (EUR) z DDV]]*Sklop9[[#This Row],[Okvirna količina]]</f>
        <v>0</v>
      </c>
      <c r="U27" s="379"/>
    </row>
    <row r="28" spans="1:21">
      <c r="A28" s="250" t="s">
        <v>100</v>
      </c>
      <c r="B28" s="251"/>
      <c r="C28" s="252"/>
      <c r="D28" s="252"/>
      <c r="E28" s="253"/>
      <c r="F28" s="254"/>
      <c r="G28" s="255"/>
      <c r="H28" s="256">
        <f>SUBTOTAL(109,Sklop9[Preračunana masa/volumen/kos na enoto kg])</f>
        <v>3200</v>
      </c>
      <c r="I28" s="256">
        <f>SUBTOTAL(109,Sklop9[Živila iz shem kakovosti (kg)])</f>
        <v>0</v>
      </c>
      <c r="J28" s="254"/>
      <c r="K28" s="257"/>
      <c r="L28" s="257"/>
      <c r="M28" s="258"/>
      <c r="N28" s="259"/>
      <c r="O28" s="259"/>
      <c r="P28" s="259"/>
      <c r="Q28" s="260"/>
      <c r="R28" s="254"/>
      <c r="S28" s="260">
        <f>SUBTOTAL(109,Sklop9[Vrednost za okvirno količino (EUR) brez DDV])</f>
        <v>0</v>
      </c>
      <c r="T28" s="260">
        <f>SUBTOTAL(109,Sklop9[Vrednost za okvirno količino (EUR) z DDV])</f>
        <v>0</v>
      </c>
      <c r="U28" s="261">
        <f>SUBTOTAL(103,Sklop9[Shema kakovosti
(nacionalne, evropske)
])</f>
        <v>0</v>
      </c>
    </row>
    <row r="29" spans="1:21" s="54" customFormat="1">
      <c r="A29" s="288"/>
      <c r="B29" s="289"/>
      <c r="C29" s="290"/>
      <c r="D29" s="290"/>
      <c r="E29" s="291"/>
      <c r="F29" s="292"/>
      <c r="G29" s="293"/>
      <c r="H29" s="294"/>
      <c r="I29" s="294"/>
      <c r="J29" s="292"/>
      <c r="K29" s="295"/>
      <c r="L29" s="295"/>
      <c r="M29" s="296"/>
      <c r="N29" s="297"/>
      <c r="O29" s="297"/>
      <c r="P29" s="297"/>
      <c r="Q29" s="298"/>
      <c r="R29" s="292"/>
      <c r="S29" s="298"/>
      <c r="T29" s="298"/>
      <c r="U29" s="299"/>
    </row>
    <row r="30" spans="1:21">
      <c r="A30" s="48" t="s">
        <v>96</v>
      </c>
      <c r="B30" s="16"/>
      <c r="C30" s="28"/>
      <c r="D30" s="28"/>
      <c r="E30" s="91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1"/>
    </row>
    <row r="32" spans="1:21">
      <c r="A32" s="86" t="s">
        <v>140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98" t="s">
        <v>134</v>
      </c>
      <c r="B33" s="27"/>
      <c r="F33" s="68"/>
      <c r="G33" s="68"/>
      <c r="H33" s="29"/>
      <c r="I33" s="29"/>
      <c r="J33" s="29"/>
      <c r="K33" s="29"/>
      <c r="L33" s="54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99"/>
      <c r="N34" s="99"/>
      <c r="O34" s="99"/>
      <c r="P34" s="99"/>
      <c r="Q34" s="99"/>
      <c r="R34" s="99"/>
      <c r="S34" s="99"/>
      <c r="T34" s="99"/>
      <c r="U34" s="99"/>
      <c r="V34" s="99"/>
    </row>
    <row r="35" spans="1:22">
      <c r="A35" s="86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1"/>
    </row>
  </sheetData>
  <sheetProtection insertRows="0" deleteRows="0"/>
  <protectedRanges>
    <protectedRange sqref="J34:L34" name="Obseg1_3_1_1_1_1"/>
    <protectedRange sqref="F16:G27" name="Obseg1_1"/>
    <protectedRange sqref="U16:U27" name="Obseg1_1_1"/>
    <protectedRange sqref="U33 M33:P33" name="Obseg1_1_2_1_1"/>
    <protectedRange sqref="J33:L3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5"/>
  <sheetViews>
    <sheetView topLeftCell="A25" zoomScale="98" zoomScaleNormal="98" zoomScaleSheetLayoutView="100" workbookViewId="0">
      <selection activeCell="K20" sqref="K20"/>
    </sheetView>
  </sheetViews>
  <sheetFormatPr defaultColWidth="8.85546875" defaultRowHeight="12.75"/>
  <cols>
    <col min="1" max="1" width="3.5703125" style="11" customWidth="1"/>
    <col min="2" max="2" width="51.4257812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pred_rekapitulacija'!B23</f>
        <v>SVEŽE MESO PERUTNINE IN PERUTNINSKI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228" t="s">
        <v>1</v>
      </c>
      <c r="B16" s="336" t="s">
        <v>497</v>
      </c>
      <c r="C16" s="117" t="s">
        <v>78</v>
      </c>
      <c r="D16" s="117" t="s">
        <v>0</v>
      </c>
      <c r="E16" s="118" t="s">
        <v>397</v>
      </c>
      <c r="F16" s="134">
        <v>1200</v>
      </c>
      <c r="G16" s="135" t="s">
        <v>0</v>
      </c>
      <c r="H16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16" s="78">
        <f>IF(Sklop10[[#This Row],[ZAHTEVANA SHEMA KAKOVOSTI]]&lt;&gt;"",Sklop10[[#This Row],[Preračunana masa/volumen/kos na enoto kg]],"")</f>
        <v>1200</v>
      </c>
      <c r="J16" s="129"/>
      <c r="K16" s="114"/>
      <c r="L16" s="146" t="s">
        <v>78</v>
      </c>
      <c r="M16" s="114"/>
      <c r="N16" s="131"/>
      <c r="O16" s="146" t="s">
        <v>78</v>
      </c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30"/>
    </row>
    <row r="17" spans="1:21" s="55" customFormat="1" ht="25.5">
      <c r="A17" s="228" t="s">
        <v>3</v>
      </c>
      <c r="B17" s="336" t="s">
        <v>498</v>
      </c>
      <c r="C17" s="117" t="s">
        <v>78</v>
      </c>
      <c r="D17" s="117" t="s">
        <v>0</v>
      </c>
      <c r="E17" s="118" t="s">
        <v>397</v>
      </c>
      <c r="F17" s="229">
        <v>500</v>
      </c>
      <c r="G17" s="135" t="s">
        <v>0</v>
      </c>
      <c r="H1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209">
        <f>IF(Sklop10[[#This Row],[ZAHTEVANA SHEMA KAKOVOSTI]]&lt;&gt;"",Sklop10[[#This Row],[Preračunana masa/volumen/kos na enoto kg]],"")</f>
        <v>500</v>
      </c>
      <c r="J17" s="280"/>
      <c r="K17" s="114"/>
      <c r="L17" s="146" t="s">
        <v>78</v>
      </c>
      <c r="M17" s="114"/>
      <c r="N17" s="281"/>
      <c r="O17" s="146" t="s">
        <v>78</v>
      </c>
      <c r="P17" s="215"/>
      <c r="Q17" s="211">
        <f>+Sklop10[[#This Row],[cena/enota brez DDV v EUR]]*Sklop10[[#This Row],[Stopnja DDV (%)]]</f>
        <v>0</v>
      </c>
      <c r="R17" s="211">
        <f>+Sklop10[[#This Row],[cena/enota brez DDV v EUR]]+Sklop10[[#This Row],[Davek (EUR)]]</f>
        <v>0</v>
      </c>
      <c r="S17" s="211">
        <f>+Sklop10[[#This Row],[cena/enota brez DDV v EUR]]*Sklop10[[#This Row],[Okvirna količina]]</f>
        <v>0</v>
      </c>
      <c r="T17" s="211">
        <f>+Sklop10[[#This Row],[Končna cena/enoto mere (EUR) z DDV]]*Sklop10[[#This Row],[Okvirna količina]]</f>
        <v>0</v>
      </c>
      <c r="U17" s="188"/>
    </row>
    <row r="18" spans="1:21" s="55" customFormat="1" ht="25.5">
      <c r="A18" s="228" t="s">
        <v>4</v>
      </c>
      <c r="B18" s="336" t="s">
        <v>499</v>
      </c>
      <c r="C18" s="117" t="s">
        <v>78</v>
      </c>
      <c r="D18" s="117" t="s">
        <v>0</v>
      </c>
      <c r="E18" s="118" t="s">
        <v>397</v>
      </c>
      <c r="F18" s="229">
        <v>1000</v>
      </c>
      <c r="G18" s="135" t="s">
        <v>0</v>
      </c>
      <c r="H1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8" s="209">
        <f>IF(Sklop10[[#This Row],[ZAHTEVANA SHEMA KAKOVOSTI]]&lt;&gt;"",Sklop10[[#This Row],[Preračunana masa/volumen/kos na enoto kg]],"")</f>
        <v>1000</v>
      </c>
      <c r="J18" s="280"/>
      <c r="K18" s="114"/>
      <c r="L18" s="146" t="s">
        <v>78</v>
      </c>
      <c r="M18" s="114"/>
      <c r="N18" s="281"/>
      <c r="O18" s="146" t="s">
        <v>78</v>
      </c>
      <c r="P18" s="215"/>
      <c r="Q18" s="211">
        <f>+Sklop10[[#This Row],[cena/enota brez DDV v EUR]]*Sklop10[[#This Row],[Stopnja DDV (%)]]</f>
        <v>0</v>
      </c>
      <c r="R18" s="211">
        <f>+Sklop10[[#This Row],[cena/enota brez DDV v EUR]]+Sklop10[[#This Row],[Davek (EUR)]]</f>
        <v>0</v>
      </c>
      <c r="S18" s="211">
        <f>+Sklop10[[#This Row],[cena/enota brez DDV v EUR]]*Sklop10[[#This Row],[Okvirna količina]]</f>
        <v>0</v>
      </c>
      <c r="T18" s="211">
        <f>+Sklop10[[#This Row],[Končna cena/enoto mere (EUR) z DDV]]*Sklop10[[#This Row],[Okvirna količina]]</f>
        <v>0</v>
      </c>
      <c r="U18" s="188"/>
    </row>
    <row r="19" spans="1:21" s="55" customFormat="1">
      <c r="A19" s="228" t="s">
        <v>5</v>
      </c>
      <c r="B19" s="336" t="s">
        <v>500</v>
      </c>
      <c r="C19" s="117" t="s">
        <v>78</v>
      </c>
      <c r="D19" s="117" t="s">
        <v>0</v>
      </c>
      <c r="E19" s="118" t="s">
        <v>397</v>
      </c>
      <c r="F19" s="229">
        <v>400</v>
      </c>
      <c r="G19" s="135" t="s">
        <v>0</v>
      </c>
      <c r="H1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9" s="209">
        <f>IF(Sklop10[[#This Row],[ZAHTEVANA SHEMA KAKOVOSTI]]&lt;&gt;"",Sklop10[[#This Row],[Preračunana masa/volumen/kos na enoto kg]],"")</f>
        <v>400</v>
      </c>
      <c r="J19" s="280"/>
      <c r="K19" s="114"/>
      <c r="L19" s="146" t="s">
        <v>78</v>
      </c>
      <c r="M19" s="114"/>
      <c r="N19" s="281"/>
      <c r="O19" s="146" t="s">
        <v>78</v>
      </c>
      <c r="P19" s="215"/>
      <c r="Q19" s="211">
        <f>+Sklop10[[#This Row],[cena/enota brez DDV v EUR]]*Sklop10[[#This Row],[Stopnja DDV (%)]]</f>
        <v>0</v>
      </c>
      <c r="R19" s="211">
        <f>+Sklop10[[#This Row],[cena/enota brez DDV v EUR]]+Sklop10[[#This Row],[Davek (EUR)]]</f>
        <v>0</v>
      </c>
      <c r="S19" s="211">
        <f>+Sklop10[[#This Row],[cena/enota brez DDV v EUR]]*Sklop10[[#This Row],[Okvirna količina]]</f>
        <v>0</v>
      </c>
      <c r="T19" s="211">
        <f>+Sklop10[[#This Row],[Končna cena/enoto mere (EUR) z DDV]]*Sklop10[[#This Row],[Okvirna količina]]</f>
        <v>0</v>
      </c>
      <c r="U19" s="188"/>
    </row>
    <row r="20" spans="1:21" s="55" customFormat="1" ht="25.5">
      <c r="A20" s="228" t="s">
        <v>6</v>
      </c>
      <c r="B20" s="336" t="s">
        <v>501</v>
      </c>
      <c r="C20" s="117" t="s">
        <v>78</v>
      </c>
      <c r="D20" s="117" t="s">
        <v>0</v>
      </c>
      <c r="E20" s="118" t="s">
        <v>397</v>
      </c>
      <c r="F20" s="229">
        <v>500</v>
      </c>
      <c r="G20" s="135" t="s">
        <v>0</v>
      </c>
      <c r="H2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0" s="209">
        <f>IF(Sklop10[[#This Row],[ZAHTEVANA SHEMA KAKOVOSTI]]&lt;&gt;"",Sklop10[[#This Row],[Preračunana masa/volumen/kos na enoto kg]],"")</f>
        <v>500</v>
      </c>
      <c r="J20" s="280"/>
      <c r="K20" s="114"/>
      <c r="L20" s="146" t="s">
        <v>78</v>
      </c>
      <c r="M20" s="114"/>
      <c r="N20" s="281"/>
      <c r="O20" s="146" t="s">
        <v>78</v>
      </c>
      <c r="P20" s="215"/>
      <c r="Q20" s="211">
        <f>+Sklop10[[#This Row],[cena/enota brez DDV v EUR]]*Sklop10[[#This Row],[Stopnja DDV (%)]]</f>
        <v>0</v>
      </c>
      <c r="R20" s="211">
        <f>+Sklop10[[#This Row],[cena/enota brez DDV v EUR]]+Sklop10[[#This Row],[Davek (EUR)]]</f>
        <v>0</v>
      </c>
      <c r="S20" s="211">
        <f>+Sklop10[[#This Row],[cena/enota brez DDV v EUR]]*Sklop10[[#This Row],[Okvirna količina]]</f>
        <v>0</v>
      </c>
      <c r="T20" s="211">
        <f>+Sklop10[[#This Row],[Končna cena/enoto mere (EUR) z DDV]]*Sklop10[[#This Row],[Okvirna količina]]</f>
        <v>0</v>
      </c>
      <c r="U20" s="188"/>
    </row>
    <row r="21" spans="1:21" s="55" customFormat="1" ht="25.5">
      <c r="A21" s="228" t="s">
        <v>7</v>
      </c>
      <c r="B21" s="336" t="s">
        <v>502</v>
      </c>
      <c r="C21" s="117" t="s">
        <v>78</v>
      </c>
      <c r="D21" s="117" t="s">
        <v>0</v>
      </c>
      <c r="E21" s="118" t="s">
        <v>397</v>
      </c>
      <c r="F21" s="229">
        <v>600</v>
      </c>
      <c r="G21" s="135" t="s">
        <v>0</v>
      </c>
      <c r="H21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1" s="209">
        <f>IF(Sklop10[[#This Row],[ZAHTEVANA SHEMA KAKOVOSTI]]&lt;&gt;"",Sklop10[[#This Row],[Preračunana masa/volumen/kos na enoto kg]],"")</f>
        <v>600</v>
      </c>
      <c r="J21" s="280"/>
      <c r="K21" s="114"/>
      <c r="L21" s="146" t="s">
        <v>78</v>
      </c>
      <c r="M21" s="114"/>
      <c r="N21" s="281"/>
      <c r="O21" s="146" t="s">
        <v>78</v>
      </c>
      <c r="P21" s="215"/>
      <c r="Q21" s="211">
        <f>+Sklop10[[#This Row],[cena/enota brez DDV v EUR]]*Sklop10[[#This Row],[Stopnja DDV (%)]]</f>
        <v>0</v>
      </c>
      <c r="R21" s="211">
        <f>+Sklop10[[#This Row],[cena/enota brez DDV v EUR]]+Sklop10[[#This Row],[Davek (EUR)]]</f>
        <v>0</v>
      </c>
      <c r="S21" s="211">
        <f>+Sklop10[[#This Row],[cena/enota brez DDV v EUR]]*Sklop10[[#This Row],[Okvirna količina]]</f>
        <v>0</v>
      </c>
      <c r="T21" s="211">
        <f>+Sklop10[[#This Row],[Končna cena/enoto mere (EUR) z DDV]]*Sklop10[[#This Row],[Okvirna količina]]</f>
        <v>0</v>
      </c>
      <c r="U21" s="188"/>
    </row>
    <row r="22" spans="1:21" s="55" customFormat="1" ht="25.5">
      <c r="A22" s="228" t="s">
        <v>8</v>
      </c>
      <c r="B22" s="336" t="s">
        <v>503</v>
      </c>
      <c r="C22" s="117" t="s">
        <v>78</v>
      </c>
      <c r="D22" s="117" t="s">
        <v>0</v>
      </c>
      <c r="E22" s="126"/>
      <c r="F22" s="229">
        <v>200</v>
      </c>
      <c r="G22" s="135" t="s">
        <v>0</v>
      </c>
      <c r="H22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209" t="str">
        <f>IF(Sklop10[[#This Row],[ZAHTEVANA SHEMA KAKOVOSTI]]&lt;&gt;"",Sklop10[[#This Row],[Preračunana masa/volumen/kos na enoto kg]],"")</f>
        <v/>
      </c>
      <c r="J22" s="280"/>
      <c r="K22" s="114"/>
      <c r="L22" s="146" t="s">
        <v>78</v>
      </c>
      <c r="M22" s="114"/>
      <c r="N22" s="281"/>
      <c r="O22" s="146" t="s">
        <v>78</v>
      </c>
      <c r="P22" s="215"/>
      <c r="Q22" s="211">
        <f>+Sklop10[[#This Row],[cena/enota brez DDV v EUR]]*Sklop10[[#This Row],[Stopnja DDV (%)]]</f>
        <v>0</v>
      </c>
      <c r="R22" s="211">
        <f>+Sklop10[[#This Row],[cena/enota brez DDV v EUR]]+Sklop10[[#This Row],[Davek (EUR)]]</f>
        <v>0</v>
      </c>
      <c r="S22" s="211">
        <f>+Sklop10[[#This Row],[cena/enota brez DDV v EUR]]*Sklop10[[#This Row],[Okvirna količina]]</f>
        <v>0</v>
      </c>
      <c r="T22" s="211">
        <f>+Sklop10[[#This Row],[Končna cena/enoto mere (EUR) z DDV]]*Sklop10[[#This Row],[Okvirna količina]]</f>
        <v>0</v>
      </c>
      <c r="U22" s="188"/>
    </row>
    <row r="23" spans="1:21" s="55" customFormat="1" ht="25.5">
      <c r="A23" s="228" t="s">
        <v>9</v>
      </c>
      <c r="B23" s="336" t="s">
        <v>504</v>
      </c>
      <c r="C23" s="117" t="s">
        <v>78</v>
      </c>
      <c r="D23" s="117" t="s">
        <v>0</v>
      </c>
      <c r="E23" s="126"/>
      <c r="F23" s="229">
        <v>300</v>
      </c>
      <c r="G23" s="135" t="s">
        <v>0</v>
      </c>
      <c r="H23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3" s="209" t="str">
        <f>IF(Sklop10[[#This Row],[ZAHTEVANA SHEMA KAKOVOSTI]]&lt;&gt;"",Sklop10[[#This Row],[Preračunana masa/volumen/kos na enoto kg]],"")</f>
        <v/>
      </c>
      <c r="J23" s="280"/>
      <c r="K23" s="114"/>
      <c r="L23" s="146" t="s">
        <v>78</v>
      </c>
      <c r="M23" s="114"/>
      <c r="N23" s="281"/>
      <c r="O23" s="146" t="s">
        <v>78</v>
      </c>
      <c r="P23" s="215"/>
      <c r="Q23" s="211">
        <f>+Sklop10[[#This Row],[cena/enota brez DDV v EUR]]*Sklop10[[#This Row],[Stopnja DDV (%)]]</f>
        <v>0</v>
      </c>
      <c r="R23" s="211">
        <f>+Sklop10[[#This Row],[cena/enota brez DDV v EUR]]+Sklop10[[#This Row],[Davek (EUR)]]</f>
        <v>0</v>
      </c>
      <c r="S23" s="211">
        <f>+Sklop10[[#This Row],[cena/enota brez DDV v EUR]]*Sklop10[[#This Row],[Okvirna količina]]</f>
        <v>0</v>
      </c>
      <c r="T23" s="211">
        <f>+Sklop10[[#This Row],[Končna cena/enoto mere (EUR) z DDV]]*Sklop10[[#This Row],[Okvirna količina]]</f>
        <v>0</v>
      </c>
      <c r="U23" s="188"/>
    </row>
    <row r="24" spans="1:21" s="55" customFormat="1" ht="25.5">
      <c r="A24" s="228" t="s">
        <v>10</v>
      </c>
      <c r="B24" s="336" t="s">
        <v>505</v>
      </c>
      <c r="C24" s="117" t="s">
        <v>78</v>
      </c>
      <c r="D24" s="117" t="s">
        <v>0</v>
      </c>
      <c r="E24" s="126"/>
      <c r="F24" s="229">
        <v>200</v>
      </c>
      <c r="G24" s="135" t="s">
        <v>0</v>
      </c>
      <c r="H24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209" t="str">
        <f>IF(Sklop10[[#This Row],[ZAHTEVANA SHEMA KAKOVOSTI]]&lt;&gt;"",Sklop10[[#This Row],[Preračunana masa/volumen/kos na enoto kg]],"")</f>
        <v/>
      </c>
      <c r="J24" s="280"/>
      <c r="K24" s="114"/>
      <c r="L24" s="146" t="s">
        <v>78</v>
      </c>
      <c r="M24" s="114"/>
      <c r="N24" s="281"/>
      <c r="O24" s="146" t="s">
        <v>78</v>
      </c>
      <c r="P24" s="215"/>
      <c r="Q24" s="211">
        <f>+Sklop10[[#This Row],[cena/enota brez DDV v EUR]]*Sklop10[[#This Row],[Stopnja DDV (%)]]</f>
        <v>0</v>
      </c>
      <c r="R24" s="211">
        <f>+Sklop10[[#This Row],[cena/enota brez DDV v EUR]]+Sklop10[[#This Row],[Davek (EUR)]]</f>
        <v>0</v>
      </c>
      <c r="S24" s="211">
        <f>+Sklop10[[#This Row],[cena/enota brez DDV v EUR]]*Sklop10[[#This Row],[Okvirna količina]]</f>
        <v>0</v>
      </c>
      <c r="T24" s="211">
        <f>+Sklop10[[#This Row],[Končna cena/enoto mere (EUR) z DDV]]*Sklop10[[#This Row],[Okvirna količina]]</f>
        <v>0</v>
      </c>
      <c r="U24" s="188"/>
    </row>
    <row r="25" spans="1:21" s="55" customFormat="1" ht="25.5">
      <c r="A25" s="228" t="s">
        <v>11</v>
      </c>
      <c r="B25" s="336" t="s">
        <v>506</v>
      </c>
      <c r="C25" s="117" t="s">
        <v>78</v>
      </c>
      <c r="D25" s="117" t="s">
        <v>0</v>
      </c>
      <c r="E25" s="126"/>
      <c r="F25" s="229">
        <v>200</v>
      </c>
      <c r="G25" s="135" t="s">
        <v>0</v>
      </c>
      <c r="H25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209" t="str">
        <f>IF(Sklop10[[#This Row],[ZAHTEVANA SHEMA KAKOVOSTI]]&lt;&gt;"",Sklop10[[#This Row],[Preračunana masa/volumen/kos na enoto kg]],"")</f>
        <v/>
      </c>
      <c r="J25" s="280"/>
      <c r="K25" s="114"/>
      <c r="L25" s="146" t="s">
        <v>78</v>
      </c>
      <c r="M25" s="114"/>
      <c r="N25" s="281"/>
      <c r="O25" s="146" t="s">
        <v>78</v>
      </c>
      <c r="P25" s="215"/>
      <c r="Q25" s="211">
        <f>+Sklop10[[#This Row],[cena/enota brez DDV v EUR]]*Sklop10[[#This Row],[Stopnja DDV (%)]]</f>
        <v>0</v>
      </c>
      <c r="R25" s="211">
        <f>+Sklop10[[#This Row],[cena/enota brez DDV v EUR]]+Sklop10[[#This Row],[Davek (EUR)]]</f>
        <v>0</v>
      </c>
      <c r="S25" s="211">
        <f>+Sklop10[[#This Row],[cena/enota brez DDV v EUR]]*Sklop10[[#This Row],[Okvirna količina]]</f>
        <v>0</v>
      </c>
      <c r="T25" s="211">
        <f>+Sklop10[[#This Row],[Končna cena/enoto mere (EUR) z DDV]]*Sklop10[[#This Row],[Okvirna količina]]</f>
        <v>0</v>
      </c>
      <c r="U25" s="188"/>
    </row>
    <row r="26" spans="1:21" s="55" customFormat="1" ht="25.5">
      <c r="A26" s="228" t="s">
        <v>12</v>
      </c>
      <c r="B26" s="336" t="s">
        <v>507</v>
      </c>
      <c r="C26" s="117" t="s">
        <v>78</v>
      </c>
      <c r="D26" s="117" t="s">
        <v>0</v>
      </c>
      <c r="E26" s="126"/>
      <c r="F26" s="229">
        <v>150</v>
      </c>
      <c r="G26" s="135" t="s">
        <v>0</v>
      </c>
      <c r="H26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6" s="209" t="str">
        <f>IF(Sklop10[[#This Row],[ZAHTEVANA SHEMA KAKOVOSTI]]&lt;&gt;"",Sklop10[[#This Row],[Preračunana masa/volumen/kos na enoto kg]],"")</f>
        <v/>
      </c>
      <c r="J26" s="280"/>
      <c r="K26" s="114"/>
      <c r="L26" s="146" t="s">
        <v>78</v>
      </c>
      <c r="M26" s="114"/>
      <c r="N26" s="281"/>
      <c r="O26" s="146" t="s">
        <v>78</v>
      </c>
      <c r="P26" s="215"/>
      <c r="Q26" s="211">
        <f>+Sklop10[[#This Row],[cena/enota brez DDV v EUR]]*Sklop10[[#This Row],[Stopnja DDV (%)]]</f>
        <v>0</v>
      </c>
      <c r="R26" s="211">
        <f>+Sklop10[[#This Row],[cena/enota brez DDV v EUR]]+Sklop10[[#This Row],[Davek (EUR)]]</f>
        <v>0</v>
      </c>
      <c r="S26" s="211">
        <f>+Sklop10[[#This Row],[cena/enota brez DDV v EUR]]*Sklop10[[#This Row],[Okvirna količina]]</f>
        <v>0</v>
      </c>
      <c r="T26" s="211">
        <f>+Sklop10[[#This Row],[Končna cena/enoto mere (EUR) z DDV]]*Sklop10[[#This Row],[Okvirna količina]]</f>
        <v>0</v>
      </c>
      <c r="U26" s="188"/>
    </row>
    <row r="27" spans="1:21" s="55" customFormat="1">
      <c r="A27" s="228" t="s">
        <v>13</v>
      </c>
      <c r="B27" s="336" t="s">
        <v>508</v>
      </c>
      <c r="C27" s="117" t="s">
        <v>78</v>
      </c>
      <c r="D27" s="117" t="s">
        <v>0</v>
      </c>
      <c r="E27" s="126" t="s">
        <v>397</v>
      </c>
      <c r="F27" s="229">
        <v>100</v>
      </c>
      <c r="G27" s="135" t="s">
        <v>0</v>
      </c>
      <c r="H2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209">
        <f>IF(Sklop10[[#This Row],[ZAHTEVANA SHEMA KAKOVOSTI]]&lt;&gt;"",Sklop10[[#This Row],[Preračunana masa/volumen/kos na enoto kg]],"")</f>
        <v>100</v>
      </c>
      <c r="J27" s="280"/>
      <c r="K27" s="114"/>
      <c r="L27" s="146" t="s">
        <v>78</v>
      </c>
      <c r="M27" s="114"/>
      <c r="N27" s="281"/>
      <c r="O27" s="146" t="s">
        <v>78</v>
      </c>
      <c r="P27" s="215"/>
      <c r="Q27" s="211">
        <f>+Sklop10[[#This Row],[cena/enota brez DDV v EUR]]*Sklop10[[#This Row],[Stopnja DDV (%)]]</f>
        <v>0</v>
      </c>
      <c r="R27" s="211">
        <f>+Sklop10[[#This Row],[cena/enota brez DDV v EUR]]+Sklop10[[#This Row],[Davek (EUR)]]</f>
        <v>0</v>
      </c>
      <c r="S27" s="211">
        <f>+Sklop10[[#This Row],[cena/enota brez DDV v EUR]]*Sklop10[[#This Row],[Okvirna količina]]</f>
        <v>0</v>
      </c>
      <c r="T27" s="211">
        <f>+Sklop10[[#This Row],[Končna cena/enoto mere (EUR) z DDV]]*Sklop10[[#This Row],[Okvirna količina]]</f>
        <v>0</v>
      </c>
      <c r="U27" s="188"/>
    </row>
    <row r="28" spans="1:21" s="55" customFormat="1">
      <c r="A28" s="228" t="s">
        <v>14</v>
      </c>
      <c r="B28" s="336" t="s">
        <v>509</v>
      </c>
      <c r="C28" s="117" t="s">
        <v>78</v>
      </c>
      <c r="D28" s="117" t="s">
        <v>0</v>
      </c>
      <c r="E28" s="126"/>
      <c r="F28" s="229">
        <v>100</v>
      </c>
      <c r="G28" s="135" t="s">
        <v>0</v>
      </c>
      <c r="H2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8" s="209" t="str">
        <f>IF(Sklop10[[#This Row],[ZAHTEVANA SHEMA KAKOVOSTI]]&lt;&gt;"",Sklop10[[#This Row],[Preračunana masa/volumen/kos na enoto kg]],"")</f>
        <v/>
      </c>
      <c r="J28" s="280"/>
      <c r="K28" s="114"/>
      <c r="L28" s="146" t="s">
        <v>78</v>
      </c>
      <c r="M28" s="114"/>
      <c r="N28" s="281"/>
      <c r="O28" s="146" t="s">
        <v>78</v>
      </c>
      <c r="P28" s="215"/>
      <c r="Q28" s="211">
        <f>+Sklop10[[#This Row],[cena/enota brez DDV v EUR]]*Sklop10[[#This Row],[Stopnja DDV (%)]]</f>
        <v>0</v>
      </c>
      <c r="R28" s="211">
        <f>+Sklop10[[#This Row],[cena/enota brez DDV v EUR]]+Sklop10[[#This Row],[Davek (EUR)]]</f>
        <v>0</v>
      </c>
      <c r="S28" s="211">
        <f>+Sklop10[[#This Row],[cena/enota brez DDV v EUR]]*Sklop10[[#This Row],[Okvirna količina]]</f>
        <v>0</v>
      </c>
      <c r="T28" s="211">
        <f>+Sklop10[[#This Row],[Končna cena/enoto mere (EUR) z DDV]]*Sklop10[[#This Row],[Okvirna količina]]</f>
        <v>0</v>
      </c>
      <c r="U28" s="188"/>
    </row>
    <row r="29" spans="1:21" s="55" customFormat="1">
      <c r="A29" s="228" t="s">
        <v>15</v>
      </c>
      <c r="B29" s="336" t="s">
        <v>510</v>
      </c>
      <c r="C29" s="117" t="s">
        <v>78</v>
      </c>
      <c r="D29" s="117" t="s">
        <v>0</v>
      </c>
      <c r="E29" s="126"/>
      <c r="F29" s="229">
        <v>150</v>
      </c>
      <c r="G29" s="135" t="s">
        <v>0</v>
      </c>
      <c r="H2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9" s="209" t="str">
        <f>IF(Sklop10[[#This Row],[ZAHTEVANA SHEMA KAKOVOSTI]]&lt;&gt;"",Sklop10[[#This Row],[Preračunana masa/volumen/kos na enoto kg]],"")</f>
        <v/>
      </c>
      <c r="J29" s="280"/>
      <c r="K29" s="114"/>
      <c r="L29" s="146" t="s">
        <v>78</v>
      </c>
      <c r="M29" s="114"/>
      <c r="N29" s="281"/>
      <c r="O29" s="146" t="s">
        <v>78</v>
      </c>
      <c r="P29" s="215"/>
      <c r="Q29" s="211">
        <f>+Sklop10[[#This Row],[cena/enota brez DDV v EUR]]*Sklop10[[#This Row],[Stopnja DDV (%)]]</f>
        <v>0</v>
      </c>
      <c r="R29" s="211">
        <f>+Sklop10[[#This Row],[cena/enota brez DDV v EUR]]+Sklop10[[#This Row],[Davek (EUR)]]</f>
        <v>0</v>
      </c>
      <c r="S29" s="211">
        <f>+Sklop10[[#This Row],[cena/enota brez DDV v EUR]]*Sklop10[[#This Row],[Okvirna količina]]</f>
        <v>0</v>
      </c>
      <c r="T29" s="211">
        <f>+Sklop10[[#This Row],[Končna cena/enoto mere (EUR) z DDV]]*Sklop10[[#This Row],[Okvirna količina]]</f>
        <v>0</v>
      </c>
      <c r="U29" s="188"/>
    </row>
    <row r="30" spans="1:21" s="55" customFormat="1">
      <c r="A30" s="228" t="s">
        <v>16</v>
      </c>
      <c r="B30" s="336" t="s">
        <v>511</v>
      </c>
      <c r="C30" s="117" t="s">
        <v>78</v>
      </c>
      <c r="D30" s="117" t="s">
        <v>0</v>
      </c>
      <c r="E30" s="126" t="s">
        <v>397</v>
      </c>
      <c r="F30" s="229">
        <v>600</v>
      </c>
      <c r="G30" s="135" t="s">
        <v>0</v>
      </c>
      <c r="H3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0" s="209">
        <f>IF(Sklop10[[#This Row],[ZAHTEVANA SHEMA KAKOVOSTI]]&lt;&gt;"",Sklop10[[#This Row],[Preračunana masa/volumen/kos na enoto kg]],"")</f>
        <v>600</v>
      </c>
      <c r="J30" s="280"/>
      <c r="K30" s="114"/>
      <c r="L30" s="146" t="s">
        <v>78</v>
      </c>
      <c r="M30" s="114"/>
      <c r="N30" s="281"/>
      <c r="O30" s="146" t="s">
        <v>78</v>
      </c>
      <c r="P30" s="215"/>
      <c r="Q30" s="211">
        <f>+Sklop10[[#This Row],[cena/enota brez DDV v EUR]]*Sklop10[[#This Row],[Stopnja DDV (%)]]</f>
        <v>0</v>
      </c>
      <c r="R30" s="211">
        <f>+Sklop10[[#This Row],[cena/enota brez DDV v EUR]]+Sklop10[[#This Row],[Davek (EUR)]]</f>
        <v>0</v>
      </c>
      <c r="S30" s="211">
        <f>+Sklop10[[#This Row],[cena/enota brez DDV v EUR]]*Sklop10[[#This Row],[Okvirna količina]]</f>
        <v>0</v>
      </c>
      <c r="T30" s="211">
        <f>+Sklop10[[#This Row],[Končna cena/enoto mere (EUR) z DDV]]*Sklop10[[#This Row],[Okvirna količina]]</f>
        <v>0</v>
      </c>
      <c r="U30" s="188"/>
    </row>
    <row r="31" spans="1:21" s="55" customFormat="1" ht="25.5">
      <c r="A31" s="228" t="s">
        <v>17</v>
      </c>
      <c r="B31" s="336" t="s">
        <v>512</v>
      </c>
      <c r="C31" s="117" t="s">
        <v>78</v>
      </c>
      <c r="D31" s="117" t="s">
        <v>0</v>
      </c>
      <c r="E31" s="126" t="s">
        <v>397</v>
      </c>
      <c r="F31" s="229">
        <v>150</v>
      </c>
      <c r="G31" s="135" t="s">
        <v>0</v>
      </c>
      <c r="H31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209">
        <f>IF(Sklop10[[#This Row],[ZAHTEVANA SHEMA KAKOVOSTI]]&lt;&gt;"",Sklop10[[#This Row],[Preračunana masa/volumen/kos na enoto kg]],"")</f>
        <v>150</v>
      </c>
      <c r="J31" s="280"/>
      <c r="K31" s="114"/>
      <c r="L31" s="146" t="s">
        <v>78</v>
      </c>
      <c r="M31" s="114"/>
      <c r="N31" s="281"/>
      <c r="O31" s="146" t="s">
        <v>78</v>
      </c>
      <c r="P31" s="215"/>
      <c r="Q31" s="211">
        <f>+Sklop10[[#This Row],[cena/enota brez DDV v EUR]]*Sklop10[[#This Row],[Stopnja DDV (%)]]</f>
        <v>0</v>
      </c>
      <c r="R31" s="211">
        <f>+Sklop10[[#This Row],[cena/enota brez DDV v EUR]]+Sklop10[[#This Row],[Davek (EUR)]]</f>
        <v>0</v>
      </c>
      <c r="S31" s="211">
        <f>+Sklop10[[#This Row],[cena/enota brez DDV v EUR]]*Sklop10[[#This Row],[Okvirna količina]]</f>
        <v>0</v>
      </c>
      <c r="T31" s="211">
        <f>+Sklop10[[#This Row],[Končna cena/enoto mere (EUR) z DDV]]*Sklop10[[#This Row],[Okvirna količina]]</f>
        <v>0</v>
      </c>
      <c r="U31" s="188"/>
    </row>
    <row r="32" spans="1:21" s="55" customFormat="1" ht="38.25">
      <c r="A32" s="228" t="s">
        <v>18</v>
      </c>
      <c r="B32" s="336" t="s">
        <v>513</v>
      </c>
      <c r="C32" s="117" t="s">
        <v>78</v>
      </c>
      <c r="D32" s="117" t="s">
        <v>0</v>
      </c>
      <c r="E32" s="126" t="s">
        <v>397</v>
      </c>
      <c r="F32" s="229">
        <v>600</v>
      </c>
      <c r="G32" s="135" t="s">
        <v>0</v>
      </c>
      <c r="H32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2" s="209">
        <f>IF(Sklop10[[#This Row],[ZAHTEVANA SHEMA KAKOVOSTI]]&lt;&gt;"",Sklop10[[#This Row],[Preračunana masa/volumen/kos na enoto kg]],"")</f>
        <v>600</v>
      </c>
      <c r="J32" s="280"/>
      <c r="K32" s="114"/>
      <c r="L32" s="146" t="s">
        <v>78</v>
      </c>
      <c r="M32" s="114"/>
      <c r="N32" s="281"/>
      <c r="O32" s="146" t="s">
        <v>78</v>
      </c>
      <c r="P32" s="215"/>
      <c r="Q32" s="211">
        <f>+Sklop10[[#This Row],[cena/enota brez DDV v EUR]]*Sklop10[[#This Row],[Stopnja DDV (%)]]</f>
        <v>0</v>
      </c>
      <c r="R32" s="211">
        <f>+Sklop10[[#This Row],[cena/enota brez DDV v EUR]]+Sklop10[[#This Row],[Davek (EUR)]]</f>
        <v>0</v>
      </c>
      <c r="S32" s="211">
        <f>+Sklop10[[#This Row],[cena/enota brez DDV v EUR]]*Sklop10[[#This Row],[Okvirna količina]]</f>
        <v>0</v>
      </c>
      <c r="T32" s="211">
        <f>+Sklop10[[#This Row],[Končna cena/enoto mere (EUR) z DDV]]*Sklop10[[#This Row],[Okvirna količina]]</f>
        <v>0</v>
      </c>
      <c r="U32" s="188"/>
    </row>
    <row r="33" spans="1:22" s="55" customFormat="1" ht="12" customHeight="1">
      <c r="A33" s="228" t="s">
        <v>19</v>
      </c>
      <c r="B33" s="336" t="s">
        <v>514</v>
      </c>
      <c r="C33" s="125">
        <v>30</v>
      </c>
      <c r="D33" s="117" t="s">
        <v>76</v>
      </c>
      <c r="E33" s="126"/>
      <c r="F33" s="229">
        <v>100</v>
      </c>
      <c r="G33" s="135" t="s">
        <v>239</v>
      </c>
      <c r="H33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3" s="209" t="str">
        <f>IF(Sklop10[[#This Row],[ZAHTEVANA SHEMA KAKOVOSTI]]&lt;&gt;"",Sklop10[[#This Row],[Preračunana masa/volumen/kos na enoto kg]],"")</f>
        <v/>
      </c>
      <c r="J33" s="280"/>
      <c r="K33" s="114"/>
      <c r="L33" s="146" t="s">
        <v>78</v>
      </c>
      <c r="M33" s="114"/>
      <c r="N33" s="281"/>
      <c r="O33" s="146" t="s">
        <v>78</v>
      </c>
      <c r="P33" s="215"/>
      <c r="Q33" s="211">
        <f>+Sklop10[[#This Row],[cena/enota brez DDV v EUR]]*Sklop10[[#This Row],[Stopnja DDV (%)]]</f>
        <v>0</v>
      </c>
      <c r="R33" s="211">
        <f>+Sklop10[[#This Row],[cena/enota brez DDV v EUR]]+Sklop10[[#This Row],[Davek (EUR)]]</f>
        <v>0</v>
      </c>
      <c r="S33" s="211">
        <f>+Sklop10[[#This Row],[cena/enota brez DDV v EUR]]*Sklop10[[#This Row],[Okvirna količina]]</f>
        <v>0</v>
      </c>
      <c r="T33" s="211">
        <f>+Sklop10[[#This Row],[Končna cena/enoto mere (EUR) z DDV]]*Sklop10[[#This Row],[Okvirna količina]]</f>
        <v>0</v>
      </c>
      <c r="U33" s="188"/>
    </row>
    <row r="34" spans="1:22" ht="27" customHeight="1">
      <c r="A34" s="250" t="s">
        <v>100</v>
      </c>
      <c r="B34" s="251"/>
      <c r="C34" s="252"/>
      <c r="D34" s="252"/>
      <c r="E34" s="253"/>
      <c r="F34" s="254"/>
      <c r="G34" s="255"/>
      <c r="H34" s="256">
        <f>SUBTOTAL(109,Sklop10[Preračunana masa/volumen/kos na enoto kg])</f>
        <v>6953</v>
      </c>
      <c r="I34" s="256">
        <f>SUBTOTAL(109,Sklop10[Živila iz shem kakovosti (kg)])</f>
        <v>5650</v>
      </c>
      <c r="J34" s="254"/>
      <c r="K34" s="257"/>
      <c r="L34" s="257"/>
      <c r="M34" s="258"/>
      <c r="N34" s="259"/>
      <c r="O34" s="259"/>
      <c r="P34" s="259"/>
      <c r="Q34" s="260"/>
      <c r="R34" s="254"/>
      <c r="S34" s="260">
        <f>SUBTOTAL(109,Sklop10[Vrednost za okvirno količino (EUR) brez DDV])</f>
        <v>0</v>
      </c>
      <c r="T34" s="260">
        <f>SUBTOTAL(109,Sklop10[Vrednost za okvirno količino (EUR) z DDV])</f>
        <v>0</v>
      </c>
      <c r="U34" s="261">
        <f>SUBTOTAL(103,Sklop10[Shema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96</v>
      </c>
      <c r="B36" s="16"/>
      <c r="C36" s="28"/>
      <c r="D36" s="28"/>
      <c r="E36" s="91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91"/>
    </row>
    <row r="38" spans="1:22">
      <c r="A38" s="86" t="s">
        <v>140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98" t="s">
        <v>134</v>
      </c>
      <c r="B39" s="27"/>
      <c r="F39" s="68"/>
      <c r="G39" s="68"/>
      <c r="H39" s="29"/>
      <c r="I39" s="29"/>
      <c r="J39" s="29"/>
      <c r="K39" s="29"/>
      <c r="L39" s="54"/>
      <c r="M39" s="99"/>
      <c r="N39" s="99"/>
      <c r="O39" s="99"/>
      <c r="P39" s="99"/>
      <c r="Q39" s="99"/>
      <c r="R39" s="99"/>
      <c r="S39" s="99"/>
      <c r="T39" s="99"/>
      <c r="U39" s="99"/>
      <c r="V39" s="99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>
      <c r="A41" s="86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J1:P15 U1:U15 J34:P38 P16:P33 U34:U38 J16:J33" name="Obseg1"/>
    <protectedRange sqref="U16:U33 K16:O33" name="Obseg1_1"/>
    <protectedRange sqref="U39 M39:P39" name="Obseg1_1_2_1_1"/>
    <protectedRange sqref="J39:L39" name="Obseg1_3_1_2"/>
    <protectedRange sqref="U40 M40:P40" name="Obseg1_1_1_1_1_2"/>
    <protectedRange sqref="J40:L40" name="Obseg1_3_1_1_2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8"/>
  <sheetViews>
    <sheetView topLeftCell="A49" zoomScale="98" zoomScaleNormal="98" zoomScaleSheetLayoutView="100" workbookViewId="0">
      <selection activeCell="M21" sqref="M21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pred_rekapitulacija'!B24</f>
        <v>ZAMRZNJENO SADJE IN ZELENJAVA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77" t="s">
        <v>1</v>
      </c>
      <c r="B16" s="331" t="s">
        <v>517</v>
      </c>
      <c r="C16" s="117" t="s">
        <v>396</v>
      </c>
      <c r="D16" s="117" t="s">
        <v>76</v>
      </c>
      <c r="E16" s="118"/>
      <c r="F16" s="330">
        <v>150</v>
      </c>
      <c r="G16" s="330" t="s">
        <v>0</v>
      </c>
      <c r="H16" s="1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6" s="78" t="str">
        <f>IF(Sklop11[[#This Row],[ZAHTEVANA SHEMA KAKOVOSTI]]&lt;&gt;"",Sklop11[[#This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14"/>
    </row>
    <row r="17" spans="1:21" s="55" customFormat="1">
      <c r="A17" s="77" t="s">
        <v>3</v>
      </c>
      <c r="B17" s="368" t="s">
        <v>518</v>
      </c>
      <c r="C17" s="117" t="s">
        <v>396</v>
      </c>
      <c r="D17" s="117" t="s">
        <v>76</v>
      </c>
      <c r="E17" s="143"/>
      <c r="F17" s="414">
        <v>50</v>
      </c>
      <c r="G17" s="380" t="s">
        <v>0</v>
      </c>
      <c r="H17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137" t="str">
        <f>IF(Sklop11[[#This Row],[ZAHTEVANA SHEMA KAKOVOSTI]]&lt;&gt;"",Sklop11[[#This Row],[Preračunana masa/volumen/kos na enoto kg]],"")</f>
        <v/>
      </c>
      <c r="J17" s="145"/>
      <c r="K17" s="374"/>
      <c r="L17" s="374"/>
      <c r="M17" s="362"/>
      <c r="N17" s="139"/>
      <c r="O17" s="139"/>
      <c r="P17" s="138"/>
      <c r="Q17" s="139">
        <f>+Sklop11[[#This Row],[cena/enota brez DDV v EUR]]*Sklop11[[#This Row],[Stopnja DDV (%)]]</f>
        <v>0</v>
      </c>
      <c r="R17" s="139">
        <f>+Sklop11[[#This Row],[cena/enota brez DDV v EUR]]+Sklop11[[#This Row],[Davek (EUR)]]</f>
        <v>0</v>
      </c>
      <c r="S17" s="139">
        <f>+Sklop11[[#This Row],[cena/enota brez DDV v EUR]]*Sklop11[[#This Row],[Okvirna količina]]</f>
        <v>0</v>
      </c>
      <c r="T17" s="139">
        <f>+Sklop11[[#This Row],[Končna cena/enoto mere (EUR) z DDV]]*Sklop11[[#This Row],[Okvirna količina]]</f>
        <v>0</v>
      </c>
      <c r="U17" s="264"/>
    </row>
    <row r="18" spans="1:21" s="55" customFormat="1">
      <c r="A18" s="77" t="s">
        <v>4</v>
      </c>
      <c r="B18" s="368" t="s">
        <v>519</v>
      </c>
      <c r="C18" s="117" t="s">
        <v>396</v>
      </c>
      <c r="D18" s="117" t="s">
        <v>76</v>
      </c>
      <c r="E18" s="143"/>
      <c r="F18" s="414">
        <v>50</v>
      </c>
      <c r="G18" s="380" t="s">
        <v>0</v>
      </c>
      <c r="H18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137" t="str">
        <f>IF(Sklop11[[#This Row],[ZAHTEVANA SHEMA KAKOVOSTI]]&lt;&gt;"",Sklop11[[#This Row],[Preračunana masa/volumen/kos na enoto kg]],"")</f>
        <v/>
      </c>
      <c r="J18" s="145"/>
      <c r="K18" s="374"/>
      <c r="L18" s="374"/>
      <c r="M18" s="362"/>
      <c r="N18" s="139"/>
      <c r="O18" s="139"/>
      <c r="P18" s="138"/>
      <c r="Q18" s="139">
        <f>+Sklop11[[#This Row],[cena/enota brez DDV v EUR]]*Sklop11[[#This Row],[Stopnja DDV (%)]]</f>
        <v>0</v>
      </c>
      <c r="R18" s="139">
        <f>+Sklop11[[#This Row],[cena/enota brez DDV v EUR]]+Sklop11[[#This Row],[Davek (EUR)]]</f>
        <v>0</v>
      </c>
      <c r="S18" s="139">
        <f>+Sklop11[[#This Row],[cena/enota brez DDV v EUR]]*Sklop11[[#This Row],[Okvirna količina]]</f>
        <v>0</v>
      </c>
      <c r="T18" s="139">
        <f>+Sklop11[[#This Row],[Končna cena/enoto mere (EUR) z DDV]]*Sklop11[[#This Row],[Okvirna količina]]</f>
        <v>0</v>
      </c>
      <c r="U18" s="264"/>
    </row>
    <row r="19" spans="1:21" s="55" customFormat="1">
      <c r="A19" s="77" t="s">
        <v>5</v>
      </c>
      <c r="B19" s="368" t="s">
        <v>520</v>
      </c>
      <c r="C19" s="117" t="s">
        <v>396</v>
      </c>
      <c r="D19" s="117" t="s">
        <v>76</v>
      </c>
      <c r="E19" s="143"/>
      <c r="F19" s="414">
        <v>160</v>
      </c>
      <c r="G19" s="380" t="s">
        <v>0</v>
      </c>
      <c r="H19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19" s="137" t="str">
        <f>IF(Sklop11[[#This Row],[ZAHTEVANA SHEMA KAKOVOSTI]]&lt;&gt;"",Sklop11[[#This Row],[Preračunana masa/volumen/kos na enoto kg]],"")</f>
        <v/>
      </c>
      <c r="J19" s="145"/>
      <c r="K19" s="374"/>
      <c r="L19" s="374"/>
      <c r="M19" s="362"/>
      <c r="N19" s="139"/>
      <c r="O19" s="139"/>
      <c r="P19" s="138"/>
      <c r="Q19" s="139">
        <f>+Sklop11[[#This Row],[cena/enota brez DDV v EUR]]*Sklop11[[#This Row],[Stopnja DDV (%)]]</f>
        <v>0</v>
      </c>
      <c r="R19" s="139">
        <f>+Sklop11[[#This Row],[cena/enota brez DDV v EUR]]+Sklop11[[#This Row],[Davek (EUR)]]</f>
        <v>0</v>
      </c>
      <c r="S19" s="139">
        <f>+Sklop11[[#This Row],[cena/enota brez DDV v EUR]]*Sklop11[[#This Row],[Okvirna količina]]</f>
        <v>0</v>
      </c>
      <c r="T19" s="139">
        <f>+Sklop11[[#This Row],[Končna cena/enoto mere (EUR) z DDV]]*Sklop11[[#This Row],[Okvirna količina]]</f>
        <v>0</v>
      </c>
      <c r="U19" s="264"/>
    </row>
    <row r="20" spans="1:21" s="55" customFormat="1">
      <c r="A20" s="77" t="s">
        <v>6</v>
      </c>
      <c r="B20" s="368" t="s">
        <v>521</v>
      </c>
      <c r="C20" s="117" t="s">
        <v>396</v>
      </c>
      <c r="D20" s="117" t="s">
        <v>76</v>
      </c>
      <c r="E20" s="143"/>
      <c r="F20" s="414">
        <v>60</v>
      </c>
      <c r="G20" s="380" t="s">
        <v>0</v>
      </c>
      <c r="H20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0" s="137" t="str">
        <f>IF(Sklop11[[#This Row],[ZAHTEVANA SHEMA KAKOVOSTI]]&lt;&gt;"",Sklop11[[#This Row],[Preračunana masa/volumen/kos na enoto kg]],"")</f>
        <v/>
      </c>
      <c r="J20" s="145"/>
      <c r="K20" s="374"/>
      <c r="L20" s="374"/>
      <c r="M20" s="362"/>
      <c r="N20" s="139"/>
      <c r="O20" s="139"/>
      <c r="P20" s="138"/>
      <c r="Q20" s="139">
        <f>+Sklop11[[#This Row],[cena/enota brez DDV v EUR]]*Sklop11[[#This Row],[Stopnja DDV (%)]]</f>
        <v>0</v>
      </c>
      <c r="R20" s="139">
        <f>+Sklop11[[#This Row],[cena/enota brez DDV v EUR]]+Sklop11[[#This Row],[Davek (EUR)]]</f>
        <v>0</v>
      </c>
      <c r="S20" s="139">
        <f>+Sklop11[[#This Row],[cena/enota brez DDV v EUR]]*Sklop11[[#This Row],[Okvirna količina]]</f>
        <v>0</v>
      </c>
      <c r="T20" s="139">
        <f>+Sklop11[[#This Row],[Končna cena/enoto mere (EUR) z DDV]]*Sklop11[[#This Row],[Okvirna količina]]</f>
        <v>0</v>
      </c>
      <c r="U20" s="264"/>
    </row>
    <row r="21" spans="1:21" s="55" customFormat="1" ht="25.5">
      <c r="A21" s="77" t="s">
        <v>7</v>
      </c>
      <c r="B21" s="368" t="s">
        <v>522</v>
      </c>
      <c r="C21" s="117" t="s">
        <v>396</v>
      </c>
      <c r="D21" s="117" t="s">
        <v>76</v>
      </c>
      <c r="E21" s="143"/>
      <c r="F21" s="414">
        <v>380</v>
      </c>
      <c r="G21" s="380" t="s">
        <v>0</v>
      </c>
      <c r="H21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380</v>
      </c>
      <c r="I21" s="137" t="str">
        <f>IF(Sklop11[[#This Row],[ZAHTEVANA SHEMA KAKOVOSTI]]&lt;&gt;"",Sklop11[[#This Row],[Preračunana masa/volumen/kos na enoto kg]],"")</f>
        <v/>
      </c>
      <c r="J21" s="145"/>
      <c r="K21" s="374"/>
      <c r="L21" s="374"/>
      <c r="M21" s="362"/>
      <c r="N21" s="139"/>
      <c r="O21" s="139"/>
      <c r="P21" s="138"/>
      <c r="Q21" s="139">
        <f>+Sklop11[[#This Row],[cena/enota brez DDV v EUR]]*Sklop11[[#This Row],[Stopnja DDV (%)]]</f>
        <v>0</v>
      </c>
      <c r="R21" s="139">
        <f>+Sklop11[[#This Row],[cena/enota brez DDV v EUR]]+Sklop11[[#This Row],[Davek (EUR)]]</f>
        <v>0</v>
      </c>
      <c r="S21" s="139">
        <f>+Sklop11[[#This Row],[cena/enota brez DDV v EUR]]*Sklop11[[#This Row],[Okvirna količina]]</f>
        <v>0</v>
      </c>
      <c r="T21" s="139">
        <f>+Sklop11[[#This Row],[Končna cena/enoto mere (EUR) z DDV]]*Sklop11[[#This Row],[Okvirna količina]]</f>
        <v>0</v>
      </c>
      <c r="U21" s="264"/>
    </row>
    <row r="22" spans="1:21" s="55" customFormat="1" ht="25.5">
      <c r="A22" s="77" t="s">
        <v>8</v>
      </c>
      <c r="B22" s="368" t="s">
        <v>523</v>
      </c>
      <c r="C22" s="117" t="s">
        <v>396</v>
      </c>
      <c r="D22" s="117" t="s">
        <v>76</v>
      </c>
      <c r="E22" s="143"/>
      <c r="F22" s="414">
        <v>150</v>
      </c>
      <c r="G22" s="380" t="s">
        <v>0</v>
      </c>
      <c r="H22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37" t="str">
        <f>IF(Sklop11[[#This Row],[ZAHTEVANA SHEMA KAKOVOSTI]]&lt;&gt;"",Sklop11[[#This Row],[Preračunana masa/volumen/kos na enoto kg]],"")</f>
        <v/>
      </c>
      <c r="J22" s="145"/>
      <c r="K22" s="374"/>
      <c r="L22" s="374"/>
      <c r="M22" s="362"/>
      <c r="N22" s="139"/>
      <c r="O22" s="139"/>
      <c r="P22" s="138"/>
      <c r="Q22" s="139">
        <f>+Sklop11[[#This Row],[cena/enota brez DDV v EUR]]*Sklop11[[#This Row],[Stopnja DDV (%)]]</f>
        <v>0</v>
      </c>
      <c r="R22" s="139">
        <f>+Sklop11[[#This Row],[cena/enota brez DDV v EUR]]+Sklop11[[#This Row],[Davek (EUR)]]</f>
        <v>0</v>
      </c>
      <c r="S22" s="139">
        <f>+Sklop11[[#This Row],[cena/enota brez DDV v EUR]]*Sklop11[[#This Row],[Okvirna količina]]</f>
        <v>0</v>
      </c>
      <c r="T22" s="139">
        <f>+Sklop11[[#This Row],[Končna cena/enoto mere (EUR) z DDV]]*Sklop11[[#This Row],[Okvirna količina]]</f>
        <v>0</v>
      </c>
      <c r="U22" s="264"/>
    </row>
    <row r="23" spans="1:21" s="55" customFormat="1">
      <c r="A23" s="77" t="s">
        <v>9</v>
      </c>
      <c r="B23" s="368" t="s">
        <v>524</v>
      </c>
      <c r="C23" s="117" t="s">
        <v>396</v>
      </c>
      <c r="D23" s="117" t="s">
        <v>76</v>
      </c>
      <c r="E23" s="143"/>
      <c r="F23" s="414">
        <v>150</v>
      </c>
      <c r="G23" s="380" t="s">
        <v>0</v>
      </c>
      <c r="H23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3" s="137" t="str">
        <f>IF(Sklop11[[#This Row],[ZAHTEVANA SHEMA KAKOVOSTI]]&lt;&gt;"",Sklop11[[#This Row],[Preračunana masa/volumen/kos na enoto kg]],"")</f>
        <v/>
      </c>
      <c r="J23" s="145"/>
      <c r="K23" s="374"/>
      <c r="L23" s="374"/>
      <c r="M23" s="362"/>
      <c r="N23" s="139"/>
      <c r="O23" s="139"/>
      <c r="P23" s="138"/>
      <c r="Q23" s="139">
        <f>+Sklop11[[#This Row],[cena/enota brez DDV v EUR]]*Sklop11[[#This Row],[Stopnja DDV (%)]]</f>
        <v>0</v>
      </c>
      <c r="R23" s="139">
        <f>+Sklop11[[#This Row],[cena/enota brez DDV v EUR]]+Sklop11[[#This Row],[Davek (EUR)]]</f>
        <v>0</v>
      </c>
      <c r="S23" s="139">
        <f>+Sklop11[[#This Row],[cena/enota brez DDV v EUR]]*Sklop11[[#This Row],[Okvirna količina]]</f>
        <v>0</v>
      </c>
      <c r="T23" s="139">
        <f>+Sklop11[[#This Row],[Končna cena/enoto mere (EUR) z DDV]]*Sklop11[[#This Row],[Okvirna količina]]</f>
        <v>0</v>
      </c>
      <c r="U23" s="264"/>
    </row>
    <row r="24" spans="1:21" s="55" customFormat="1">
      <c r="A24" s="77" t="s">
        <v>10</v>
      </c>
      <c r="B24" s="368" t="s">
        <v>525</v>
      </c>
      <c r="C24" s="117" t="s">
        <v>396</v>
      </c>
      <c r="D24" s="117" t="s">
        <v>76</v>
      </c>
      <c r="E24" s="143"/>
      <c r="F24" s="414">
        <v>150</v>
      </c>
      <c r="G24" s="380" t="s">
        <v>0</v>
      </c>
      <c r="H24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4" s="137" t="str">
        <f>IF(Sklop11[[#This Row],[ZAHTEVANA SHEMA KAKOVOSTI]]&lt;&gt;"",Sklop11[[#This Row],[Preračunana masa/volumen/kos na enoto kg]],"")</f>
        <v/>
      </c>
      <c r="J24" s="145"/>
      <c r="K24" s="374"/>
      <c r="L24" s="374"/>
      <c r="M24" s="362"/>
      <c r="N24" s="139"/>
      <c r="O24" s="139"/>
      <c r="P24" s="138"/>
      <c r="Q24" s="139">
        <f>+Sklop11[[#This Row],[cena/enota brez DDV v EUR]]*Sklop11[[#This Row],[Stopnja DDV (%)]]</f>
        <v>0</v>
      </c>
      <c r="R24" s="139">
        <f>+Sklop11[[#This Row],[cena/enota brez DDV v EUR]]+Sklop11[[#This Row],[Davek (EUR)]]</f>
        <v>0</v>
      </c>
      <c r="S24" s="139">
        <f>+Sklop11[[#This Row],[cena/enota brez DDV v EUR]]*Sklop11[[#This Row],[Okvirna količina]]</f>
        <v>0</v>
      </c>
      <c r="T24" s="139">
        <f>+Sklop11[[#This Row],[Končna cena/enoto mere (EUR) z DDV]]*Sklop11[[#This Row],[Okvirna količina]]</f>
        <v>0</v>
      </c>
      <c r="U24" s="264"/>
    </row>
    <row r="25" spans="1:21" s="55" customFormat="1">
      <c r="A25" s="77" t="s">
        <v>11</v>
      </c>
      <c r="B25" s="368" t="s">
        <v>526</v>
      </c>
      <c r="C25" s="117" t="s">
        <v>396</v>
      </c>
      <c r="D25" s="117" t="s">
        <v>76</v>
      </c>
      <c r="E25" s="143"/>
      <c r="F25" s="414">
        <v>150</v>
      </c>
      <c r="G25" s="380" t="s">
        <v>0</v>
      </c>
      <c r="H25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5" s="137" t="str">
        <f>IF(Sklop11[[#This Row],[ZAHTEVANA SHEMA KAKOVOSTI]]&lt;&gt;"",Sklop11[[#This Row],[Preračunana masa/volumen/kos na enoto kg]],"")</f>
        <v/>
      </c>
      <c r="J25" s="145"/>
      <c r="K25" s="374"/>
      <c r="L25" s="374"/>
      <c r="M25" s="362"/>
      <c r="N25" s="139"/>
      <c r="O25" s="139"/>
      <c r="P25" s="138"/>
      <c r="Q25" s="139">
        <f>+Sklop11[[#This Row],[cena/enota brez DDV v EUR]]*Sklop11[[#This Row],[Stopnja DDV (%)]]</f>
        <v>0</v>
      </c>
      <c r="R25" s="139">
        <f>+Sklop11[[#This Row],[cena/enota brez DDV v EUR]]+Sklop11[[#This Row],[Davek (EUR)]]</f>
        <v>0</v>
      </c>
      <c r="S25" s="139">
        <f>+Sklop11[[#This Row],[cena/enota brez DDV v EUR]]*Sklop11[[#This Row],[Okvirna količina]]</f>
        <v>0</v>
      </c>
      <c r="T25" s="139">
        <f>+Sklop11[[#This Row],[Končna cena/enoto mere (EUR) z DDV]]*Sklop11[[#This Row],[Okvirna količina]]</f>
        <v>0</v>
      </c>
      <c r="U25" s="264"/>
    </row>
    <row r="26" spans="1:21" s="55" customFormat="1">
      <c r="A26" s="77" t="s">
        <v>12</v>
      </c>
      <c r="B26" s="368" t="s">
        <v>527</v>
      </c>
      <c r="C26" s="117" t="s">
        <v>396</v>
      </c>
      <c r="D26" s="117" t="s">
        <v>76</v>
      </c>
      <c r="E26" s="143"/>
      <c r="F26" s="414">
        <v>150</v>
      </c>
      <c r="G26" s="380" t="s">
        <v>0</v>
      </c>
      <c r="H26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6" s="137" t="str">
        <f>IF(Sklop11[[#This Row],[ZAHTEVANA SHEMA KAKOVOSTI]]&lt;&gt;"",Sklop11[[#This Row],[Preračunana masa/volumen/kos na enoto kg]],"")</f>
        <v/>
      </c>
      <c r="J26" s="145"/>
      <c r="K26" s="374"/>
      <c r="L26" s="374"/>
      <c r="M26" s="362"/>
      <c r="N26" s="139"/>
      <c r="O26" s="139"/>
      <c r="P26" s="138"/>
      <c r="Q26" s="139">
        <f>+Sklop11[[#This Row],[cena/enota brez DDV v EUR]]*Sklop11[[#This Row],[Stopnja DDV (%)]]</f>
        <v>0</v>
      </c>
      <c r="R26" s="139">
        <f>+Sklop11[[#This Row],[cena/enota brez DDV v EUR]]+Sklop11[[#This Row],[Davek (EUR)]]</f>
        <v>0</v>
      </c>
      <c r="S26" s="139">
        <f>+Sklop11[[#This Row],[cena/enota brez DDV v EUR]]*Sklop11[[#This Row],[Okvirna količina]]</f>
        <v>0</v>
      </c>
      <c r="T26" s="139">
        <f>+Sklop11[[#This Row],[Končna cena/enoto mere (EUR) z DDV]]*Sklop11[[#This Row],[Okvirna količina]]</f>
        <v>0</v>
      </c>
      <c r="U26" s="264"/>
    </row>
    <row r="27" spans="1:21" s="55" customFormat="1">
      <c r="A27" s="77" t="s">
        <v>13</v>
      </c>
      <c r="B27" s="368" t="s">
        <v>528</v>
      </c>
      <c r="C27" s="117" t="s">
        <v>396</v>
      </c>
      <c r="D27" s="117" t="s">
        <v>76</v>
      </c>
      <c r="E27" s="143"/>
      <c r="F27" s="414">
        <v>60</v>
      </c>
      <c r="G27" s="380" t="s">
        <v>0</v>
      </c>
      <c r="H27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137" t="str">
        <f>IF(Sklop11[[#This Row],[ZAHTEVANA SHEMA KAKOVOSTI]]&lt;&gt;"",Sklop11[[#This Row],[Preračunana masa/volumen/kos na enoto kg]],"")</f>
        <v/>
      </c>
      <c r="J27" s="145"/>
      <c r="K27" s="374"/>
      <c r="L27" s="374"/>
      <c r="M27" s="362"/>
      <c r="N27" s="139"/>
      <c r="O27" s="139"/>
      <c r="P27" s="138"/>
      <c r="Q27" s="139">
        <f>+Sklop11[[#This Row],[cena/enota brez DDV v EUR]]*Sklop11[[#This Row],[Stopnja DDV (%)]]</f>
        <v>0</v>
      </c>
      <c r="R27" s="139">
        <f>+Sklop11[[#This Row],[cena/enota brez DDV v EUR]]+Sklop11[[#This Row],[Davek (EUR)]]</f>
        <v>0</v>
      </c>
      <c r="S27" s="139">
        <f>+Sklop11[[#This Row],[cena/enota brez DDV v EUR]]*Sklop11[[#This Row],[Okvirna količina]]</f>
        <v>0</v>
      </c>
      <c r="T27" s="139">
        <f>+Sklop11[[#This Row],[Končna cena/enoto mere (EUR) z DDV]]*Sklop11[[#This Row],[Okvirna količina]]</f>
        <v>0</v>
      </c>
      <c r="U27" s="264"/>
    </row>
    <row r="28" spans="1:21" s="55" customFormat="1">
      <c r="A28" s="77" t="s">
        <v>14</v>
      </c>
      <c r="B28" s="368" t="s">
        <v>529</v>
      </c>
      <c r="C28" s="117" t="s">
        <v>396</v>
      </c>
      <c r="D28" s="117" t="s">
        <v>76</v>
      </c>
      <c r="E28" s="143"/>
      <c r="F28" s="414">
        <v>200</v>
      </c>
      <c r="G28" s="380" t="s">
        <v>0</v>
      </c>
      <c r="H28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8" s="137" t="str">
        <f>IF(Sklop11[[#This Row],[ZAHTEVANA SHEMA KAKOVOSTI]]&lt;&gt;"",Sklop11[[#This Row],[Preračunana masa/volumen/kos na enoto kg]],"")</f>
        <v/>
      </c>
      <c r="J28" s="145"/>
      <c r="K28" s="374"/>
      <c r="L28" s="374"/>
      <c r="M28" s="362"/>
      <c r="N28" s="139"/>
      <c r="O28" s="139"/>
      <c r="P28" s="138"/>
      <c r="Q28" s="139">
        <f>+Sklop11[[#This Row],[cena/enota brez DDV v EUR]]*Sklop11[[#This Row],[Stopnja DDV (%)]]</f>
        <v>0</v>
      </c>
      <c r="R28" s="139">
        <f>+Sklop11[[#This Row],[cena/enota brez DDV v EUR]]+Sklop11[[#This Row],[Davek (EUR)]]</f>
        <v>0</v>
      </c>
      <c r="S28" s="139">
        <f>+Sklop11[[#This Row],[cena/enota brez DDV v EUR]]*Sklop11[[#This Row],[Okvirna količina]]</f>
        <v>0</v>
      </c>
      <c r="T28" s="139">
        <f>+Sklop11[[#This Row],[Končna cena/enoto mere (EUR) z DDV]]*Sklop11[[#This Row],[Okvirna količina]]</f>
        <v>0</v>
      </c>
      <c r="U28" s="264"/>
    </row>
    <row r="29" spans="1:21" s="55" customFormat="1" ht="25.5">
      <c r="A29" s="77" t="s">
        <v>15</v>
      </c>
      <c r="B29" s="368" t="s">
        <v>530</v>
      </c>
      <c r="C29" s="117" t="s">
        <v>396</v>
      </c>
      <c r="D29" s="117" t="s">
        <v>76</v>
      </c>
      <c r="E29" s="143"/>
      <c r="F29" s="414">
        <v>100</v>
      </c>
      <c r="G29" s="380" t="s">
        <v>0</v>
      </c>
      <c r="H29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137" t="str">
        <f>IF(Sklop11[[#This Row],[ZAHTEVANA SHEMA KAKOVOSTI]]&lt;&gt;"",Sklop11[[#This Row],[Preračunana masa/volumen/kos na enoto kg]],"")</f>
        <v/>
      </c>
      <c r="J29" s="145"/>
      <c r="K29" s="374"/>
      <c r="L29" s="374"/>
      <c r="M29" s="362"/>
      <c r="N29" s="139"/>
      <c r="O29" s="139"/>
      <c r="P29" s="138"/>
      <c r="Q29" s="139">
        <f>+Sklop11[[#This Row],[cena/enota brez DDV v EUR]]*Sklop11[[#This Row],[Stopnja DDV (%)]]</f>
        <v>0</v>
      </c>
      <c r="R29" s="139">
        <f>+Sklop11[[#This Row],[cena/enota brez DDV v EUR]]+Sklop11[[#This Row],[Davek (EUR)]]</f>
        <v>0</v>
      </c>
      <c r="S29" s="139">
        <f>+Sklop11[[#This Row],[cena/enota brez DDV v EUR]]*Sklop11[[#This Row],[Okvirna količina]]</f>
        <v>0</v>
      </c>
      <c r="T29" s="139">
        <f>+Sklop11[[#This Row],[Končna cena/enoto mere (EUR) z DDV]]*Sklop11[[#This Row],[Okvirna količina]]</f>
        <v>0</v>
      </c>
      <c r="U29" s="264"/>
    </row>
    <row r="30" spans="1:21" s="55" customFormat="1" ht="25.5">
      <c r="A30" s="77" t="s">
        <v>16</v>
      </c>
      <c r="B30" s="368" t="s">
        <v>531</v>
      </c>
      <c r="C30" s="117" t="s">
        <v>396</v>
      </c>
      <c r="D30" s="117" t="s">
        <v>76</v>
      </c>
      <c r="E30" s="143"/>
      <c r="F30" s="414">
        <v>100</v>
      </c>
      <c r="G30" s="380" t="s">
        <v>0</v>
      </c>
      <c r="H30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137" t="str">
        <f>IF(Sklop11[[#This Row],[ZAHTEVANA SHEMA KAKOVOSTI]]&lt;&gt;"",Sklop11[[#This Row],[Preračunana masa/volumen/kos na enoto kg]],"")</f>
        <v/>
      </c>
      <c r="J30" s="145"/>
      <c r="K30" s="374"/>
      <c r="L30" s="374"/>
      <c r="M30" s="362"/>
      <c r="N30" s="139"/>
      <c r="O30" s="139"/>
      <c r="P30" s="138"/>
      <c r="Q30" s="139">
        <f>+Sklop11[[#This Row],[cena/enota brez DDV v EUR]]*Sklop11[[#This Row],[Stopnja DDV (%)]]</f>
        <v>0</v>
      </c>
      <c r="R30" s="139">
        <f>+Sklop11[[#This Row],[cena/enota brez DDV v EUR]]+Sklop11[[#This Row],[Davek (EUR)]]</f>
        <v>0</v>
      </c>
      <c r="S30" s="139">
        <f>+Sklop11[[#This Row],[cena/enota brez DDV v EUR]]*Sklop11[[#This Row],[Okvirna količina]]</f>
        <v>0</v>
      </c>
      <c r="T30" s="139">
        <f>+Sklop11[[#This Row],[Končna cena/enoto mere (EUR) z DDV]]*Sklop11[[#This Row],[Okvirna količina]]</f>
        <v>0</v>
      </c>
      <c r="U30" s="264"/>
    </row>
    <row r="31" spans="1:21" s="55" customFormat="1" ht="25.5">
      <c r="A31" s="77" t="s">
        <v>17</v>
      </c>
      <c r="B31" s="368" t="s">
        <v>532</v>
      </c>
      <c r="C31" s="117" t="s">
        <v>396</v>
      </c>
      <c r="D31" s="117" t="s">
        <v>76</v>
      </c>
      <c r="E31" s="143"/>
      <c r="F31" s="414">
        <v>60</v>
      </c>
      <c r="G31" s="380" t="s">
        <v>0</v>
      </c>
      <c r="H31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1" s="137" t="str">
        <f>IF(Sklop11[[#This Row],[ZAHTEVANA SHEMA KAKOVOSTI]]&lt;&gt;"",Sklop11[[#This Row],[Preračunana masa/volumen/kos na enoto kg]],"")</f>
        <v/>
      </c>
      <c r="J31" s="145"/>
      <c r="K31" s="374"/>
      <c r="L31" s="374"/>
      <c r="M31" s="362"/>
      <c r="N31" s="139"/>
      <c r="O31" s="139"/>
      <c r="P31" s="138"/>
      <c r="Q31" s="139">
        <f>+Sklop11[[#This Row],[cena/enota brez DDV v EUR]]*Sklop11[[#This Row],[Stopnja DDV (%)]]</f>
        <v>0</v>
      </c>
      <c r="R31" s="139">
        <f>+Sklop11[[#This Row],[cena/enota brez DDV v EUR]]+Sklop11[[#This Row],[Davek (EUR)]]</f>
        <v>0</v>
      </c>
      <c r="S31" s="139">
        <f>+Sklop11[[#This Row],[cena/enota brez DDV v EUR]]*Sklop11[[#This Row],[Okvirna količina]]</f>
        <v>0</v>
      </c>
      <c r="T31" s="139">
        <f>+Sklop11[[#This Row],[Končna cena/enoto mere (EUR) z DDV]]*Sklop11[[#This Row],[Okvirna količina]]</f>
        <v>0</v>
      </c>
      <c r="U31" s="264"/>
    </row>
    <row r="32" spans="1:21" s="55" customFormat="1">
      <c r="A32" s="77" t="s">
        <v>18</v>
      </c>
      <c r="B32" s="368" t="s">
        <v>533</v>
      </c>
      <c r="C32" s="117" t="s">
        <v>396</v>
      </c>
      <c r="D32" s="117" t="s">
        <v>76</v>
      </c>
      <c r="E32" s="143"/>
      <c r="F32" s="414">
        <v>80</v>
      </c>
      <c r="G32" s="380" t="s">
        <v>0</v>
      </c>
      <c r="H32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2" s="137" t="str">
        <f>IF(Sklop11[[#This Row],[ZAHTEVANA SHEMA KAKOVOSTI]]&lt;&gt;"",Sklop11[[#This Row],[Preračunana masa/volumen/kos na enoto kg]],"")</f>
        <v/>
      </c>
      <c r="J32" s="145"/>
      <c r="K32" s="374"/>
      <c r="L32" s="374"/>
      <c r="M32" s="362"/>
      <c r="N32" s="139"/>
      <c r="O32" s="139"/>
      <c r="P32" s="138"/>
      <c r="Q32" s="139">
        <f>+Sklop11[[#This Row],[cena/enota brez DDV v EUR]]*Sklop11[[#This Row],[Stopnja DDV (%)]]</f>
        <v>0</v>
      </c>
      <c r="R32" s="139">
        <f>+Sklop11[[#This Row],[cena/enota brez DDV v EUR]]+Sklop11[[#This Row],[Davek (EUR)]]</f>
        <v>0</v>
      </c>
      <c r="S32" s="139">
        <f>+Sklop11[[#This Row],[cena/enota brez DDV v EUR]]*Sklop11[[#This Row],[Okvirna količina]]</f>
        <v>0</v>
      </c>
      <c r="T32" s="139">
        <f>+Sklop11[[#This Row],[Končna cena/enoto mere (EUR) z DDV]]*Sklop11[[#This Row],[Okvirna količina]]</f>
        <v>0</v>
      </c>
      <c r="U32" s="264"/>
    </row>
    <row r="33" spans="1:21" s="55" customFormat="1">
      <c r="A33" s="77" t="s">
        <v>19</v>
      </c>
      <c r="B33" s="368" t="s">
        <v>534</v>
      </c>
      <c r="C33" s="117" t="s">
        <v>396</v>
      </c>
      <c r="D33" s="117" t="s">
        <v>76</v>
      </c>
      <c r="E33" s="143"/>
      <c r="F33" s="414">
        <v>150</v>
      </c>
      <c r="G33" s="380" t="s">
        <v>0</v>
      </c>
      <c r="H33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3" s="137" t="str">
        <f>IF(Sklop11[[#This Row],[ZAHTEVANA SHEMA KAKOVOSTI]]&lt;&gt;"",Sklop11[[#This Row],[Preračunana masa/volumen/kos na enoto kg]],"")</f>
        <v/>
      </c>
      <c r="J33" s="145"/>
      <c r="K33" s="374"/>
      <c r="L33" s="374"/>
      <c r="M33" s="362"/>
      <c r="N33" s="139"/>
      <c r="O33" s="139"/>
      <c r="P33" s="138"/>
      <c r="Q33" s="139">
        <f>+Sklop11[[#This Row],[cena/enota brez DDV v EUR]]*Sklop11[[#This Row],[Stopnja DDV (%)]]</f>
        <v>0</v>
      </c>
      <c r="R33" s="139">
        <f>+Sklop11[[#This Row],[cena/enota brez DDV v EUR]]+Sklop11[[#This Row],[Davek (EUR)]]</f>
        <v>0</v>
      </c>
      <c r="S33" s="139">
        <f>+Sklop11[[#This Row],[cena/enota brez DDV v EUR]]*Sklop11[[#This Row],[Okvirna količina]]</f>
        <v>0</v>
      </c>
      <c r="T33" s="139">
        <f>+Sklop11[[#This Row],[Končna cena/enoto mere (EUR) z DDV]]*Sklop11[[#This Row],[Okvirna količina]]</f>
        <v>0</v>
      </c>
      <c r="U33" s="264"/>
    </row>
    <row r="34" spans="1:21" s="55" customFormat="1" ht="25.5">
      <c r="A34" s="77" t="s">
        <v>20</v>
      </c>
      <c r="B34" s="368" t="s">
        <v>535</v>
      </c>
      <c r="C34" s="117" t="s">
        <v>396</v>
      </c>
      <c r="D34" s="117" t="s">
        <v>76</v>
      </c>
      <c r="E34" s="143"/>
      <c r="F34" s="414">
        <v>80</v>
      </c>
      <c r="G34" s="380" t="s">
        <v>0</v>
      </c>
      <c r="H34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137" t="str">
        <f>IF(Sklop11[[#This Row],[ZAHTEVANA SHEMA KAKOVOSTI]]&lt;&gt;"",Sklop11[[#This Row],[Preračunana masa/volumen/kos na enoto kg]],"")</f>
        <v/>
      </c>
      <c r="J34" s="145"/>
      <c r="K34" s="374"/>
      <c r="L34" s="374"/>
      <c r="M34" s="362"/>
      <c r="N34" s="139"/>
      <c r="O34" s="139"/>
      <c r="P34" s="138"/>
      <c r="Q34" s="139">
        <f>+Sklop11[[#This Row],[cena/enota brez DDV v EUR]]*Sklop11[[#This Row],[Stopnja DDV (%)]]</f>
        <v>0</v>
      </c>
      <c r="R34" s="139">
        <f>+Sklop11[[#This Row],[cena/enota brez DDV v EUR]]+Sklop11[[#This Row],[Davek (EUR)]]</f>
        <v>0</v>
      </c>
      <c r="S34" s="139">
        <f>+Sklop11[[#This Row],[cena/enota brez DDV v EUR]]*Sklop11[[#This Row],[Okvirna količina]]</f>
        <v>0</v>
      </c>
      <c r="T34" s="139">
        <f>+Sklop11[[#This Row],[Končna cena/enoto mere (EUR) z DDV]]*Sklop11[[#This Row],[Okvirna količina]]</f>
        <v>0</v>
      </c>
      <c r="U34" s="264"/>
    </row>
    <row r="35" spans="1:21" s="55" customFormat="1" ht="25.5">
      <c r="A35" s="77" t="s">
        <v>21</v>
      </c>
      <c r="B35" s="368" t="s">
        <v>536</v>
      </c>
      <c r="C35" s="117" t="s">
        <v>396</v>
      </c>
      <c r="D35" s="117" t="s">
        <v>76</v>
      </c>
      <c r="E35" s="143"/>
      <c r="F35" s="414">
        <v>100</v>
      </c>
      <c r="G35" s="380" t="s">
        <v>0</v>
      </c>
      <c r="H35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137" t="str">
        <f>IF(Sklop11[[#This Row],[ZAHTEVANA SHEMA KAKOVOSTI]]&lt;&gt;"",Sklop11[[#This Row],[Preračunana masa/volumen/kos na enoto kg]],"")</f>
        <v/>
      </c>
      <c r="J35" s="145"/>
      <c r="K35" s="374"/>
      <c r="L35" s="374"/>
      <c r="M35" s="362"/>
      <c r="N35" s="139"/>
      <c r="O35" s="139"/>
      <c r="P35" s="138"/>
      <c r="Q35" s="139">
        <f>+Sklop11[[#This Row],[cena/enota brez DDV v EUR]]*Sklop11[[#This Row],[Stopnja DDV (%)]]</f>
        <v>0</v>
      </c>
      <c r="R35" s="139">
        <f>+Sklop11[[#This Row],[cena/enota brez DDV v EUR]]+Sklop11[[#This Row],[Davek (EUR)]]</f>
        <v>0</v>
      </c>
      <c r="S35" s="139">
        <f>+Sklop11[[#This Row],[cena/enota brez DDV v EUR]]*Sklop11[[#This Row],[Okvirna količina]]</f>
        <v>0</v>
      </c>
      <c r="T35" s="139">
        <f>+Sklop11[[#This Row],[Končna cena/enoto mere (EUR) z DDV]]*Sklop11[[#This Row],[Okvirna količina]]</f>
        <v>0</v>
      </c>
      <c r="U35" s="264"/>
    </row>
    <row r="36" spans="1:21" s="55" customFormat="1">
      <c r="A36" s="77" t="s">
        <v>22</v>
      </c>
      <c r="B36" s="368" t="s">
        <v>537</v>
      </c>
      <c r="C36" s="117" t="s">
        <v>396</v>
      </c>
      <c r="D36" s="117" t="s">
        <v>76</v>
      </c>
      <c r="E36" s="143"/>
      <c r="F36" s="414">
        <v>30</v>
      </c>
      <c r="G36" s="380" t="s">
        <v>0</v>
      </c>
      <c r="H36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137" t="str">
        <f>IF(Sklop11[[#This Row],[ZAHTEVANA SHEMA KAKOVOSTI]]&lt;&gt;"",Sklop11[[#This Row],[Preračunana masa/volumen/kos na enoto kg]],"")</f>
        <v/>
      </c>
      <c r="J36" s="145"/>
      <c r="K36" s="374"/>
      <c r="L36" s="374"/>
      <c r="M36" s="362"/>
      <c r="N36" s="139"/>
      <c r="O36" s="139"/>
      <c r="P36" s="138"/>
      <c r="Q36" s="139">
        <f>+Sklop11[[#This Row],[cena/enota brez DDV v EUR]]*Sklop11[[#This Row],[Stopnja DDV (%)]]</f>
        <v>0</v>
      </c>
      <c r="R36" s="139">
        <f>+Sklop11[[#This Row],[cena/enota brez DDV v EUR]]+Sklop11[[#This Row],[Davek (EUR)]]</f>
        <v>0</v>
      </c>
      <c r="S36" s="139">
        <f>+Sklop11[[#This Row],[cena/enota brez DDV v EUR]]*Sklop11[[#This Row],[Okvirna količina]]</f>
        <v>0</v>
      </c>
      <c r="T36" s="139">
        <f>+Sklop11[[#This Row],[Končna cena/enoto mere (EUR) z DDV]]*Sklop11[[#This Row],[Okvirna količina]]</f>
        <v>0</v>
      </c>
      <c r="U36" s="264"/>
    </row>
    <row r="37" spans="1:21" s="55" customFormat="1">
      <c r="A37" s="77" t="s">
        <v>23</v>
      </c>
      <c r="B37" s="368" t="s">
        <v>538</v>
      </c>
      <c r="C37" s="117" t="s">
        <v>396</v>
      </c>
      <c r="D37" s="117" t="s">
        <v>76</v>
      </c>
      <c r="E37" s="143"/>
      <c r="F37" s="414">
        <v>50</v>
      </c>
      <c r="G37" s="380" t="s">
        <v>0</v>
      </c>
      <c r="H37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137" t="str">
        <f>IF(Sklop11[[#This Row],[ZAHTEVANA SHEMA KAKOVOSTI]]&lt;&gt;"",Sklop11[[#This Row],[Preračunana masa/volumen/kos na enoto kg]],"")</f>
        <v/>
      </c>
      <c r="J37" s="145"/>
      <c r="K37" s="374"/>
      <c r="L37" s="374"/>
      <c r="M37" s="362"/>
      <c r="N37" s="139"/>
      <c r="O37" s="139"/>
      <c r="P37" s="138"/>
      <c r="Q37" s="139">
        <f>+Sklop11[[#This Row],[cena/enota brez DDV v EUR]]*Sklop11[[#This Row],[Stopnja DDV (%)]]</f>
        <v>0</v>
      </c>
      <c r="R37" s="139">
        <f>+Sklop11[[#This Row],[cena/enota brez DDV v EUR]]+Sklop11[[#This Row],[Davek (EUR)]]</f>
        <v>0</v>
      </c>
      <c r="S37" s="139">
        <f>+Sklop11[[#This Row],[cena/enota brez DDV v EUR]]*Sklop11[[#This Row],[Okvirna količina]]</f>
        <v>0</v>
      </c>
      <c r="T37" s="139">
        <f>+Sklop11[[#This Row],[Končna cena/enoto mere (EUR) z DDV]]*Sklop11[[#This Row],[Okvirna količina]]</f>
        <v>0</v>
      </c>
      <c r="U37" s="264"/>
    </row>
    <row r="38" spans="1:21" s="55" customFormat="1">
      <c r="A38" s="77" t="s">
        <v>24</v>
      </c>
      <c r="B38" s="368" t="s">
        <v>528</v>
      </c>
      <c r="C38" s="117" t="s">
        <v>396</v>
      </c>
      <c r="D38" s="117" t="s">
        <v>76</v>
      </c>
      <c r="E38" s="143"/>
      <c r="F38" s="414">
        <v>50</v>
      </c>
      <c r="G38" s="380" t="s">
        <v>0</v>
      </c>
      <c r="H38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137" t="str">
        <f>IF(Sklop11[[#This Row],[ZAHTEVANA SHEMA KAKOVOSTI]]&lt;&gt;"",Sklop11[[#This Row],[Preračunana masa/volumen/kos na enoto kg]],"")</f>
        <v/>
      </c>
      <c r="J38" s="145"/>
      <c r="K38" s="374"/>
      <c r="L38" s="374"/>
      <c r="M38" s="362"/>
      <c r="N38" s="139"/>
      <c r="O38" s="139"/>
      <c r="P38" s="138"/>
      <c r="Q38" s="139">
        <f>+Sklop11[[#This Row],[cena/enota brez DDV v EUR]]*Sklop11[[#This Row],[Stopnja DDV (%)]]</f>
        <v>0</v>
      </c>
      <c r="R38" s="139">
        <f>+Sklop11[[#This Row],[cena/enota brez DDV v EUR]]+Sklop11[[#This Row],[Davek (EUR)]]</f>
        <v>0</v>
      </c>
      <c r="S38" s="139">
        <f>+Sklop11[[#This Row],[cena/enota brez DDV v EUR]]*Sklop11[[#This Row],[Okvirna količina]]</f>
        <v>0</v>
      </c>
      <c r="T38" s="139">
        <f>+Sklop11[[#This Row],[Končna cena/enoto mere (EUR) z DDV]]*Sklop11[[#This Row],[Okvirna količina]]</f>
        <v>0</v>
      </c>
      <c r="U38" s="264"/>
    </row>
    <row r="39" spans="1:21" s="55" customFormat="1">
      <c r="A39" s="77" t="s">
        <v>25</v>
      </c>
      <c r="B39" s="368" t="s">
        <v>540</v>
      </c>
      <c r="C39" s="117" t="s">
        <v>396</v>
      </c>
      <c r="D39" s="117" t="s">
        <v>76</v>
      </c>
      <c r="E39" s="143"/>
      <c r="F39" s="414">
        <v>50</v>
      </c>
      <c r="G39" s="380" t="s">
        <v>0</v>
      </c>
      <c r="H39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137" t="str">
        <f>IF(Sklop11[[#This Row],[ZAHTEVANA SHEMA KAKOVOSTI]]&lt;&gt;"",Sklop11[[#This Row],[Preračunana masa/volumen/kos na enoto kg]],"")</f>
        <v/>
      </c>
      <c r="J39" s="145"/>
      <c r="K39" s="374"/>
      <c r="L39" s="374"/>
      <c r="M39" s="362"/>
      <c r="N39" s="139"/>
      <c r="O39" s="139"/>
      <c r="P39" s="138"/>
      <c r="Q39" s="139">
        <f>+Sklop11[[#This Row],[cena/enota brez DDV v EUR]]*Sklop11[[#This Row],[Stopnja DDV (%)]]</f>
        <v>0</v>
      </c>
      <c r="R39" s="139">
        <f>+Sklop11[[#This Row],[cena/enota brez DDV v EUR]]+Sklop11[[#This Row],[Davek (EUR)]]</f>
        <v>0</v>
      </c>
      <c r="S39" s="139">
        <f>+Sklop11[[#This Row],[cena/enota brez DDV v EUR]]*Sklop11[[#This Row],[Okvirna količina]]</f>
        <v>0</v>
      </c>
      <c r="T39" s="139">
        <f>+Sklop11[[#This Row],[Končna cena/enoto mere (EUR) z DDV]]*Sklop11[[#This Row],[Okvirna količina]]</f>
        <v>0</v>
      </c>
      <c r="U39" s="264"/>
    </row>
    <row r="40" spans="1:21" s="55" customFormat="1">
      <c r="A40" s="77" t="s">
        <v>26</v>
      </c>
      <c r="B40" s="368" t="s">
        <v>539</v>
      </c>
      <c r="C40" s="117" t="s">
        <v>396</v>
      </c>
      <c r="D40" s="117" t="s">
        <v>76</v>
      </c>
      <c r="E40" s="143"/>
      <c r="F40" s="414">
        <v>50</v>
      </c>
      <c r="G40" s="380" t="s">
        <v>0</v>
      </c>
      <c r="H40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137" t="str">
        <f>IF(Sklop11[[#This Row],[ZAHTEVANA SHEMA KAKOVOSTI]]&lt;&gt;"",Sklop11[[#This Row],[Preračunana masa/volumen/kos na enoto kg]],"")</f>
        <v/>
      </c>
      <c r="J40" s="145"/>
      <c r="K40" s="374"/>
      <c r="L40" s="374"/>
      <c r="M40" s="362"/>
      <c r="N40" s="139"/>
      <c r="O40" s="139"/>
      <c r="P40" s="138"/>
      <c r="Q40" s="139">
        <f>+Sklop11[[#This Row],[cena/enota brez DDV v EUR]]*Sklop11[[#This Row],[Stopnja DDV (%)]]</f>
        <v>0</v>
      </c>
      <c r="R40" s="139">
        <f>+Sklop11[[#This Row],[cena/enota brez DDV v EUR]]+Sklop11[[#This Row],[Davek (EUR)]]</f>
        <v>0</v>
      </c>
      <c r="S40" s="139">
        <f>+Sklop11[[#This Row],[cena/enota brez DDV v EUR]]*Sklop11[[#This Row],[Okvirna količina]]</f>
        <v>0</v>
      </c>
      <c r="T40" s="139">
        <f>+Sklop11[[#This Row],[Končna cena/enoto mere (EUR) z DDV]]*Sklop11[[#This Row],[Okvirna količina]]</f>
        <v>0</v>
      </c>
      <c r="U40" s="264"/>
    </row>
    <row r="41" spans="1:21" s="55" customFormat="1">
      <c r="A41" s="77" t="s">
        <v>27</v>
      </c>
      <c r="B41" s="368" t="s">
        <v>541</v>
      </c>
      <c r="C41" s="117" t="s">
        <v>396</v>
      </c>
      <c r="D41" s="117" t="s">
        <v>76</v>
      </c>
      <c r="E41" s="143"/>
      <c r="F41" s="414">
        <v>50</v>
      </c>
      <c r="G41" s="380" t="s">
        <v>0</v>
      </c>
      <c r="H41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1" s="137" t="str">
        <f>IF(Sklop11[[#This Row],[ZAHTEVANA SHEMA KAKOVOSTI]]&lt;&gt;"",Sklop11[[#This Row],[Preračunana masa/volumen/kos na enoto kg]],"")</f>
        <v/>
      </c>
      <c r="J41" s="145"/>
      <c r="K41" s="374"/>
      <c r="L41" s="374"/>
      <c r="M41" s="362"/>
      <c r="N41" s="139"/>
      <c r="O41" s="139"/>
      <c r="P41" s="138"/>
      <c r="Q41" s="139">
        <f>+Sklop11[[#This Row],[cena/enota brez DDV v EUR]]*Sklop11[[#This Row],[Stopnja DDV (%)]]</f>
        <v>0</v>
      </c>
      <c r="R41" s="139">
        <f>+Sklop11[[#This Row],[cena/enota brez DDV v EUR]]+Sklop11[[#This Row],[Davek (EUR)]]</f>
        <v>0</v>
      </c>
      <c r="S41" s="139">
        <f>+Sklop11[[#This Row],[cena/enota brez DDV v EUR]]*Sklop11[[#This Row],[Okvirna količina]]</f>
        <v>0</v>
      </c>
      <c r="T41" s="139">
        <f>+Sklop11[[#This Row],[Končna cena/enoto mere (EUR) z DDV]]*Sklop11[[#This Row],[Okvirna količina]]</f>
        <v>0</v>
      </c>
      <c r="U41" s="264"/>
    </row>
    <row r="42" spans="1:21" s="55" customFormat="1">
      <c r="A42" s="77" t="s">
        <v>28</v>
      </c>
      <c r="B42" s="368" t="s">
        <v>516</v>
      </c>
      <c r="C42" s="117" t="s">
        <v>396</v>
      </c>
      <c r="D42" s="117" t="s">
        <v>76</v>
      </c>
      <c r="E42" s="143"/>
      <c r="F42" s="414">
        <v>50</v>
      </c>
      <c r="G42" s="380" t="s">
        <v>0</v>
      </c>
      <c r="H42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137" t="str">
        <f>IF(Sklop11[[#This Row],[ZAHTEVANA SHEMA KAKOVOSTI]]&lt;&gt;"",Sklop11[[#This Row],[Preračunana masa/volumen/kos na enoto kg]],"")</f>
        <v/>
      </c>
      <c r="J42" s="145"/>
      <c r="K42" s="374"/>
      <c r="L42" s="374"/>
      <c r="M42" s="362"/>
      <c r="N42" s="139"/>
      <c r="O42" s="139"/>
      <c r="P42" s="138"/>
      <c r="Q42" s="139">
        <f>+Sklop11[[#This Row],[cena/enota brez DDV v EUR]]*Sklop11[[#This Row],[Stopnja DDV (%)]]</f>
        <v>0</v>
      </c>
      <c r="R42" s="139">
        <f>+Sklop11[[#This Row],[cena/enota brez DDV v EUR]]+Sklop11[[#This Row],[Davek (EUR)]]</f>
        <v>0</v>
      </c>
      <c r="S42" s="139">
        <f>+Sklop11[[#This Row],[cena/enota brez DDV v EUR]]*Sklop11[[#This Row],[Okvirna količina]]</f>
        <v>0</v>
      </c>
      <c r="T42" s="139">
        <f>+Sklop11[[#This Row],[Končna cena/enoto mere (EUR) z DDV]]*Sklop11[[#This Row],[Okvirna količina]]</f>
        <v>0</v>
      </c>
      <c r="U42" s="264"/>
    </row>
    <row r="43" spans="1:21" s="55" customFormat="1">
      <c r="A43" s="77" t="s">
        <v>29</v>
      </c>
      <c r="B43" s="368" t="s">
        <v>542</v>
      </c>
      <c r="C43" s="117" t="s">
        <v>396</v>
      </c>
      <c r="D43" s="117" t="s">
        <v>76</v>
      </c>
      <c r="E43" s="143"/>
      <c r="F43" s="414">
        <v>300</v>
      </c>
      <c r="G43" s="380" t="s">
        <v>0</v>
      </c>
      <c r="H43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3" s="137" t="str">
        <f>IF(Sklop11[[#This Row],[ZAHTEVANA SHEMA KAKOVOSTI]]&lt;&gt;"",Sklop11[[#This Row],[Preračunana masa/volumen/kos na enoto kg]],"")</f>
        <v/>
      </c>
      <c r="J43" s="145"/>
      <c r="K43" s="374"/>
      <c r="L43" s="374"/>
      <c r="M43" s="362"/>
      <c r="N43" s="139"/>
      <c r="O43" s="139"/>
      <c r="P43" s="138"/>
      <c r="Q43" s="139">
        <f>+Sklop11[[#This Row],[cena/enota brez DDV v EUR]]*Sklop11[[#This Row],[Stopnja DDV (%)]]</f>
        <v>0</v>
      </c>
      <c r="R43" s="139">
        <f>+Sklop11[[#This Row],[cena/enota brez DDV v EUR]]+Sklop11[[#This Row],[Davek (EUR)]]</f>
        <v>0</v>
      </c>
      <c r="S43" s="139">
        <f>+Sklop11[[#This Row],[cena/enota brez DDV v EUR]]*Sklop11[[#This Row],[Okvirna količina]]</f>
        <v>0</v>
      </c>
      <c r="T43" s="139">
        <f>+Sklop11[[#This Row],[Končna cena/enoto mere (EUR) z DDV]]*Sklop11[[#This Row],[Okvirna količina]]</f>
        <v>0</v>
      </c>
      <c r="U43" s="264"/>
    </row>
    <row r="44" spans="1:21" s="55" customFormat="1" ht="25.5">
      <c r="A44" s="77" t="s">
        <v>30</v>
      </c>
      <c r="B44" s="331" t="s">
        <v>543</v>
      </c>
      <c r="C44" s="117" t="s">
        <v>396</v>
      </c>
      <c r="D44" s="117" t="s">
        <v>76</v>
      </c>
      <c r="E44" s="126"/>
      <c r="F44" s="415">
        <v>400</v>
      </c>
      <c r="G44" s="282" t="s">
        <v>0</v>
      </c>
      <c r="H44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4" s="209" t="str">
        <f>IF(Sklop11[[#This Row],[ZAHTEVANA SHEMA KAKOVOSTI]]&lt;&gt;"",Sklop11[[#This Row],[Preračunana masa/volumen/kos na enoto kg]],"")</f>
        <v/>
      </c>
      <c r="J44" s="210"/>
      <c r="K44" s="227"/>
      <c r="L44" s="227"/>
      <c r="M44" s="213"/>
      <c r="N44" s="211"/>
      <c r="O44" s="211"/>
      <c r="P44" s="215"/>
      <c r="Q44" s="211">
        <f>+Sklop11[[#This Row],[cena/enota brez DDV v EUR]]*Sklop11[[#This Row],[Stopnja DDV (%)]]</f>
        <v>0</v>
      </c>
      <c r="R44" s="211">
        <f>+Sklop11[[#This Row],[cena/enota brez DDV v EUR]]+Sklop11[[#This Row],[Davek (EUR)]]</f>
        <v>0</v>
      </c>
      <c r="S44" s="211">
        <f>+Sklop11[[#This Row],[cena/enota brez DDV v EUR]]*Sklop11[[#This Row],[Okvirna količina]]</f>
        <v>0</v>
      </c>
      <c r="T44" s="211">
        <f>+Sklop11[[#This Row],[Končna cena/enoto mere (EUR) z DDV]]*Sklop11[[#This Row],[Okvirna količina]]</f>
        <v>0</v>
      </c>
      <c r="U44" s="114"/>
    </row>
    <row r="45" spans="1:21" s="55" customFormat="1">
      <c r="A45" s="77" t="s">
        <v>31</v>
      </c>
      <c r="B45" s="331" t="s">
        <v>544</v>
      </c>
      <c r="C45" s="117" t="s">
        <v>396</v>
      </c>
      <c r="D45" s="117" t="s">
        <v>76</v>
      </c>
      <c r="E45" s="126"/>
      <c r="F45" s="415">
        <v>25</v>
      </c>
      <c r="G45" s="282" t="s">
        <v>0</v>
      </c>
      <c r="H45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5" s="209" t="str">
        <f>IF(Sklop11[[#This Row],[ZAHTEVANA SHEMA KAKOVOSTI]]&lt;&gt;"",Sklop11[[#This Row],[Preračunana masa/volumen/kos na enoto kg]],"")</f>
        <v/>
      </c>
      <c r="J45" s="210"/>
      <c r="K45" s="227"/>
      <c r="L45" s="227"/>
      <c r="M45" s="213"/>
      <c r="N45" s="211"/>
      <c r="O45" s="211"/>
      <c r="P45" s="215"/>
      <c r="Q45" s="211">
        <f>+Sklop11[[#This Row],[cena/enota brez DDV v EUR]]*Sklop11[[#This Row],[Stopnja DDV (%)]]</f>
        <v>0</v>
      </c>
      <c r="R45" s="211">
        <f>+Sklop11[[#This Row],[cena/enota brez DDV v EUR]]+Sklop11[[#This Row],[Davek (EUR)]]</f>
        <v>0</v>
      </c>
      <c r="S45" s="211">
        <f>+Sklop11[[#This Row],[cena/enota brez DDV v EUR]]*Sklop11[[#This Row],[Okvirna količina]]</f>
        <v>0</v>
      </c>
      <c r="T45" s="211">
        <f>+Sklop11[[#This Row],[Končna cena/enoto mere (EUR) z DDV]]*Sklop11[[#This Row],[Okvirna količina]]</f>
        <v>0</v>
      </c>
      <c r="U45" s="114"/>
    </row>
    <row r="46" spans="1:21" ht="27" customHeight="1">
      <c r="A46" s="250" t="s">
        <v>100</v>
      </c>
      <c r="B46" s="251"/>
      <c r="C46" s="252"/>
      <c r="D46" s="252"/>
      <c r="E46" s="253"/>
      <c r="F46" s="254"/>
      <c r="G46" s="255"/>
      <c r="H46" s="256">
        <f>SUBTOTAL(109,Sklop11[Preračunana masa/volumen/kos na enoto kg])</f>
        <v>3585</v>
      </c>
      <c r="I46" s="256">
        <f>SUBTOTAL(109,Sklop11[Živila iz shem kakovosti (kg)])</f>
        <v>0</v>
      </c>
      <c r="J46" s="254"/>
      <c r="K46" s="257"/>
      <c r="L46" s="257"/>
      <c r="M46" s="258"/>
      <c r="N46" s="259"/>
      <c r="O46" s="259"/>
      <c r="P46" s="259"/>
      <c r="Q46" s="260"/>
      <c r="R46" s="254"/>
      <c r="S46" s="260">
        <f>SUBTOTAL(109,Sklop11[Vrednost za okvirno količino (EUR) brez DDV])</f>
        <v>0</v>
      </c>
      <c r="T46" s="260">
        <f>SUBTOTAL(109,Sklop11[Vrednost za okvirno količino (EUR) z DDV])</f>
        <v>0</v>
      </c>
      <c r="U46" s="261">
        <f>SUBTOTAL(103,Sklop11[Shema kakovosti
(nacionalne, evropske)
])</f>
        <v>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96</v>
      </c>
      <c r="B48" s="16"/>
      <c r="C48" s="28"/>
      <c r="D48" s="28"/>
      <c r="E48" s="91"/>
      <c r="Q48" s="48"/>
      <c r="R48" s="48"/>
      <c r="S48" s="48"/>
      <c r="T48" s="48"/>
    </row>
    <row r="49" spans="1:22">
      <c r="A49" s="11" t="s">
        <v>98</v>
      </c>
      <c r="B49" s="16"/>
      <c r="C49" s="28"/>
      <c r="D49" s="28"/>
      <c r="E49" s="91"/>
    </row>
    <row r="50" spans="1:22">
      <c r="A50" s="86" t="s">
        <v>140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 ht="12.75" customHeight="1">
      <c r="A51" s="98" t="s">
        <v>134</v>
      </c>
      <c r="B51" s="27"/>
      <c r="F51" s="68"/>
      <c r="G51" s="68"/>
      <c r="H51" s="29"/>
      <c r="I51" s="29"/>
      <c r="J51" s="29"/>
      <c r="K51" s="29"/>
      <c r="L51" s="54"/>
      <c r="M51" s="99"/>
      <c r="N51" s="99"/>
      <c r="O51" s="99"/>
      <c r="P51" s="99"/>
      <c r="Q51" s="99"/>
      <c r="R51" s="99"/>
      <c r="S51" s="99"/>
      <c r="T51" s="99"/>
      <c r="U51" s="99"/>
      <c r="V51" s="99"/>
    </row>
    <row r="52" spans="1:22" ht="12.75" customHeight="1">
      <c r="A52" s="485" t="s">
        <v>143</v>
      </c>
      <c r="B52" s="485"/>
      <c r="C52" s="485"/>
      <c r="D52" s="485"/>
      <c r="E52" s="485"/>
      <c r="F52" s="485"/>
      <c r="G52" s="485"/>
      <c r="H52" s="485"/>
      <c r="I52" s="485"/>
      <c r="J52" s="485"/>
      <c r="K52" s="485"/>
      <c r="L52" s="485"/>
      <c r="M52" s="99"/>
      <c r="N52" s="99"/>
      <c r="O52" s="99"/>
      <c r="P52" s="99"/>
      <c r="Q52" s="99"/>
      <c r="R52" s="99"/>
      <c r="S52" s="99"/>
      <c r="T52" s="99"/>
      <c r="U52" s="99"/>
      <c r="V52" s="99"/>
    </row>
    <row r="53" spans="1:22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99"/>
      <c r="N53" s="99"/>
      <c r="O53" s="99"/>
      <c r="P53" s="99"/>
      <c r="Q53" s="99"/>
      <c r="R53" s="99"/>
      <c r="S53" s="99"/>
      <c r="T53" s="99"/>
      <c r="U53" s="99"/>
      <c r="V53" s="99"/>
    </row>
    <row r="54" spans="1:22">
      <c r="A54" s="86" t="s">
        <v>37</v>
      </c>
      <c r="F54" s="68"/>
      <c r="G54" s="68" t="s">
        <v>38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39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U54:U1048576 U1:U15 U46:U50 J1:P50" name="Obseg1"/>
    <protectedRange sqref="U53 M53:P53" name="Obseg1_1_1_1_1_1_1"/>
    <protectedRange sqref="J53:L53" name="Obseg1_3_1_1_1_1"/>
    <protectedRange sqref="U16:U45" name="Obseg1_1_1_1"/>
    <protectedRange sqref="U51 M51:P51" name="Obseg1_1_2_1_1"/>
    <protectedRange sqref="J51:L51" name="Obseg1_3_1_2"/>
    <protectedRange sqref="U52 M52:P52" name="Obseg1_1_1_1_1_2"/>
    <protectedRange sqref="J52:L52" name="Obseg1_3_1_1_2_2"/>
  </protectedRanges>
  <mergeCells count="8">
    <mergeCell ref="B13:K13"/>
    <mergeCell ref="A52:L5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14"/>
  <sheetViews>
    <sheetView topLeftCell="A10" zoomScale="90" zoomScaleNormal="90" workbookViewId="0">
      <selection activeCell="AF49" sqref="AF4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pred_rekapitulacija'!B25</f>
        <v>OSTALI ZAMRZNJENI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1" t="s">
        <v>559</v>
      </c>
      <c r="C16" s="117" t="s">
        <v>555</v>
      </c>
      <c r="D16" s="117" t="s">
        <v>0</v>
      </c>
      <c r="E16" s="118"/>
      <c r="F16" s="332">
        <v>200</v>
      </c>
      <c r="G16" s="135" t="s">
        <v>0</v>
      </c>
      <c r="H1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78" t="str">
        <f>IF(Sklop12[[#This Row],[ZAHTEVANA SHEMA KAKOVOSTI]]&lt;&gt;"",Sklop12[[#This Row],[Preračunana masa/volumen/kos na enoto kg]],"")</f>
        <v/>
      </c>
      <c r="J16" s="121"/>
      <c r="K16" s="114"/>
      <c r="L16" s="114"/>
      <c r="M16" s="114"/>
      <c r="N16" s="115"/>
      <c r="O16" s="114"/>
      <c r="P16" s="2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14"/>
    </row>
    <row r="17" spans="1:21" s="55" customFormat="1">
      <c r="A17" s="77" t="s">
        <v>3</v>
      </c>
      <c r="B17" s="368" t="s">
        <v>1301</v>
      </c>
      <c r="C17" s="133" t="s">
        <v>555</v>
      </c>
      <c r="D17" s="117" t="s">
        <v>0</v>
      </c>
      <c r="E17" s="143"/>
      <c r="F17" s="332">
        <v>200</v>
      </c>
      <c r="G17" s="381" t="s">
        <v>0</v>
      </c>
      <c r="H1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137" t="str">
        <f>IF(Sklop12[[#This Row],[ZAHTEVANA SHEMA KAKOVOSTI]]&lt;&gt;"",Sklop12[[#This Row],[Preračunana masa/volumen/kos na enoto kg]],"")</f>
        <v/>
      </c>
      <c r="J17" s="164"/>
      <c r="K17" s="231"/>
      <c r="L17" s="231"/>
      <c r="M17" s="237"/>
      <c r="N17" s="115"/>
      <c r="O17" s="115"/>
      <c r="P17" s="184"/>
      <c r="Q17" s="139">
        <f>+Sklop12[[#This Row],[cena/enota brez DDV v EUR]]*Sklop12[[#This Row],[Stopnja DDV (%)]]</f>
        <v>0</v>
      </c>
      <c r="R17" s="139">
        <f>+Sklop12[[#This Row],[cena/enota brez DDV v EUR]]+Sklop12[[#This Row],[Davek (EUR)]]</f>
        <v>0</v>
      </c>
      <c r="S17" s="139">
        <f>+Sklop12[[#This Row],[cena/enota brez DDV v EUR]]*Sklop12[[#This Row],[Okvirna količina]]</f>
        <v>0</v>
      </c>
      <c r="T17" s="139">
        <f>+Sklop12[[#This Row],[Končna cena/enoto mere (EUR) z DDV]]*Sklop12[[#This Row],[Okvirna količina]]</f>
        <v>0</v>
      </c>
      <c r="U17" s="238"/>
    </row>
    <row r="18" spans="1:21" s="55" customFormat="1">
      <c r="A18" s="77" t="s">
        <v>4</v>
      </c>
      <c r="B18" s="368" t="s">
        <v>1302</v>
      </c>
      <c r="C18" s="133" t="s">
        <v>555</v>
      </c>
      <c r="D18" s="117" t="s">
        <v>0</v>
      </c>
      <c r="E18" s="143"/>
      <c r="F18" s="332">
        <v>50</v>
      </c>
      <c r="G18" s="381" t="s">
        <v>0</v>
      </c>
      <c r="H1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37" t="str">
        <f>IF(Sklop12[[#This Row],[ZAHTEVANA SHEMA KAKOVOSTI]]&lt;&gt;"",Sklop12[[#This Row],[Preračunana masa/volumen/kos na enoto kg]],"")</f>
        <v/>
      </c>
      <c r="J18" s="164"/>
      <c r="K18" s="231"/>
      <c r="L18" s="231"/>
      <c r="M18" s="237"/>
      <c r="N18" s="115"/>
      <c r="O18" s="115"/>
      <c r="P18" s="184"/>
      <c r="Q18" s="139">
        <f>+Sklop12[[#This Row],[cena/enota brez DDV v EUR]]*Sklop12[[#This Row],[Stopnja DDV (%)]]</f>
        <v>0</v>
      </c>
      <c r="R18" s="139">
        <f>+Sklop12[[#This Row],[cena/enota brez DDV v EUR]]+Sklop12[[#This Row],[Davek (EUR)]]</f>
        <v>0</v>
      </c>
      <c r="S18" s="139">
        <f>+Sklop12[[#This Row],[cena/enota brez DDV v EUR]]*Sklop12[[#This Row],[Okvirna količina]]</f>
        <v>0</v>
      </c>
      <c r="T18" s="139">
        <f>+Sklop12[[#This Row],[Končna cena/enoto mere (EUR) z DDV]]*Sklop12[[#This Row],[Okvirna količina]]</f>
        <v>0</v>
      </c>
      <c r="U18" s="238"/>
    </row>
    <row r="19" spans="1:21" s="55" customFormat="1">
      <c r="A19" s="77" t="s">
        <v>5</v>
      </c>
      <c r="B19" s="368" t="s">
        <v>1299</v>
      </c>
      <c r="C19" s="133" t="s">
        <v>555</v>
      </c>
      <c r="D19" s="117" t="s">
        <v>0</v>
      </c>
      <c r="E19" s="143"/>
      <c r="F19" s="332">
        <v>350</v>
      </c>
      <c r="G19" s="381" t="s">
        <v>0</v>
      </c>
      <c r="H1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9" s="137" t="str">
        <f>IF(Sklop12[[#This Row],[ZAHTEVANA SHEMA KAKOVOSTI]]&lt;&gt;"",Sklop12[[#This Row],[Preračunana masa/volumen/kos na enoto kg]],"")</f>
        <v/>
      </c>
      <c r="J19" s="164"/>
      <c r="K19" s="231"/>
      <c r="L19" s="231"/>
      <c r="M19" s="237"/>
      <c r="N19" s="115"/>
      <c r="O19" s="115"/>
      <c r="P19" s="184"/>
      <c r="Q19" s="139">
        <f>+Sklop12[[#This Row],[cena/enota brez DDV v EUR]]*Sklop12[[#This Row],[Stopnja DDV (%)]]</f>
        <v>0</v>
      </c>
      <c r="R19" s="139">
        <f>+Sklop12[[#This Row],[cena/enota brez DDV v EUR]]+Sklop12[[#This Row],[Davek (EUR)]]</f>
        <v>0</v>
      </c>
      <c r="S19" s="139">
        <f>+Sklop12[[#This Row],[cena/enota brez DDV v EUR]]*Sklop12[[#This Row],[Okvirna količina]]</f>
        <v>0</v>
      </c>
      <c r="T19" s="139">
        <f>+Sklop12[[#This Row],[Končna cena/enoto mere (EUR) z DDV]]*Sklop12[[#This Row],[Okvirna količina]]</f>
        <v>0</v>
      </c>
      <c r="U19" s="238"/>
    </row>
    <row r="20" spans="1:21" s="55" customFormat="1">
      <c r="A20" s="77" t="s">
        <v>6</v>
      </c>
      <c r="B20" s="368" t="s">
        <v>1300</v>
      </c>
      <c r="C20" s="133" t="s">
        <v>555</v>
      </c>
      <c r="D20" s="117" t="s">
        <v>0</v>
      </c>
      <c r="E20" s="143"/>
      <c r="F20" s="332">
        <v>40</v>
      </c>
      <c r="G20" s="381" t="s">
        <v>0</v>
      </c>
      <c r="H2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137" t="str">
        <f>IF(Sklop12[[#This Row],[ZAHTEVANA SHEMA KAKOVOSTI]]&lt;&gt;"",Sklop12[[#This Row],[Preračunana masa/volumen/kos na enoto kg]],"")</f>
        <v/>
      </c>
      <c r="J20" s="164"/>
      <c r="K20" s="231"/>
      <c r="L20" s="231"/>
      <c r="M20" s="237"/>
      <c r="N20" s="115"/>
      <c r="O20" s="115"/>
      <c r="P20" s="184"/>
      <c r="Q20" s="139">
        <f>+Sklop12[[#This Row],[cena/enota brez DDV v EUR]]*Sklop12[[#This Row],[Stopnja DDV (%)]]</f>
        <v>0</v>
      </c>
      <c r="R20" s="139">
        <f>+Sklop12[[#This Row],[cena/enota brez DDV v EUR]]+Sklop12[[#This Row],[Davek (EUR)]]</f>
        <v>0</v>
      </c>
      <c r="S20" s="139">
        <f>+Sklop12[[#This Row],[cena/enota brez DDV v EUR]]*Sklop12[[#This Row],[Okvirna količina]]</f>
        <v>0</v>
      </c>
      <c r="T20" s="139">
        <f>+Sklop12[[#This Row],[Končna cena/enoto mere (EUR) z DDV]]*Sklop12[[#This Row],[Okvirna količina]]</f>
        <v>0</v>
      </c>
      <c r="U20" s="238"/>
    </row>
    <row r="21" spans="1:21" s="55" customFormat="1" ht="24">
      <c r="A21" s="474" t="s">
        <v>7</v>
      </c>
      <c r="B21" s="475" t="s">
        <v>560</v>
      </c>
      <c r="C21" s="476" t="s">
        <v>1295</v>
      </c>
      <c r="D21" s="117"/>
      <c r="E21" s="143"/>
      <c r="F21" s="332"/>
      <c r="G21" s="381"/>
      <c r="H2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1" s="137" t="str">
        <f>IF(Sklop12[[#This Row],[ZAHTEVANA SHEMA KAKOVOSTI]]&lt;&gt;"",Sklop12[[#This Row],[Preračunana masa/volumen/kos na enoto kg]],"")</f>
        <v/>
      </c>
      <c r="J21" s="164"/>
      <c r="K21" s="231"/>
      <c r="L21" s="231"/>
      <c r="M21" s="237"/>
      <c r="N21" s="115"/>
      <c r="O21" s="115"/>
      <c r="P21" s="184"/>
      <c r="Q21" s="139">
        <f>+Sklop12[[#This Row],[cena/enota brez DDV v EUR]]*Sklop12[[#This Row],[Stopnja DDV (%)]]</f>
        <v>0</v>
      </c>
      <c r="R21" s="139">
        <f>+Sklop12[[#This Row],[cena/enota brez DDV v EUR]]+Sklop12[[#This Row],[Davek (EUR)]]</f>
        <v>0</v>
      </c>
      <c r="S21" s="139">
        <f>+Sklop12[[#This Row],[cena/enota brez DDV v EUR]]*Sklop12[[#This Row],[Okvirna količina]]</f>
        <v>0</v>
      </c>
      <c r="T21" s="139">
        <f>+Sklop12[[#This Row],[Končna cena/enoto mere (EUR) z DDV]]*Sklop12[[#This Row],[Okvirna količina]]</f>
        <v>0</v>
      </c>
      <c r="U21" s="238"/>
    </row>
    <row r="22" spans="1:21" s="55" customFormat="1">
      <c r="A22" s="77" t="s">
        <v>8</v>
      </c>
      <c r="B22" s="506" t="s">
        <v>1303</v>
      </c>
      <c r="C22" s="133" t="s">
        <v>274</v>
      </c>
      <c r="D22" s="117" t="s">
        <v>0</v>
      </c>
      <c r="E22" s="143"/>
      <c r="F22" s="332">
        <v>30</v>
      </c>
      <c r="G22" s="381" t="s">
        <v>0</v>
      </c>
      <c r="H2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2" s="137" t="str">
        <f>IF(Sklop12[[#This Row],[ZAHTEVANA SHEMA KAKOVOSTI]]&lt;&gt;"",Sklop12[[#This Row],[Preračunana masa/volumen/kos na enoto kg]],"")</f>
        <v/>
      </c>
      <c r="J22" s="164"/>
      <c r="K22" s="231"/>
      <c r="L22" s="231"/>
      <c r="M22" s="237"/>
      <c r="N22" s="115"/>
      <c r="O22" s="115"/>
      <c r="P22" s="184"/>
      <c r="Q22" s="139">
        <f>+Sklop12[[#This Row],[cena/enota brez DDV v EUR]]*Sklop12[[#This Row],[Stopnja DDV (%)]]</f>
        <v>0</v>
      </c>
      <c r="R22" s="139">
        <f>+Sklop12[[#This Row],[cena/enota brez DDV v EUR]]+Sklop12[[#This Row],[Davek (EUR)]]</f>
        <v>0</v>
      </c>
      <c r="S22" s="139">
        <f>+Sklop12[[#This Row],[cena/enota brez DDV v EUR]]*Sklop12[[#This Row],[Okvirna količina]]</f>
        <v>0</v>
      </c>
      <c r="T22" s="139">
        <f>+Sklop12[[#This Row],[Končna cena/enoto mere (EUR) z DDV]]*Sklop12[[#This Row],[Okvirna količina]]</f>
        <v>0</v>
      </c>
      <c r="U22" s="238"/>
    </row>
    <row r="23" spans="1:21" s="55" customFormat="1" ht="24">
      <c r="A23" s="474" t="s">
        <v>9</v>
      </c>
      <c r="B23" s="475" t="s">
        <v>1298</v>
      </c>
      <c r="C23" s="476" t="s">
        <v>1295</v>
      </c>
      <c r="D23" s="117" t="s">
        <v>0</v>
      </c>
      <c r="E23" s="143"/>
      <c r="F23" s="332">
        <v>30</v>
      </c>
      <c r="G23" s="381" t="s">
        <v>0</v>
      </c>
      <c r="H2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3" s="137" t="str">
        <f>IF(Sklop12[[#This Row],[ZAHTEVANA SHEMA KAKOVOSTI]]&lt;&gt;"",Sklop12[[#This Row],[Preračunana masa/volumen/kos na enoto kg]],"")</f>
        <v/>
      </c>
      <c r="J23" s="164"/>
      <c r="K23" s="231"/>
      <c r="L23" s="231"/>
      <c r="M23" s="237"/>
      <c r="N23" s="115"/>
      <c r="O23" s="115"/>
      <c r="P23" s="184"/>
      <c r="Q23" s="139">
        <f>+Sklop12[[#This Row],[cena/enota brez DDV v EUR]]*Sklop12[[#This Row],[Stopnja DDV (%)]]</f>
        <v>0</v>
      </c>
      <c r="R23" s="139">
        <f>+Sklop12[[#This Row],[cena/enota brez DDV v EUR]]+Sklop12[[#This Row],[Davek (EUR)]]</f>
        <v>0</v>
      </c>
      <c r="S23" s="139">
        <f>+Sklop12[[#This Row],[cena/enota brez DDV v EUR]]*Sklop12[[#This Row],[Okvirna količina]]</f>
        <v>0</v>
      </c>
      <c r="T23" s="139">
        <f>+Sklop12[[#This Row],[Končna cena/enoto mere (EUR) z DDV]]*Sklop12[[#This Row],[Okvirna količina]]</f>
        <v>0</v>
      </c>
      <c r="U23" s="238"/>
    </row>
    <row r="24" spans="1:21" s="55" customFormat="1">
      <c r="A24" s="77" t="s">
        <v>10</v>
      </c>
      <c r="B24" s="506" t="s">
        <v>1304</v>
      </c>
      <c r="C24" s="133" t="s">
        <v>274</v>
      </c>
      <c r="D24" s="117" t="s">
        <v>0</v>
      </c>
      <c r="E24" s="143"/>
      <c r="F24" s="332">
        <v>140</v>
      </c>
      <c r="G24" s="381" t="s">
        <v>0</v>
      </c>
      <c r="H2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4" s="137" t="str">
        <f>IF(Sklop12[[#This Row],[ZAHTEVANA SHEMA KAKOVOSTI]]&lt;&gt;"",Sklop12[[#This Row],[Preračunana masa/volumen/kos na enoto kg]],"")</f>
        <v/>
      </c>
      <c r="J24" s="164"/>
      <c r="K24" s="231"/>
      <c r="L24" s="231"/>
      <c r="M24" s="237"/>
      <c r="N24" s="115"/>
      <c r="O24" s="115"/>
      <c r="P24" s="184"/>
      <c r="Q24" s="139">
        <f>+Sklop12[[#This Row],[cena/enota brez DDV v EUR]]*Sklop12[[#This Row],[Stopnja DDV (%)]]</f>
        <v>0</v>
      </c>
      <c r="R24" s="139">
        <f>+Sklop12[[#This Row],[cena/enota brez DDV v EUR]]+Sklop12[[#This Row],[Davek (EUR)]]</f>
        <v>0</v>
      </c>
      <c r="S24" s="139">
        <f>+Sklop12[[#This Row],[cena/enota brez DDV v EUR]]*Sklop12[[#This Row],[Okvirna količina]]</f>
        <v>0</v>
      </c>
      <c r="T24" s="139">
        <f>+Sklop12[[#This Row],[Končna cena/enoto mere (EUR) z DDV]]*Sklop12[[#This Row],[Okvirna količina]]</f>
        <v>0</v>
      </c>
      <c r="U24" s="238"/>
    </row>
    <row r="25" spans="1:21" s="55" customFormat="1">
      <c r="A25" s="77" t="s">
        <v>11</v>
      </c>
      <c r="B25" s="368" t="s">
        <v>561</v>
      </c>
      <c r="C25" s="133" t="s">
        <v>275</v>
      </c>
      <c r="D25" s="117" t="s">
        <v>0</v>
      </c>
      <c r="E25" s="143"/>
      <c r="F25" s="332">
        <v>50</v>
      </c>
      <c r="G25" s="381" t="s">
        <v>0</v>
      </c>
      <c r="H2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37" t="str">
        <f>IF(Sklop12[[#This Row],[ZAHTEVANA SHEMA KAKOVOSTI]]&lt;&gt;"",Sklop12[[#This Row],[Preračunana masa/volumen/kos na enoto kg]],"")</f>
        <v/>
      </c>
      <c r="J25" s="164"/>
      <c r="K25" s="231"/>
      <c r="L25" s="231"/>
      <c r="M25" s="237"/>
      <c r="N25" s="115"/>
      <c r="O25" s="115"/>
      <c r="P25" s="184"/>
      <c r="Q25" s="139">
        <f>+Sklop12[[#This Row],[cena/enota brez DDV v EUR]]*Sklop12[[#This Row],[Stopnja DDV (%)]]</f>
        <v>0</v>
      </c>
      <c r="R25" s="139">
        <f>+Sklop12[[#This Row],[cena/enota brez DDV v EUR]]+Sklop12[[#This Row],[Davek (EUR)]]</f>
        <v>0</v>
      </c>
      <c r="S25" s="139">
        <f>+Sklop12[[#This Row],[cena/enota brez DDV v EUR]]*Sklop12[[#This Row],[Okvirna količina]]</f>
        <v>0</v>
      </c>
      <c r="T25" s="139">
        <f>+Sklop12[[#This Row],[Končna cena/enoto mere (EUR) z DDV]]*Sklop12[[#This Row],[Okvirna količina]]</f>
        <v>0</v>
      </c>
      <c r="U25" s="238"/>
    </row>
    <row r="26" spans="1:21" s="55" customFormat="1">
      <c r="A26" s="77" t="s">
        <v>12</v>
      </c>
      <c r="B26" s="368" t="s">
        <v>545</v>
      </c>
      <c r="C26" s="133">
        <v>1</v>
      </c>
      <c r="D26" s="117" t="s">
        <v>0</v>
      </c>
      <c r="E26" s="143"/>
      <c r="F26" s="332">
        <v>100</v>
      </c>
      <c r="G26" s="381" t="s">
        <v>0</v>
      </c>
      <c r="H2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137" t="str">
        <f>IF(Sklop12[[#This Row],[ZAHTEVANA SHEMA KAKOVOSTI]]&lt;&gt;"",Sklop12[[#This Row],[Preračunana masa/volumen/kos na enoto kg]],"")</f>
        <v/>
      </c>
      <c r="J26" s="164"/>
      <c r="K26" s="231"/>
      <c r="L26" s="231"/>
      <c r="M26" s="237"/>
      <c r="N26" s="115"/>
      <c r="O26" s="115"/>
      <c r="P26" s="184"/>
      <c r="Q26" s="139">
        <f>+Sklop12[[#This Row],[cena/enota brez DDV v EUR]]*Sklop12[[#This Row],[Stopnja DDV (%)]]</f>
        <v>0</v>
      </c>
      <c r="R26" s="139">
        <f>+Sklop12[[#This Row],[cena/enota brez DDV v EUR]]+Sklop12[[#This Row],[Davek (EUR)]]</f>
        <v>0</v>
      </c>
      <c r="S26" s="139">
        <f>+Sklop12[[#This Row],[cena/enota brez DDV v EUR]]*Sklop12[[#This Row],[Okvirna količina]]</f>
        <v>0</v>
      </c>
      <c r="T26" s="139">
        <f>+Sklop12[[#This Row],[Končna cena/enoto mere (EUR) z DDV]]*Sklop12[[#This Row],[Okvirna količina]]</f>
        <v>0</v>
      </c>
      <c r="U26" s="238"/>
    </row>
    <row r="27" spans="1:21" s="55" customFormat="1" ht="24">
      <c r="A27" s="474" t="s">
        <v>13</v>
      </c>
      <c r="B27" s="475" t="s">
        <v>1134</v>
      </c>
      <c r="C27" s="476" t="s">
        <v>1295</v>
      </c>
      <c r="D27" s="117"/>
      <c r="E27" s="143"/>
      <c r="F27" s="332"/>
      <c r="G27" s="381"/>
      <c r="H2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7" s="137" t="str">
        <f>IF(Sklop12[[#This Row],[ZAHTEVANA SHEMA KAKOVOSTI]]&lt;&gt;"",Sklop12[[#This Row],[Preračunana masa/volumen/kos na enoto kg]],"")</f>
        <v/>
      </c>
      <c r="J27" s="164"/>
      <c r="K27" s="231"/>
      <c r="L27" s="231"/>
      <c r="M27" s="237"/>
      <c r="N27" s="115"/>
      <c r="O27" s="115"/>
      <c r="P27" s="184"/>
      <c r="Q27" s="139">
        <f>+Sklop12[[#This Row],[cena/enota brez DDV v EUR]]*Sklop12[[#This Row],[Stopnja DDV (%)]]</f>
        <v>0</v>
      </c>
      <c r="R27" s="139">
        <f>+Sklop12[[#This Row],[cena/enota brez DDV v EUR]]+Sklop12[[#This Row],[Davek (EUR)]]</f>
        <v>0</v>
      </c>
      <c r="S27" s="139">
        <f>+Sklop12[[#This Row],[cena/enota brez DDV v EUR]]*Sklop12[[#This Row],[Okvirna količina]]</f>
        <v>0</v>
      </c>
      <c r="T27" s="139">
        <f>+Sklop12[[#This Row],[Končna cena/enoto mere (EUR) z DDV]]*Sklop12[[#This Row],[Okvirna količina]]</f>
        <v>0</v>
      </c>
      <c r="U27" s="238"/>
    </row>
    <row r="28" spans="1:21" s="55" customFormat="1" ht="24">
      <c r="A28" s="474" t="s">
        <v>14</v>
      </c>
      <c r="B28" s="475" t="s">
        <v>1135</v>
      </c>
      <c r="C28" s="476" t="s">
        <v>1295</v>
      </c>
      <c r="D28" s="117"/>
      <c r="E28" s="143"/>
      <c r="F28" s="332"/>
      <c r="G28" s="381"/>
      <c r="H2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8" s="137" t="str">
        <f>IF(Sklop12[[#This Row],[ZAHTEVANA SHEMA KAKOVOSTI]]&lt;&gt;"",Sklop12[[#This Row],[Preračunana masa/volumen/kos na enoto kg]],"")</f>
        <v/>
      </c>
      <c r="J28" s="164"/>
      <c r="K28" s="231"/>
      <c r="L28" s="231"/>
      <c r="M28" s="237"/>
      <c r="N28" s="115"/>
      <c r="O28" s="115"/>
      <c r="P28" s="184"/>
      <c r="Q28" s="139">
        <f>+Sklop12[[#This Row],[cena/enota brez DDV v EUR]]*Sklop12[[#This Row],[Stopnja DDV (%)]]</f>
        <v>0</v>
      </c>
      <c r="R28" s="139">
        <f>+Sklop12[[#This Row],[cena/enota brez DDV v EUR]]+Sklop12[[#This Row],[Davek (EUR)]]</f>
        <v>0</v>
      </c>
      <c r="S28" s="139">
        <f>+Sklop12[[#This Row],[cena/enota brez DDV v EUR]]*Sklop12[[#This Row],[Okvirna količina]]</f>
        <v>0</v>
      </c>
      <c r="T28" s="139">
        <f>+Sklop12[[#This Row],[Končna cena/enoto mere (EUR) z DDV]]*Sklop12[[#This Row],[Okvirna količina]]</f>
        <v>0</v>
      </c>
      <c r="U28" s="238"/>
    </row>
    <row r="29" spans="1:21" s="55" customFormat="1">
      <c r="A29" s="77" t="s">
        <v>15</v>
      </c>
      <c r="B29" s="368" t="s">
        <v>562</v>
      </c>
      <c r="C29" s="133">
        <v>1</v>
      </c>
      <c r="D29" s="117" t="s">
        <v>0</v>
      </c>
      <c r="E29" s="143"/>
      <c r="F29" s="332">
        <v>30</v>
      </c>
      <c r="G29" s="381" t="s">
        <v>0</v>
      </c>
      <c r="H2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137" t="str">
        <f>IF(Sklop12[[#This Row],[ZAHTEVANA SHEMA KAKOVOSTI]]&lt;&gt;"",Sklop12[[#This Row],[Preračunana masa/volumen/kos na enoto kg]],"")</f>
        <v/>
      </c>
      <c r="J29" s="164"/>
      <c r="K29" s="231"/>
      <c r="L29" s="231"/>
      <c r="M29" s="237"/>
      <c r="N29" s="115"/>
      <c r="O29" s="115"/>
      <c r="P29" s="184"/>
      <c r="Q29" s="139">
        <f>+Sklop12[[#This Row],[cena/enota brez DDV v EUR]]*Sklop12[[#This Row],[Stopnja DDV (%)]]</f>
        <v>0</v>
      </c>
      <c r="R29" s="139">
        <f>+Sklop12[[#This Row],[cena/enota brez DDV v EUR]]+Sklop12[[#This Row],[Davek (EUR)]]</f>
        <v>0</v>
      </c>
      <c r="S29" s="139">
        <f>+Sklop12[[#This Row],[cena/enota brez DDV v EUR]]*Sklop12[[#This Row],[Okvirna količina]]</f>
        <v>0</v>
      </c>
      <c r="T29" s="139">
        <f>+Sklop12[[#This Row],[Končna cena/enoto mere (EUR) z DDV]]*Sklop12[[#This Row],[Okvirna količina]]</f>
        <v>0</v>
      </c>
      <c r="U29" s="238"/>
    </row>
    <row r="30" spans="1:21" s="55" customFormat="1">
      <c r="A30" s="77" t="s">
        <v>16</v>
      </c>
      <c r="B30" s="368" t="s">
        <v>563</v>
      </c>
      <c r="C30" s="133" t="s">
        <v>237</v>
      </c>
      <c r="D30" s="117" t="s">
        <v>0</v>
      </c>
      <c r="E30" s="143"/>
      <c r="F30" s="332">
        <v>30</v>
      </c>
      <c r="G30" s="381" t="s">
        <v>0</v>
      </c>
      <c r="H3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0" s="137" t="str">
        <f>IF(Sklop12[[#This Row],[ZAHTEVANA SHEMA KAKOVOSTI]]&lt;&gt;"",Sklop12[[#This Row],[Preračunana masa/volumen/kos na enoto kg]],"")</f>
        <v/>
      </c>
      <c r="J30" s="164"/>
      <c r="K30" s="231"/>
      <c r="L30" s="231"/>
      <c r="M30" s="237"/>
      <c r="N30" s="115"/>
      <c r="O30" s="115"/>
      <c r="P30" s="184"/>
      <c r="Q30" s="139">
        <f>+Sklop12[[#This Row],[cena/enota brez DDV v EUR]]*Sklop12[[#This Row],[Stopnja DDV (%)]]</f>
        <v>0</v>
      </c>
      <c r="R30" s="139">
        <f>+Sklop12[[#This Row],[cena/enota brez DDV v EUR]]+Sklop12[[#This Row],[Davek (EUR)]]</f>
        <v>0</v>
      </c>
      <c r="S30" s="139">
        <f>+Sklop12[[#This Row],[cena/enota brez DDV v EUR]]*Sklop12[[#This Row],[Okvirna količina]]</f>
        <v>0</v>
      </c>
      <c r="T30" s="139">
        <f>+Sklop12[[#This Row],[Končna cena/enoto mere (EUR) z DDV]]*Sklop12[[#This Row],[Okvirna količina]]</f>
        <v>0</v>
      </c>
      <c r="U30" s="238"/>
    </row>
    <row r="31" spans="1:21" s="55" customFormat="1">
      <c r="A31" s="77" t="s">
        <v>17</v>
      </c>
      <c r="B31" s="368" t="s">
        <v>564</v>
      </c>
      <c r="C31" s="133">
        <v>1</v>
      </c>
      <c r="D31" s="117" t="s">
        <v>0</v>
      </c>
      <c r="E31" s="143"/>
      <c r="F31" s="332">
        <v>20</v>
      </c>
      <c r="G31" s="381" t="s">
        <v>0</v>
      </c>
      <c r="H3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137" t="str">
        <f>IF(Sklop12[[#This Row],[ZAHTEVANA SHEMA KAKOVOSTI]]&lt;&gt;"",Sklop12[[#This Row],[Preračunana masa/volumen/kos na enoto kg]],"")</f>
        <v/>
      </c>
      <c r="J31" s="164"/>
      <c r="K31" s="231"/>
      <c r="L31" s="231"/>
      <c r="M31" s="237"/>
      <c r="N31" s="115"/>
      <c r="O31" s="115"/>
      <c r="P31" s="184"/>
      <c r="Q31" s="139">
        <f>+Sklop12[[#This Row],[cena/enota brez DDV v EUR]]*Sklop12[[#This Row],[Stopnja DDV (%)]]</f>
        <v>0</v>
      </c>
      <c r="R31" s="139">
        <f>+Sklop12[[#This Row],[cena/enota brez DDV v EUR]]+Sklop12[[#This Row],[Davek (EUR)]]</f>
        <v>0</v>
      </c>
      <c r="S31" s="139">
        <f>+Sklop12[[#This Row],[cena/enota brez DDV v EUR]]*Sklop12[[#This Row],[Okvirna količina]]</f>
        <v>0</v>
      </c>
      <c r="T31" s="139">
        <f>+Sklop12[[#This Row],[Končna cena/enoto mere (EUR) z DDV]]*Sklop12[[#This Row],[Okvirna količina]]</f>
        <v>0</v>
      </c>
      <c r="U31" s="238"/>
    </row>
    <row r="32" spans="1:21" s="55" customFormat="1">
      <c r="A32" s="77" t="s">
        <v>18</v>
      </c>
      <c r="B32" s="368" t="s">
        <v>565</v>
      </c>
      <c r="C32" s="133">
        <v>1</v>
      </c>
      <c r="D32" s="117" t="s">
        <v>0</v>
      </c>
      <c r="E32" s="143"/>
      <c r="F32" s="332">
        <v>20</v>
      </c>
      <c r="G32" s="381" t="s">
        <v>0</v>
      </c>
      <c r="H3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2" s="137" t="str">
        <f>IF(Sklop12[[#This Row],[ZAHTEVANA SHEMA KAKOVOSTI]]&lt;&gt;"",Sklop12[[#This Row],[Preračunana masa/volumen/kos na enoto kg]],"")</f>
        <v/>
      </c>
      <c r="J32" s="164"/>
      <c r="K32" s="231"/>
      <c r="L32" s="231"/>
      <c r="M32" s="237"/>
      <c r="N32" s="115"/>
      <c r="O32" s="115"/>
      <c r="P32" s="184"/>
      <c r="Q32" s="139">
        <f>+Sklop12[[#This Row],[cena/enota brez DDV v EUR]]*Sklop12[[#This Row],[Stopnja DDV (%)]]</f>
        <v>0</v>
      </c>
      <c r="R32" s="139">
        <f>+Sklop12[[#This Row],[cena/enota brez DDV v EUR]]+Sklop12[[#This Row],[Davek (EUR)]]</f>
        <v>0</v>
      </c>
      <c r="S32" s="139">
        <f>+Sklop12[[#This Row],[cena/enota brez DDV v EUR]]*Sklop12[[#This Row],[Okvirna količina]]</f>
        <v>0</v>
      </c>
      <c r="T32" s="139">
        <f>+Sklop12[[#This Row],[Končna cena/enoto mere (EUR) z DDV]]*Sklop12[[#This Row],[Okvirna količina]]</f>
        <v>0</v>
      </c>
      <c r="U32" s="238"/>
    </row>
    <row r="33" spans="1:21" s="55" customFormat="1">
      <c r="A33" s="77" t="s">
        <v>19</v>
      </c>
      <c r="B33" s="368" t="s">
        <v>566</v>
      </c>
      <c r="C33" s="133" t="s">
        <v>262</v>
      </c>
      <c r="D33" s="117" t="s">
        <v>0</v>
      </c>
      <c r="E33" s="143"/>
      <c r="F33" s="332">
        <v>20</v>
      </c>
      <c r="G33" s="381" t="s">
        <v>0</v>
      </c>
      <c r="H3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3" s="137" t="str">
        <f>IF(Sklop12[[#This Row],[ZAHTEVANA SHEMA KAKOVOSTI]]&lt;&gt;"",Sklop12[[#This Row],[Preračunana masa/volumen/kos na enoto kg]],"")</f>
        <v/>
      </c>
      <c r="J33" s="164"/>
      <c r="K33" s="231"/>
      <c r="L33" s="231"/>
      <c r="M33" s="237"/>
      <c r="N33" s="115"/>
      <c r="O33" s="115"/>
      <c r="P33" s="184"/>
      <c r="Q33" s="139">
        <f>+Sklop12[[#This Row],[cena/enota brez DDV v EUR]]*Sklop12[[#This Row],[Stopnja DDV (%)]]</f>
        <v>0</v>
      </c>
      <c r="R33" s="139">
        <f>+Sklop12[[#This Row],[cena/enota brez DDV v EUR]]+Sklop12[[#This Row],[Davek (EUR)]]</f>
        <v>0</v>
      </c>
      <c r="S33" s="139">
        <f>+Sklop12[[#This Row],[cena/enota brez DDV v EUR]]*Sklop12[[#This Row],[Okvirna količina]]</f>
        <v>0</v>
      </c>
      <c r="T33" s="139">
        <f>+Sklop12[[#This Row],[Končna cena/enoto mere (EUR) z DDV]]*Sklop12[[#This Row],[Okvirna količina]]</f>
        <v>0</v>
      </c>
      <c r="U33" s="238"/>
    </row>
    <row r="34" spans="1:21" s="55" customFormat="1">
      <c r="A34" s="77" t="s">
        <v>20</v>
      </c>
      <c r="B34" s="368" t="s">
        <v>264</v>
      </c>
      <c r="C34" s="133" t="s">
        <v>260</v>
      </c>
      <c r="D34" s="117" t="s">
        <v>0</v>
      </c>
      <c r="E34" s="143"/>
      <c r="F34" s="332">
        <v>50</v>
      </c>
      <c r="G34" s="381" t="s">
        <v>0</v>
      </c>
      <c r="H3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137" t="str">
        <f>IF(Sklop12[[#This Row],[ZAHTEVANA SHEMA KAKOVOSTI]]&lt;&gt;"",Sklop12[[#This Row],[Preračunana masa/volumen/kos na enoto kg]],"")</f>
        <v/>
      </c>
      <c r="J34" s="164"/>
      <c r="K34" s="231"/>
      <c r="L34" s="231"/>
      <c r="M34" s="237"/>
      <c r="N34" s="115"/>
      <c r="O34" s="115"/>
      <c r="P34" s="184"/>
      <c r="Q34" s="139">
        <f>+Sklop12[[#This Row],[cena/enota brez DDV v EUR]]*Sklop12[[#This Row],[Stopnja DDV (%)]]</f>
        <v>0</v>
      </c>
      <c r="R34" s="139">
        <f>+Sklop12[[#This Row],[cena/enota brez DDV v EUR]]+Sklop12[[#This Row],[Davek (EUR)]]</f>
        <v>0</v>
      </c>
      <c r="S34" s="139">
        <f>+Sklop12[[#This Row],[cena/enota brez DDV v EUR]]*Sklop12[[#This Row],[Okvirna količina]]</f>
        <v>0</v>
      </c>
      <c r="T34" s="139">
        <f>+Sklop12[[#This Row],[Končna cena/enoto mere (EUR) z DDV]]*Sklop12[[#This Row],[Okvirna količina]]</f>
        <v>0</v>
      </c>
      <c r="U34" s="238"/>
    </row>
    <row r="35" spans="1:21" s="55" customFormat="1">
      <c r="A35" s="77" t="s">
        <v>21</v>
      </c>
      <c r="B35" s="368" t="s">
        <v>266</v>
      </c>
      <c r="C35" s="133">
        <v>1</v>
      </c>
      <c r="D35" s="117" t="s">
        <v>0</v>
      </c>
      <c r="E35" s="143"/>
      <c r="F35" s="332">
        <v>250</v>
      </c>
      <c r="G35" s="381" t="s">
        <v>0</v>
      </c>
      <c r="H3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5" s="137" t="str">
        <f>IF(Sklop12[[#This Row],[ZAHTEVANA SHEMA KAKOVOSTI]]&lt;&gt;"",Sklop12[[#This Row],[Preračunana masa/volumen/kos na enoto kg]],"")</f>
        <v/>
      </c>
      <c r="J35" s="164"/>
      <c r="K35" s="231"/>
      <c r="L35" s="231"/>
      <c r="M35" s="237"/>
      <c r="N35" s="115"/>
      <c r="O35" s="115"/>
      <c r="P35" s="184"/>
      <c r="Q35" s="139">
        <f>+Sklop12[[#This Row],[cena/enota brez DDV v EUR]]*Sklop12[[#This Row],[Stopnja DDV (%)]]</f>
        <v>0</v>
      </c>
      <c r="R35" s="139">
        <f>+Sklop12[[#This Row],[cena/enota brez DDV v EUR]]+Sklop12[[#This Row],[Davek (EUR)]]</f>
        <v>0</v>
      </c>
      <c r="S35" s="139">
        <f>+Sklop12[[#This Row],[cena/enota brez DDV v EUR]]*Sklop12[[#This Row],[Okvirna količina]]</f>
        <v>0</v>
      </c>
      <c r="T35" s="139">
        <f>+Sklop12[[#This Row],[Končna cena/enoto mere (EUR) z DDV]]*Sklop12[[#This Row],[Okvirna količina]]</f>
        <v>0</v>
      </c>
      <c r="U35" s="238"/>
    </row>
    <row r="36" spans="1:21" s="55" customFormat="1">
      <c r="A36" s="77" t="s">
        <v>22</v>
      </c>
      <c r="B36" s="368" t="s">
        <v>1305</v>
      </c>
      <c r="C36" s="133">
        <v>1</v>
      </c>
      <c r="D36" s="117" t="s">
        <v>0</v>
      </c>
      <c r="E36" s="143"/>
      <c r="F36" s="332">
        <v>50</v>
      </c>
      <c r="G36" s="381" t="s">
        <v>0</v>
      </c>
      <c r="H3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137" t="str">
        <f>IF(Sklop12[[#This Row],[ZAHTEVANA SHEMA KAKOVOSTI]]&lt;&gt;"",Sklop12[[#This Row],[Preračunana masa/volumen/kos na enoto kg]],"")</f>
        <v/>
      </c>
      <c r="J36" s="164"/>
      <c r="K36" s="231"/>
      <c r="L36" s="231"/>
      <c r="M36" s="237"/>
      <c r="N36" s="115"/>
      <c r="O36" s="115"/>
      <c r="P36" s="184"/>
      <c r="Q36" s="139">
        <f>+Sklop12[[#This Row],[cena/enota brez DDV v EUR]]*Sklop12[[#This Row],[Stopnja DDV (%)]]</f>
        <v>0</v>
      </c>
      <c r="R36" s="139">
        <f>+Sklop12[[#This Row],[cena/enota brez DDV v EUR]]+Sklop12[[#This Row],[Davek (EUR)]]</f>
        <v>0</v>
      </c>
      <c r="S36" s="139">
        <f>+Sklop12[[#This Row],[cena/enota brez DDV v EUR]]*Sklop12[[#This Row],[Okvirna količina]]</f>
        <v>0</v>
      </c>
      <c r="T36" s="139">
        <f>+Sklop12[[#This Row],[Končna cena/enoto mere (EUR) z DDV]]*Sklop12[[#This Row],[Okvirna količina]]</f>
        <v>0</v>
      </c>
      <c r="U36" s="238"/>
    </row>
    <row r="37" spans="1:21" s="55" customFormat="1">
      <c r="A37" s="77" t="s">
        <v>23</v>
      </c>
      <c r="B37" s="368" t="s">
        <v>1306</v>
      </c>
      <c r="C37" s="133">
        <v>1</v>
      </c>
      <c r="D37" s="117" t="s">
        <v>0</v>
      </c>
      <c r="E37" s="143"/>
      <c r="F37" s="332">
        <v>50</v>
      </c>
      <c r="G37" s="381" t="s">
        <v>0</v>
      </c>
      <c r="H3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137" t="str">
        <f>IF(Sklop12[[#This Row],[ZAHTEVANA SHEMA KAKOVOSTI]]&lt;&gt;"",Sklop12[[#This Row],[Preračunana masa/volumen/kos na enoto kg]],"")</f>
        <v/>
      </c>
      <c r="J37" s="164"/>
      <c r="K37" s="231"/>
      <c r="L37" s="231"/>
      <c r="M37" s="237"/>
      <c r="N37" s="115"/>
      <c r="O37" s="115"/>
      <c r="P37" s="184"/>
      <c r="Q37" s="139">
        <f>+Sklop12[[#This Row],[cena/enota brez DDV v EUR]]*Sklop12[[#This Row],[Stopnja DDV (%)]]</f>
        <v>0</v>
      </c>
      <c r="R37" s="139">
        <f>+Sklop12[[#This Row],[cena/enota brez DDV v EUR]]+Sklop12[[#This Row],[Davek (EUR)]]</f>
        <v>0</v>
      </c>
      <c r="S37" s="139">
        <f>+Sklop12[[#This Row],[cena/enota brez DDV v EUR]]*Sklop12[[#This Row],[Okvirna količina]]</f>
        <v>0</v>
      </c>
      <c r="T37" s="139">
        <f>+Sklop12[[#This Row],[Končna cena/enoto mere (EUR) z DDV]]*Sklop12[[#This Row],[Okvirna količina]]</f>
        <v>0</v>
      </c>
      <c r="U37" s="238"/>
    </row>
    <row r="38" spans="1:21" s="55" customFormat="1">
      <c r="A38" s="77" t="s">
        <v>24</v>
      </c>
      <c r="B38" s="368" t="s">
        <v>267</v>
      </c>
      <c r="C38" s="133" t="s">
        <v>556</v>
      </c>
      <c r="D38" s="117" t="s">
        <v>0</v>
      </c>
      <c r="E38" s="143"/>
      <c r="F38" s="332">
        <v>40</v>
      </c>
      <c r="G38" s="381" t="s">
        <v>0</v>
      </c>
      <c r="H3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8" s="137" t="str">
        <f>IF(Sklop12[[#This Row],[ZAHTEVANA SHEMA KAKOVOSTI]]&lt;&gt;"",Sklop12[[#This Row],[Preračunana masa/volumen/kos na enoto kg]],"")</f>
        <v/>
      </c>
      <c r="J38" s="164"/>
      <c r="K38" s="231"/>
      <c r="L38" s="231"/>
      <c r="M38" s="237"/>
      <c r="N38" s="115"/>
      <c r="O38" s="115"/>
      <c r="P38" s="184"/>
      <c r="Q38" s="139">
        <f>+Sklop12[[#This Row],[cena/enota brez DDV v EUR]]*Sklop12[[#This Row],[Stopnja DDV (%)]]</f>
        <v>0</v>
      </c>
      <c r="R38" s="139">
        <f>+Sklop12[[#This Row],[cena/enota brez DDV v EUR]]+Sklop12[[#This Row],[Davek (EUR)]]</f>
        <v>0</v>
      </c>
      <c r="S38" s="139">
        <f>+Sklop12[[#This Row],[cena/enota brez DDV v EUR]]*Sklop12[[#This Row],[Okvirna količina]]</f>
        <v>0</v>
      </c>
      <c r="T38" s="139">
        <f>+Sklop12[[#This Row],[Končna cena/enoto mere (EUR) z DDV]]*Sklop12[[#This Row],[Okvirna količina]]</f>
        <v>0</v>
      </c>
      <c r="U38" s="238"/>
    </row>
    <row r="39" spans="1:21" s="55" customFormat="1">
      <c r="A39" s="77" t="s">
        <v>25</v>
      </c>
      <c r="B39" s="368" t="s">
        <v>546</v>
      </c>
      <c r="C39" s="133">
        <v>1</v>
      </c>
      <c r="D39" s="117" t="s">
        <v>0</v>
      </c>
      <c r="E39" s="143"/>
      <c r="F39" s="332">
        <v>500</v>
      </c>
      <c r="G39" s="381" t="s">
        <v>0</v>
      </c>
      <c r="H3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9" s="137" t="str">
        <f>IF(Sklop12[[#This Row],[ZAHTEVANA SHEMA KAKOVOSTI]]&lt;&gt;"",Sklop12[[#This Row],[Preračunana masa/volumen/kos na enoto kg]],"")</f>
        <v/>
      </c>
      <c r="J39" s="164"/>
      <c r="K39" s="231"/>
      <c r="L39" s="231"/>
      <c r="M39" s="237"/>
      <c r="N39" s="115"/>
      <c r="O39" s="115"/>
      <c r="P39" s="184"/>
      <c r="Q39" s="139">
        <f>+Sklop12[[#This Row],[cena/enota brez DDV v EUR]]*Sklop12[[#This Row],[Stopnja DDV (%)]]</f>
        <v>0</v>
      </c>
      <c r="R39" s="139">
        <f>+Sklop12[[#This Row],[cena/enota brez DDV v EUR]]+Sklop12[[#This Row],[Davek (EUR)]]</f>
        <v>0</v>
      </c>
      <c r="S39" s="139">
        <f>+Sklop12[[#This Row],[cena/enota brez DDV v EUR]]*Sklop12[[#This Row],[Okvirna količina]]</f>
        <v>0</v>
      </c>
      <c r="T39" s="139">
        <f>+Sklop12[[#This Row],[Končna cena/enoto mere (EUR) z DDV]]*Sklop12[[#This Row],[Okvirna količina]]</f>
        <v>0</v>
      </c>
      <c r="U39" s="238"/>
    </row>
    <row r="40" spans="1:21" s="55" customFormat="1">
      <c r="A40" s="77" t="s">
        <v>26</v>
      </c>
      <c r="B40" s="368" t="s">
        <v>547</v>
      </c>
      <c r="C40" s="133">
        <v>1</v>
      </c>
      <c r="D40" s="117" t="s">
        <v>0</v>
      </c>
      <c r="E40" s="143"/>
      <c r="F40" s="332">
        <v>200</v>
      </c>
      <c r="G40" s="381" t="s">
        <v>0</v>
      </c>
      <c r="H4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0" s="137" t="str">
        <f>IF(Sklop12[[#This Row],[ZAHTEVANA SHEMA KAKOVOSTI]]&lt;&gt;"",Sklop12[[#This Row],[Preračunana masa/volumen/kos na enoto kg]],"")</f>
        <v/>
      </c>
      <c r="J40" s="164"/>
      <c r="K40" s="231"/>
      <c r="L40" s="231"/>
      <c r="M40" s="237"/>
      <c r="N40" s="115"/>
      <c r="O40" s="115"/>
      <c r="P40" s="184"/>
      <c r="Q40" s="139">
        <f>+Sklop12[[#This Row],[cena/enota brez DDV v EUR]]*Sklop12[[#This Row],[Stopnja DDV (%)]]</f>
        <v>0</v>
      </c>
      <c r="R40" s="139">
        <f>+Sklop12[[#This Row],[cena/enota brez DDV v EUR]]+Sklop12[[#This Row],[Davek (EUR)]]</f>
        <v>0</v>
      </c>
      <c r="S40" s="139">
        <f>+Sklop12[[#This Row],[cena/enota brez DDV v EUR]]*Sklop12[[#This Row],[Okvirna količina]]</f>
        <v>0</v>
      </c>
      <c r="T40" s="139">
        <f>+Sklop12[[#This Row],[Končna cena/enoto mere (EUR) z DDV]]*Sklop12[[#This Row],[Okvirna količina]]</f>
        <v>0</v>
      </c>
      <c r="U40" s="238"/>
    </row>
    <row r="41" spans="1:21" s="55" customFormat="1">
      <c r="A41" s="77" t="s">
        <v>27</v>
      </c>
      <c r="B41" s="368" t="s">
        <v>548</v>
      </c>
      <c r="C41" s="133">
        <v>1</v>
      </c>
      <c r="D41" s="117" t="s">
        <v>0</v>
      </c>
      <c r="E41" s="143"/>
      <c r="F41" s="332">
        <v>400</v>
      </c>
      <c r="G41" s="381" t="s">
        <v>0</v>
      </c>
      <c r="H4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1" s="137" t="str">
        <f>IF(Sklop12[[#This Row],[ZAHTEVANA SHEMA KAKOVOSTI]]&lt;&gt;"",Sklop12[[#This Row],[Preračunana masa/volumen/kos na enoto kg]],"")</f>
        <v/>
      </c>
      <c r="J41" s="164"/>
      <c r="K41" s="231"/>
      <c r="L41" s="231"/>
      <c r="M41" s="237"/>
      <c r="N41" s="115"/>
      <c r="O41" s="115"/>
      <c r="P41" s="184"/>
      <c r="Q41" s="139">
        <f>+Sklop12[[#This Row],[cena/enota brez DDV v EUR]]*Sklop12[[#This Row],[Stopnja DDV (%)]]</f>
        <v>0</v>
      </c>
      <c r="R41" s="139">
        <f>+Sklop12[[#This Row],[cena/enota brez DDV v EUR]]+Sklop12[[#This Row],[Davek (EUR)]]</f>
        <v>0</v>
      </c>
      <c r="S41" s="139">
        <f>+Sklop12[[#This Row],[cena/enota brez DDV v EUR]]*Sklop12[[#This Row],[Okvirna količina]]</f>
        <v>0</v>
      </c>
      <c r="T41" s="139">
        <f>+Sklop12[[#This Row],[Končna cena/enoto mere (EUR) z DDV]]*Sklop12[[#This Row],[Okvirna količina]]</f>
        <v>0</v>
      </c>
      <c r="U41" s="238"/>
    </row>
    <row r="42" spans="1:21" s="55" customFormat="1">
      <c r="A42" s="77" t="s">
        <v>28</v>
      </c>
      <c r="B42" s="368" t="s">
        <v>268</v>
      </c>
      <c r="C42" s="133" t="s">
        <v>272</v>
      </c>
      <c r="D42" s="117" t="s">
        <v>0</v>
      </c>
      <c r="E42" s="143"/>
      <c r="F42" s="332">
        <v>150</v>
      </c>
      <c r="G42" s="381" t="s">
        <v>0</v>
      </c>
      <c r="H4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2" s="137" t="str">
        <f>IF(Sklop12[[#This Row],[ZAHTEVANA SHEMA KAKOVOSTI]]&lt;&gt;"",Sklop12[[#This Row],[Preračunana masa/volumen/kos na enoto kg]],"")</f>
        <v/>
      </c>
      <c r="J42" s="164"/>
      <c r="K42" s="231"/>
      <c r="L42" s="231"/>
      <c r="M42" s="237"/>
      <c r="N42" s="115"/>
      <c r="O42" s="115"/>
      <c r="P42" s="184"/>
      <c r="Q42" s="139">
        <f>+Sklop12[[#This Row],[cena/enota brez DDV v EUR]]*Sklop12[[#This Row],[Stopnja DDV (%)]]</f>
        <v>0</v>
      </c>
      <c r="R42" s="139">
        <f>+Sklop12[[#This Row],[cena/enota brez DDV v EUR]]+Sklop12[[#This Row],[Davek (EUR)]]</f>
        <v>0</v>
      </c>
      <c r="S42" s="139">
        <f>+Sklop12[[#This Row],[cena/enota brez DDV v EUR]]*Sklop12[[#This Row],[Okvirna količina]]</f>
        <v>0</v>
      </c>
      <c r="T42" s="139">
        <f>+Sklop12[[#This Row],[Končna cena/enoto mere (EUR) z DDV]]*Sklop12[[#This Row],[Okvirna količina]]</f>
        <v>0</v>
      </c>
      <c r="U42" s="238"/>
    </row>
    <row r="43" spans="1:21" s="55" customFormat="1">
      <c r="A43" s="77" t="s">
        <v>29</v>
      </c>
      <c r="B43" s="368" t="s">
        <v>567</v>
      </c>
      <c r="C43" s="133" t="s">
        <v>244</v>
      </c>
      <c r="D43" s="117" t="s">
        <v>0</v>
      </c>
      <c r="E43" s="143"/>
      <c r="F43" s="332">
        <v>300</v>
      </c>
      <c r="G43" s="381" t="s">
        <v>0</v>
      </c>
      <c r="H4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3" s="137" t="str">
        <f>IF(Sklop12[[#This Row],[ZAHTEVANA SHEMA KAKOVOSTI]]&lt;&gt;"",Sklop12[[#This Row],[Preračunana masa/volumen/kos na enoto kg]],"")</f>
        <v/>
      </c>
      <c r="J43" s="164"/>
      <c r="K43" s="231"/>
      <c r="L43" s="231"/>
      <c r="M43" s="237"/>
      <c r="N43" s="115"/>
      <c r="O43" s="115"/>
      <c r="P43" s="184"/>
      <c r="Q43" s="139">
        <f>+Sklop12[[#This Row],[cena/enota brez DDV v EUR]]*Sklop12[[#This Row],[Stopnja DDV (%)]]</f>
        <v>0</v>
      </c>
      <c r="R43" s="139">
        <f>+Sklop12[[#This Row],[cena/enota brez DDV v EUR]]+Sklop12[[#This Row],[Davek (EUR)]]</f>
        <v>0</v>
      </c>
      <c r="S43" s="139">
        <f>+Sklop12[[#This Row],[cena/enota brez DDV v EUR]]*Sklop12[[#This Row],[Okvirna količina]]</f>
        <v>0</v>
      </c>
      <c r="T43" s="139">
        <f>+Sklop12[[#This Row],[Končna cena/enoto mere (EUR) z DDV]]*Sklop12[[#This Row],[Okvirna količina]]</f>
        <v>0</v>
      </c>
      <c r="U43" s="238"/>
    </row>
    <row r="44" spans="1:21" s="55" customFormat="1">
      <c r="A44" s="77" t="s">
        <v>30</v>
      </c>
      <c r="B44" s="368" t="s">
        <v>269</v>
      </c>
      <c r="C44" s="133" t="s">
        <v>260</v>
      </c>
      <c r="D44" s="117" t="s">
        <v>0</v>
      </c>
      <c r="E44" s="143"/>
      <c r="F44" s="332">
        <v>600</v>
      </c>
      <c r="G44" s="381" t="s">
        <v>0</v>
      </c>
      <c r="H4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44" s="137" t="str">
        <f>IF(Sklop12[[#This Row],[ZAHTEVANA SHEMA KAKOVOSTI]]&lt;&gt;"",Sklop12[[#This Row],[Preračunana masa/volumen/kos na enoto kg]],"")</f>
        <v/>
      </c>
      <c r="J44" s="164"/>
      <c r="K44" s="231"/>
      <c r="L44" s="231"/>
      <c r="M44" s="237"/>
      <c r="N44" s="115"/>
      <c r="O44" s="115"/>
      <c r="P44" s="184"/>
      <c r="Q44" s="139">
        <f>+Sklop12[[#This Row],[cena/enota brez DDV v EUR]]*Sklop12[[#This Row],[Stopnja DDV (%)]]</f>
        <v>0</v>
      </c>
      <c r="R44" s="139">
        <f>+Sklop12[[#This Row],[cena/enota brez DDV v EUR]]+Sklop12[[#This Row],[Davek (EUR)]]</f>
        <v>0</v>
      </c>
      <c r="S44" s="139">
        <f>+Sklop12[[#This Row],[cena/enota brez DDV v EUR]]*Sklop12[[#This Row],[Okvirna količina]]</f>
        <v>0</v>
      </c>
      <c r="T44" s="139">
        <f>+Sklop12[[#This Row],[Končna cena/enoto mere (EUR) z DDV]]*Sklop12[[#This Row],[Okvirna količina]]</f>
        <v>0</v>
      </c>
      <c r="U44" s="238"/>
    </row>
    <row r="45" spans="1:21" s="55" customFormat="1">
      <c r="A45" s="77" t="s">
        <v>31</v>
      </c>
      <c r="B45" s="368" t="s">
        <v>568</v>
      </c>
      <c r="C45" s="133" t="s">
        <v>260</v>
      </c>
      <c r="D45" s="117" t="s">
        <v>0</v>
      </c>
      <c r="E45" s="143"/>
      <c r="F45" s="332">
        <v>50</v>
      </c>
      <c r="G45" s="381" t="s">
        <v>0</v>
      </c>
      <c r="H4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137" t="str">
        <f>IF(Sklop12[[#This Row],[ZAHTEVANA SHEMA KAKOVOSTI]]&lt;&gt;"",Sklop12[[#This Row],[Preračunana masa/volumen/kos na enoto kg]],"")</f>
        <v/>
      </c>
      <c r="J45" s="164"/>
      <c r="K45" s="231"/>
      <c r="L45" s="231"/>
      <c r="M45" s="237"/>
      <c r="N45" s="115"/>
      <c r="O45" s="115"/>
      <c r="P45" s="184"/>
      <c r="Q45" s="139">
        <f>+Sklop12[[#This Row],[cena/enota brez DDV v EUR]]*Sklop12[[#This Row],[Stopnja DDV (%)]]</f>
        <v>0</v>
      </c>
      <c r="R45" s="139">
        <f>+Sklop12[[#This Row],[cena/enota brez DDV v EUR]]+Sklop12[[#This Row],[Davek (EUR)]]</f>
        <v>0</v>
      </c>
      <c r="S45" s="139">
        <f>+Sklop12[[#This Row],[cena/enota brez DDV v EUR]]*Sklop12[[#This Row],[Okvirna količina]]</f>
        <v>0</v>
      </c>
      <c r="T45" s="139">
        <f>+Sklop12[[#This Row],[Končna cena/enoto mere (EUR) z DDV]]*Sklop12[[#This Row],[Okvirna količina]]</f>
        <v>0</v>
      </c>
      <c r="U45" s="238"/>
    </row>
    <row r="46" spans="1:21" s="55" customFormat="1">
      <c r="A46" s="77" t="s">
        <v>32</v>
      </c>
      <c r="B46" s="368" t="s">
        <v>569</v>
      </c>
      <c r="C46" s="133" t="s">
        <v>260</v>
      </c>
      <c r="D46" s="117" t="s">
        <v>0</v>
      </c>
      <c r="E46" s="143"/>
      <c r="F46" s="332">
        <v>50</v>
      </c>
      <c r="G46" s="381" t="s">
        <v>0</v>
      </c>
      <c r="H4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137" t="str">
        <f>IF(Sklop12[[#This Row],[ZAHTEVANA SHEMA KAKOVOSTI]]&lt;&gt;"",Sklop12[[#This Row],[Preračunana masa/volumen/kos na enoto kg]],"")</f>
        <v/>
      </c>
      <c r="J46" s="164"/>
      <c r="K46" s="231"/>
      <c r="L46" s="231"/>
      <c r="M46" s="237"/>
      <c r="N46" s="115"/>
      <c r="O46" s="115"/>
      <c r="P46" s="184"/>
      <c r="Q46" s="139">
        <f>+Sklop12[[#This Row],[cena/enota brez DDV v EUR]]*Sklop12[[#This Row],[Stopnja DDV (%)]]</f>
        <v>0</v>
      </c>
      <c r="R46" s="139">
        <f>+Sklop12[[#This Row],[cena/enota brez DDV v EUR]]+Sklop12[[#This Row],[Davek (EUR)]]</f>
        <v>0</v>
      </c>
      <c r="S46" s="139">
        <f>+Sklop12[[#This Row],[cena/enota brez DDV v EUR]]*Sklop12[[#This Row],[Okvirna količina]]</f>
        <v>0</v>
      </c>
      <c r="T46" s="139">
        <f>+Sklop12[[#This Row],[Končna cena/enoto mere (EUR) z DDV]]*Sklop12[[#This Row],[Okvirna količina]]</f>
        <v>0</v>
      </c>
      <c r="U46" s="238"/>
    </row>
    <row r="47" spans="1:21" s="55" customFormat="1">
      <c r="A47" s="77" t="s">
        <v>33</v>
      </c>
      <c r="B47" s="368" t="s">
        <v>549</v>
      </c>
      <c r="C47" s="133">
        <v>1</v>
      </c>
      <c r="D47" s="117" t="s">
        <v>0</v>
      </c>
      <c r="E47" s="143"/>
      <c r="F47" s="332">
        <v>100</v>
      </c>
      <c r="G47" s="381" t="s">
        <v>0</v>
      </c>
      <c r="H4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7" s="137" t="str">
        <f>IF(Sklop12[[#This Row],[ZAHTEVANA SHEMA KAKOVOSTI]]&lt;&gt;"",Sklop12[[#This Row],[Preračunana masa/volumen/kos na enoto kg]],"")</f>
        <v/>
      </c>
      <c r="J47" s="164"/>
      <c r="K47" s="231"/>
      <c r="L47" s="231"/>
      <c r="M47" s="237"/>
      <c r="N47" s="115"/>
      <c r="O47" s="115"/>
      <c r="P47" s="184"/>
      <c r="Q47" s="139">
        <f>+Sklop12[[#This Row],[cena/enota brez DDV v EUR]]*Sklop12[[#This Row],[Stopnja DDV (%)]]</f>
        <v>0</v>
      </c>
      <c r="R47" s="139">
        <f>+Sklop12[[#This Row],[cena/enota brez DDV v EUR]]+Sklop12[[#This Row],[Davek (EUR)]]</f>
        <v>0</v>
      </c>
      <c r="S47" s="139">
        <f>+Sklop12[[#This Row],[cena/enota brez DDV v EUR]]*Sklop12[[#This Row],[Okvirna količina]]</f>
        <v>0</v>
      </c>
      <c r="T47" s="139">
        <f>+Sklop12[[#This Row],[Končna cena/enoto mere (EUR) z DDV]]*Sklop12[[#This Row],[Okvirna količina]]</f>
        <v>0</v>
      </c>
      <c r="U47" s="238"/>
    </row>
    <row r="48" spans="1:21" s="55" customFormat="1">
      <c r="A48" s="77" t="s">
        <v>34</v>
      </c>
      <c r="B48" s="368" t="s">
        <v>570</v>
      </c>
      <c r="C48" s="133" t="s">
        <v>260</v>
      </c>
      <c r="D48" s="117" t="s">
        <v>0</v>
      </c>
      <c r="E48" s="143"/>
      <c r="F48" s="332">
        <v>120</v>
      </c>
      <c r="G48" s="381" t="s">
        <v>0</v>
      </c>
      <c r="H4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8" s="137" t="str">
        <f>IF(Sklop12[[#This Row],[ZAHTEVANA SHEMA KAKOVOSTI]]&lt;&gt;"",Sklop12[[#This Row],[Preračunana masa/volumen/kos na enoto kg]],"")</f>
        <v/>
      </c>
      <c r="J48" s="164"/>
      <c r="K48" s="231"/>
      <c r="L48" s="231"/>
      <c r="M48" s="237"/>
      <c r="N48" s="115"/>
      <c r="O48" s="115"/>
      <c r="P48" s="184"/>
      <c r="Q48" s="139">
        <f>+Sklop12[[#This Row],[cena/enota brez DDV v EUR]]*Sklop12[[#This Row],[Stopnja DDV (%)]]</f>
        <v>0</v>
      </c>
      <c r="R48" s="139">
        <f>+Sklop12[[#This Row],[cena/enota brez DDV v EUR]]+Sklop12[[#This Row],[Davek (EUR)]]</f>
        <v>0</v>
      </c>
      <c r="S48" s="139">
        <f>+Sklop12[[#This Row],[cena/enota brez DDV v EUR]]*Sklop12[[#This Row],[Okvirna količina]]</f>
        <v>0</v>
      </c>
      <c r="T48" s="139">
        <f>+Sklop12[[#This Row],[Končna cena/enoto mere (EUR) z DDV]]*Sklop12[[#This Row],[Okvirna količina]]</f>
        <v>0</v>
      </c>
      <c r="U48" s="238"/>
    </row>
    <row r="49" spans="1:21" s="55" customFormat="1" ht="24">
      <c r="A49" s="474" t="s">
        <v>151</v>
      </c>
      <c r="B49" s="475" t="s">
        <v>571</v>
      </c>
      <c r="C49" s="476" t="s">
        <v>1295</v>
      </c>
      <c r="D49" s="117"/>
      <c r="E49" s="143"/>
      <c r="F49" s="332"/>
      <c r="G49" s="381"/>
      <c r="H4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49" s="137" t="str">
        <f>IF(Sklop12[[#This Row],[ZAHTEVANA SHEMA KAKOVOSTI]]&lt;&gt;"",Sklop12[[#This Row],[Preračunana masa/volumen/kos na enoto kg]],"")</f>
        <v/>
      </c>
      <c r="J49" s="164"/>
      <c r="K49" s="231"/>
      <c r="L49" s="231"/>
      <c r="M49" s="237"/>
      <c r="N49" s="115"/>
      <c r="O49" s="115"/>
      <c r="P49" s="184"/>
      <c r="Q49" s="139">
        <f>+Sklop12[[#This Row],[cena/enota brez DDV v EUR]]*Sklop12[[#This Row],[Stopnja DDV (%)]]</f>
        <v>0</v>
      </c>
      <c r="R49" s="139">
        <f>+Sklop12[[#This Row],[cena/enota brez DDV v EUR]]+Sklop12[[#This Row],[Davek (EUR)]]</f>
        <v>0</v>
      </c>
      <c r="S49" s="139">
        <f>+Sklop12[[#This Row],[cena/enota brez DDV v EUR]]*Sklop12[[#This Row],[Okvirna količina]]</f>
        <v>0</v>
      </c>
      <c r="T49" s="139">
        <f>+Sklop12[[#This Row],[Končna cena/enoto mere (EUR) z DDV]]*Sklop12[[#This Row],[Okvirna količina]]</f>
        <v>0</v>
      </c>
      <c r="U49" s="238"/>
    </row>
    <row r="50" spans="1:21" s="55" customFormat="1" ht="24">
      <c r="A50" s="474" t="s">
        <v>152</v>
      </c>
      <c r="B50" s="475" t="s">
        <v>572</v>
      </c>
      <c r="C50" s="476" t="s">
        <v>1295</v>
      </c>
      <c r="D50" s="117"/>
      <c r="E50" s="143"/>
      <c r="F50" s="332"/>
      <c r="G50" s="381"/>
      <c r="H5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50" s="137" t="str">
        <f>IF(Sklop12[[#This Row],[ZAHTEVANA SHEMA KAKOVOSTI]]&lt;&gt;"",Sklop12[[#This Row],[Preračunana masa/volumen/kos na enoto kg]],"")</f>
        <v/>
      </c>
      <c r="J50" s="164"/>
      <c r="K50" s="231"/>
      <c r="L50" s="231"/>
      <c r="M50" s="237"/>
      <c r="N50" s="115"/>
      <c r="O50" s="115"/>
      <c r="P50" s="184"/>
      <c r="Q50" s="139">
        <f>+Sklop12[[#This Row],[cena/enota brez DDV v EUR]]*Sklop12[[#This Row],[Stopnja DDV (%)]]</f>
        <v>0</v>
      </c>
      <c r="R50" s="139">
        <f>+Sklop12[[#This Row],[cena/enota brez DDV v EUR]]+Sklop12[[#This Row],[Davek (EUR)]]</f>
        <v>0</v>
      </c>
      <c r="S50" s="139">
        <f>+Sklop12[[#This Row],[cena/enota brez DDV v EUR]]*Sklop12[[#This Row],[Okvirna količina]]</f>
        <v>0</v>
      </c>
      <c r="T50" s="139">
        <f>+Sklop12[[#This Row],[Končna cena/enoto mere (EUR) z DDV]]*Sklop12[[#This Row],[Okvirna količina]]</f>
        <v>0</v>
      </c>
      <c r="U50" s="238"/>
    </row>
    <row r="51" spans="1:21" s="55" customFormat="1" ht="24">
      <c r="A51" s="474" t="s">
        <v>153</v>
      </c>
      <c r="B51" s="475" t="s">
        <v>573</v>
      </c>
      <c r="C51" s="476" t="s">
        <v>1295</v>
      </c>
      <c r="D51" s="117"/>
      <c r="E51" s="143"/>
      <c r="F51" s="332"/>
      <c r="G51" s="381"/>
      <c r="H5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51" s="137" t="str">
        <f>IF(Sklop12[[#This Row],[ZAHTEVANA SHEMA KAKOVOSTI]]&lt;&gt;"",Sklop12[[#This Row],[Preračunana masa/volumen/kos na enoto kg]],"")</f>
        <v/>
      </c>
      <c r="J51" s="164"/>
      <c r="K51" s="231"/>
      <c r="L51" s="231"/>
      <c r="M51" s="237"/>
      <c r="N51" s="115"/>
      <c r="O51" s="115"/>
      <c r="P51" s="184"/>
      <c r="Q51" s="139">
        <f>+Sklop12[[#This Row],[cena/enota brez DDV v EUR]]*Sklop12[[#This Row],[Stopnja DDV (%)]]</f>
        <v>0</v>
      </c>
      <c r="R51" s="139">
        <f>+Sklop12[[#This Row],[cena/enota brez DDV v EUR]]+Sklop12[[#This Row],[Davek (EUR)]]</f>
        <v>0</v>
      </c>
      <c r="S51" s="139">
        <f>+Sklop12[[#This Row],[cena/enota brez DDV v EUR]]*Sklop12[[#This Row],[Okvirna količina]]</f>
        <v>0</v>
      </c>
      <c r="T51" s="139">
        <f>+Sklop12[[#This Row],[Končna cena/enoto mere (EUR) z DDV]]*Sklop12[[#This Row],[Okvirna količina]]</f>
        <v>0</v>
      </c>
      <c r="U51" s="238"/>
    </row>
    <row r="52" spans="1:21" s="55" customFormat="1" ht="24">
      <c r="A52" s="474" t="s">
        <v>154</v>
      </c>
      <c r="B52" s="475" t="s">
        <v>574</v>
      </c>
      <c r="C52" s="476" t="s">
        <v>1295</v>
      </c>
      <c r="D52" s="117"/>
      <c r="E52" s="143"/>
      <c r="F52" s="332"/>
      <c r="G52" s="381"/>
      <c r="H5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52" s="137" t="str">
        <f>IF(Sklop12[[#This Row],[ZAHTEVANA SHEMA KAKOVOSTI]]&lt;&gt;"",Sklop12[[#This Row],[Preračunana masa/volumen/kos na enoto kg]],"")</f>
        <v/>
      </c>
      <c r="J52" s="164"/>
      <c r="K52" s="231"/>
      <c r="L52" s="231"/>
      <c r="M52" s="237"/>
      <c r="N52" s="115"/>
      <c r="O52" s="115"/>
      <c r="P52" s="184"/>
      <c r="Q52" s="139">
        <f>+Sklop12[[#This Row],[cena/enota brez DDV v EUR]]*Sklop12[[#This Row],[Stopnja DDV (%)]]</f>
        <v>0</v>
      </c>
      <c r="R52" s="139">
        <f>+Sklop12[[#This Row],[cena/enota brez DDV v EUR]]+Sklop12[[#This Row],[Davek (EUR)]]</f>
        <v>0</v>
      </c>
      <c r="S52" s="139">
        <f>+Sklop12[[#This Row],[cena/enota brez DDV v EUR]]*Sklop12[[#This Row],[Okvirna količina]]</f>
        <v>0</v>
      </c>
      <c r="T52" s="139">
        <f>+Sklop12[[#This Row],[Končna cena/enoto mere (EUR) z DDV]]*Sklop12[[#This Row],[Okvirna količina]]</f>
        <v>0</v>
      </c>
      <c r="U52" s="238"/>
    </row>
    <row r="53" spans="1:21" s="55" customFormat="1">
      <c r="A53" s="77" t="s">
        <v>155</v>
      </c>
      <c r="B53" s="368" t="s">
        <v>575</v>
      </c>
      <c r="C53" s="133" t="s">
        <v>557</v>
      </c>
      <c r="D53" s="117" t="s">
        <v>0</v>
      </c>
      <c r="E53" s="143"/>
      <c r="F53" s="332">
        <v>20</v>
      </c>
      <c r="G53" s="381" t="s">
        <v>0</v>
      </c>
      <c r="H5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3" s="137" t="str">
        <f>IF(Sklop12[[#This Row],[ZAHTEVANA SHEMA KAKOVOSTI]]&lt;&gt;"",Sklop12[[#This Row],[Preračunana masa/volumen/kos na enoto kg]],"")</f>
        <v/>
      </c>
      <c r="J53" s="164"/>
      <c r="K53" s="231"/>
      <c r="L53" s="231"/>
      <c r="M53" s="237"/>
      <c r="N53" s="115"/>
      <c r="O53" s="115"/>
      <c r="P53" s="184"/>
      <c r="Q53" s="139">
        <f>+Sklop12[[#This Row],[cena/enota brez DDV v EUR]]*Sklop12[[#This Row],[Stopnja DDV (%)]]</f>
        <v>0</v>
      </c>
      <c r="R53" s="139">
        <f>+Sklop12[[#This Row],[cena/enota brez DDV v EUR]]+Sklop12[[#This Row],[Davek (EUR)]]</f>
        <v>0</v>
      </c>
      <c r="S53" s="139">
        <f>+Sklop12[[#This Row],[cena/enota brez DDV v EUR]]*Sklop12[[#This Row],[Okvirna količina]]</f>
        <v>0</v>
      </c>
      <c r="T53" s="139">
        <f>+Sklop12[[#This Row],[Končna cena/enoto mere (EUR) z DDV]]*Sklop12[[#This Row],[Okvirna količina]]</f>
        <v>0</v>
      </c>
      <c r="U53" s="238"/>
    </row>
    <row r="54" spans="1:21" s="55" customFormat="1">
      <c r="A54" s="77" t="s">
        <v>156</v>
      </c>
      <c r="B54" s="368" t="s">
        <v>576</v>
      </c>
      <c r="C54" s="133" t="s">
        <v>558</v>
      </c>
      <c r="D54" s="117" t="s">
        <v>0</v>
      </c>
      <c r="E54" s="143"/>
      <c r="F54" s="332">
        <v>150</v>
      </c>
      <c r="G54" s="381" t="s">
        <v>0</v>
      </c>
      <c r="H5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4" s="137" t="str">
        <f>IF(Sklop12[[#This Row],[ZAHTEVANA SHEMA KAKOVOSTI]]&lt;&gt;"",Sklop12[[#This Row],[Preračunana masa/volumen/kos na enoto kg]],"")</f>
        <v/>
      </c>
      <c r="J54" s="164"/>
      <c r="K54" s="231"/>
      <c r="L54" s="231"/>
      <c r="M54" s="237"/>
      <c r="N54" s="115"/>
      <c r="O54" s="115"/>
      <c r="P54" s="184"/>
      <c r="Q54" s="139">
        <f>+Sklop12[[#This Row],[cena/enota brez DDV v EUR]]*Sklop12[[#This Row],[Stopnja DDV (%)]]</f>
        <v>0</v>
      </c>
      <c r="R54" s="139">
        <f>+Sklop12[[#This Row],[cena/enota brez DDV v EUR]]+Sklop12[[#This Row],[Davek (EUR)]]</f>
        <v>0</v>
      </c>
      <c r="S54" s="139">
        <f>+Sklop12[[#This Row],[cena/enota brez DDV v EUR]]*Sklop12[[#This Row],[Okvirna količina]]</f>
        <v>0</v>
      </c>
      <c r="T54" s="139">
        <f>+Sklop12[[#This Row],[Končna cena/enoto mere (EUR) z DDV]]*Sklop12[[#This Row],[Okvirna količina]]</f>
        <v>0</v>
      </c>
      <c r="U54" s="238"/>
    </row>
    <row r="55" spans="1:21" s="55" customFormat="1">
      <c r="A55" s="77" t="s">
        <v>157</v>
      </c>
      <c r="B55" s="368" t="s">
        <v>550</v>
      </c>
      <c r="C55" s="133">
        <v>1</v>
      </c>
      <c r="D55" s="117" t="s">
        <v>0</v>
      </c>
      <c r="E55" s="143"/>
      <c r="F55" s="332">
        <v>50</v>
      </c>
      <c r="G55" s="381" t="s">
        <v>0</v>
      </c>
      <c r="H5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5" s="137" t="str">
        <f>IF(Sklop12[[#This Row],[ZAHTEVANA SHEMA KAKOVOSTI]]&lt;&gt;"",Sklop12[[#This Row],[Preračunana masa/volumen/kos na enoto kg]],"")</f>
        <v/>
      </c>
      <c r="J55" s="164"/>
      <c r="K55" s="231"/>
      <c r="L55" s="231"/>
      <c r="M55" s="237"/>
      <c r="N55" s="115"/>
      <c r="O55" s="115"/>
      <c r="P55" s="184"/>
      <c r="Q55" s="139">
        <f>+Sklop12[[#This Row],[cena/enota brez DDV v EUR]]*Sklop12[[#This Row],[Stopnja DDV (%)]]</f>
        <v>0</v>
      </c>
      <c r="R55" s="139">
        <f>+Sklop12[[#This Row],[cena/enota brez DDV v EUR]]+Sklop12[[#This Row],[Davek (EUR)]]</f>
        <v>0</v>
      </c>
      <c r="S55" s="139">
        <f>+Sklop12[[#This Row],[cena/enota brez DDV v EUR]]*Sklop12[[#This Row],[Okvirna količina]]</f>
        <v>0</v>
      </c>
      <c r="T55" s="139">
        <f>+Sklop12[[#This Row],[Končna cena/enoto mere (EUR) z DDV]]*Sklop12[[#This Row],[Okvirna količina]]</f>
        <v>0</v>
      </c>
      <c r="U55" s="238"/>
    </row>
    <row r="56" spans="1:21" s="55" customFormat="1">
      <c r="A56" s="77" t="s">
        <v>158</v>
      </c>
      <c r="B56" s="368" t="s">
        <v>551</v>
      </c>
      <c r="C56" s="133">
        <v>1</v>
      </c>
      <c r="D56" s="117" t="s">
        <v>0</v>
      </c>
      <c r="E56" s="143"/>
      <c r="F56" s="332">
        <v>50</v>
      </c>
      <c r="G56" s="381" t="s">
        <v>0</v>
      </c>
      <c r="H5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6" s="137" t="str">
        <f>IF(Sklop12[[#This Row],[ZAHTEVANA SHEMA KAKOVOSTI]]&lt;&gt;"",Sklop12[[#This Row],[Preračunana masa/volumen/kos na enoto kg]],"")</f>
        <v/>
      </c>
      <c r="J56" s="164"/>
      <c r="K56" s="231"/>
      <c r="L56" s="231"/>
      <c r="M56" s="237"/>
      <c r="N56" s="115"/>
      <c r="O56" s="115"/>
      <c r="P56" s="184"/>
      <c r="Q56" s="139">
        <f>+Sklop12[[#This Row],[cena/enota brez DDV v EUR]]*Sklop12[[#This Row],[Stopnja DDV (%)]]</f>
        <v>0</v>
      </c>
      <c r="R56" s="139">
        <f>+Sklop12[[#This Row],[cena/enota brez DDV v EUR]]+Sklop12[[#This Row],[Davek (EUR)]]</f>
        <v>0</v>
      </c>
      <c r="S56" s="139">
        <f>+Sklop12[[#This Row],[cena/enota brez DDV v EUR]]*Sklop12[[#This Row],[Okvirna količina]]</f>
        <v>0</v>
      </c>
      <c r="T56" s="139">
        <f>+Sklop12[[#This Row],[Končna cena/enoto mere (EUR) z DDV]]*Sklop12[[#This Row],[Okvirna količina]]</f>
        <v>0</v>
      </c>
      <c r="U56" s="238"/>
    </row>
    <row r="57" spans="1:21" s="55" customFormat="1">
      <c r="A57" s="77" t="s">
        <v>176</v>
      </c>
      <c r="B57" s="368" t="s">
        <v>552</v>
      </c>
      <c r="C57" s="133">
        <v>1</v>
      </c>
      <c r="D57" s="117" t="s">
        <v>0</v>
      </c>
      <c r="E57" s="143"/>
      <c r="F57" s="332">
        <v>50</v>
      </c>
      <c r="G57" s="381" t="s">
        <v>0</v>
      </c>
      <c r="H5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7" s="137" t="str">
        <f>IF(Sklop12[[#This Row],[ZAHTEVANA SHEMA KAKOVOSTI]]&lt;&gt;"",Sklop12[[#This Row],[Preračunana masa/volumen/kos na enoto kg]],"")</f>
        <v/>
      </c>
      <c r="J57" s="164"/>
      <c r="K57" s="231"/>
      <c r="L57" s="231"/>
      <c r="M57" s="237"/>
      <c r="N57" s="115"/>
      <c r="O57" s="115"/>
      <c r="P57" s="184"/>
      <c r="Q57" s="139">
        <f>+Sklop12[[#This Row],[cena/enota brez DDV v EUR]]*Sklop12[[#This Row],[Stopnja DDV (%)]]</f>
        <v>0</v>
      </c>
      <c r="R57" s="139">
        <f>+Sklop12[[#This Row],[cena/enota brez DDV v EUR]]+Sklop12[[#This Row],[Davek (EUR)]]</f>
        <v>0</v>
      </c>
      <c r="S57" s="139">
        <f>+Sklop12[[#This Row],[cena/enota brez DDV v EUR]]*Sklop12[[#This Row],[Okvirna količina]]</f>
        <v>0</v>
      </c>
      <c r="T57" s="139">
        <f>+Sklop12[[#This Row],[Končna cena/enoto mere (EUR) z DDV]]*Sklop12[[#This Row],[Okvirna količina]]</f>
        <v>0</v>
      </c>
      <c r="U57" s="238"/>
    </row>
    <row r="58" spans="1:21" s="55" customFormat="1">
      <c r="A58" s="77" t="s">
        <v>177</v>
      </c>
      <c r="B58" s="368" t="s">
        <v>553</v>
      </c>
      <c r="C58" s="133">
        <v>1</v>
      </c>
      <c r="D58" s="117" t="s">
        <v>0</v>
      </c>
      <c r="E58" s="143"/>
      <c r="F58" s="332">
        <v>50</v>
      </c>
      <c r="G58" s="381" t="s">
        <v>0</v>
      </c>
      <c r="H5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8" s="137" t="str">
        <f>IF(Sklop12[[#This Row],[ZAHTEVANA SHEMA KAKOVOSTI]]&lt;&gt;"",Sklop12[[#This Row],[Preračunana masa/volumen/kos na enoto kg]],"")</f>
        <v/>
      </c>
      <c r="J58" s="164"/>
      <c r="K58" s="231"/>
      <c r="L58" s="231"/>
      <c r="M58" s="237"/>
      <c r="N58" s="115"/>
      <c r="O58" s="115"/>
      <c r="P58" s="184"/>
      <c r="Q58" s="139">
        <f>+Sklop12[[#This Row],[cena/enota brez DDV v EUR]]*Sklop12[[#This Row],[Stopnja DDV (%)]]</f>
        <v>0</v>
      </c>
      <c r="R58" s="139">
        <f>+Sklop12[[#This Row],[cena/enota brez DDV v EUR]]+Sklop12[[#This Row],[Davek (EUR)]]</f>
        <v>0</v>
      </c>
      <c r="S58" s="139">
        <f>+Sklop12[[#This Row],[cena/enota brez DDV v EUR]]*Sklop12[[#This Row],[Okvirna količina]]</f>
        <v>0</v>
      </c>
      <c r="T58" s="139">
        <f>+Sklop12[[#This Row],[Končna cena/enoto mere (EUR) z DDV]]*Sklop12[[#This Row],[Okvirna količina]]</f>
        <v>0</v>
      </c>
      <c r="U58" s="238"/>
    </row>
    <row r="59" spans="1:21" s="55" customFormat="1">
      <c r="A59" s="77" t="s">
        <v>178</v>
      </c>
      <c r="B59" s="368" t="s">
        <v>554</v>
      </c>
      <c r="C59" s="133">
        <v>1</v>
      </c>
      <c r="D59" s="117" t="s">
        <v>0</v>
      </c>
      <c r="E59" s="143"/>
      <c r="F59" s="332">
        <v>50</v>
      </c>
      <c r="G59" s="381" t="s">
        <v>0</v>
      </c>
      <c r="H5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9" s="137" t="str">
        <f>IF(Sklop12[[#This Row],[ZAHTEVANA SHEMA KAKOVOSTI]]&lt;&gt;"",Sklop12[[#This Row],[Preračunana masa/volumen/kos na enoto kg]],"")</f>
        <v/>
      </c>
      <c r="J59" s="164"/>
      <c r="K59" s="231"/>
      <c r="L59" s="231"/>
      <c r="M59" s="237"/>
      <c r="N59" s="115"/>
      <c r="O59" s="115"/>
      <c r="P59" s="184"/>
      <c r="Q59" s="139">
        <f>+Sklop12[[#This Row],[cena/enota brez DDV v EUR]]*Sklop12[[#This Row],[Stopnja DDV (%)]]</f>
        <v>0</v>
      </c>
      <c r="R59" s="139">
        <f>+Sklop12[[#This Row],[cena/enota brez DDV v EUR]]+Sklop12[[#This Row],[Davek (EUR)]]</f>
        <v>0</v>
      </c>
      <c r="S59" s="139">
        <f>+Sklop12[[#This Row],[cena/enota brez DDV v EUR]]*Sklop12[[#This Row],[Okvirna količina]]</f>
        <v>0</v>
      </c>
      <c r="T59" s="139">
        <f>+Sklop12[[#This Row],[Končna cena/enoto mere (EUR) z DDV]]*Sklop12[[#This Row],[Okvirna količina]]</f>
        <v>0</v>
      </c>
      <c r="U59" s="238"/>
    </row>
    <row r="60" spans="1:21" s="55" customFormat="1">
      <c r="A60" s="77" t="s">
        <v>179</v>
      </c>
      <c r="B60" s="506" t="s">
        <v>1307</v>
      </c>
      <c r="C60" s="133">
        <v>1</v>
      </c>
      <c r="D60" s="117" t="s">
        <v>0</v>
      </c>
      <c r="E60" s="143"/>
      <c r="F60" s="332">
        <v>600</v>
      </c>
      <c r="G60" s="381" t="s">
        <v>0</v>
      </c>
      <c r="H6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60" s="137" t="str">
        <f>IF(Sklop12[[#This Row],[ZAHTEVANA SHEMA KAKOVOSTI]]&lt;&gt;"",Sklop12[[#This Row],[Preračunana masa/volumen/kos na enoto kg]],"")</f>
        <v/>
      </c>
      <c r="J60" s="164"/>
      <c r="K60" s="231"/>
      <c r="L60" s="231"/>
      <c r="M60" s="237"/>
      <c r="N60" s="115"/>
      <c r="O60" s="115"/>
      <c r="P60" s="184"/>
      <c r="Q60" s="139">
        <f>+Sklop12[[#This Row],[cena/enota brez DDV v EUR]]*Sklop12[[#This Row],[Stopnja DDV (%)]]</f>
        <v>0</v>
      </c>
      <c r="R60" s="139">
        <f>+Sklop12[[#This Row],[cena/enota brez DDV v EUR]]+Sklop12[[#This Row],[Davek (EUR)]]</f>
        <v>0</v>
      </c>
      <c r="S60" s="139">
        <f>+Sklop12[[#This Row],[cena/enota brez DDV v EUR]]*Sklop12[[#This Row],[Okvirna količina]]</f>
        <v>0</v>
      </c>
      <c r="T60" s="139">
        <f>+Sklop12[[#This Row],[Končna cena/enoto mere (EUR) z DDV]]*Sklop12[[#This Row],[Okvirna količina]]</f>
        <v>0</v>
      </c>
      <c r="U60" s="238"/>
    </row>
    <row r="61" spans="1:21" s="55" customFormat="1">
      <c r="A61" s="77" t="s">
        <v>180</v>
      </c>
      <c r="B61" s="368" t="s">
        <v>577</v>
      </c>
      <c r="C61" s="133" t="s">
        <v>274</v>
      </c>
      <c r="D61" s="117" t="s">
        <v>0</v>
      </c>
      <c r="E61" s="143"/>
      <c r="F61" s="332">
        <v>80</v>
      </c>
      <c r="G61" s="381" t="s">
        <v>0</v>
      </c>
      <c r="H6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61" s="137" t="str">
        <f>IF(Sklop12[[#This Row],[ZAHTEVANA SHEMA KAKOVOSTI]]&lt;&gt;"",Sklop12[[#This Row],[Preračunana masa/volumen/kos na enoto kg]],"")</f>
        <v/>
      </c>
      <c r="J61" s="164"/>
      <c r="K61" s="231"/>
      <c r="L61" s="231"/>
      <c r="M61" s="237"/>
      <c r="N61" s="115"/>
      <c r="O61" s="115"/>
      <c r="P61" s="184"/>
      <c r="Q61" s="139">
        <f>+Sklop12[[#This Row],[cena/enota brez DDV v EUR]]*Sklop12[[#This Row],[Stopnja DDV (%)]]</f>
        <v>0</v>
      </c>
      <c r="R61" s="139">
        <f>+Sklop12[[#This Row],[cena/enota brez DDV v EUR]]+Sklop12[[#This Row],[Davek (EUR)]]</f>
        <v>0</v>
      </c>
      <c r="S61" s="139">
        <f>+Sklop12[[#This Row],[cena/enota brez DDV v EUR]]*Sklop12[[#This Row],[Okvirna količina]]</f>
        <v>0</v>
      </c>
      <c r="T61" s="139">
        <f>+Sklop12[[#This Row],[Končna cena/enoto mere (EUR) z DDV]]*Sklop12[[#This Row],[Okvirna količina]]</f>
        <v>0</v>
      </c>
      <c r="U61" s="238"/>
    </row>
    <row r="62" spans="1:21" s="55" customFormat="1">
      <c r="A62" s="77" t="s">
        <v>181</v>
      </c>
      <c r="B62" s="368" t="s">
        <v>578</v>
      </c>
      <c r="C62" s="133" t="s">
        <v>274</v>
      </c>
      <c r="D62" s="117" t="s">
        <v>0</v>
      </c>
      <c r="E62" s="143"/>
      <c r="F62" s="332">
        <v>50</v>
      </c>
      <c r="G62" s="381" t="s">
        <v>0</v>
      </c>
      <c r="H6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2" s="137" t="str">
        <f>IF(Sklop12[[#This Row],[ZAHTEVANA SHEMA KAKOVOSTI]]&lt;&gt;"",Sklop12[[#This Row],[Preračunana masa/volumen/kos na enoto kg]],"")</f>
        <v/>
      </c>
      <c r="J62" s="164"/>
      <c r="K62" s="231"/>
      <c r="L62" s="231"/>
      <c r="M62" s="237"/>
      <c r="N62" s="115"/>
      <c r="O62" s="115"/>
      <c r="P62" s="184"/>
      <c r="Q62" s="139">
        <f>+Sklop12[[#This Row],[cena/enota brez DDV v EUR]]*Sklop12[[#This Row],[Stopnja DDV (%)]]</f>
        <v>0</v>
      </c>
      <c r="R62" s="139">
        <f>+Sklop12[[#This Row],[cena/enota brez DDV v EUR]]+Sklop12[[#This Row],[Davek (EUR)]]</f>
        <v>0</v>
      </c>
      <c r="S62" s="139">
        <f>+Sklop12[[#This Row],[cena/enota brez DDV v EUR]]*Sklop12[[#This Row],[Okvirna količina]]</f>
        <v>0</v>
      </c>
      <c r="T62" s="139">
        <f>+Sklop12[[#This Row],[Končna cena/enoto mere (EUR) z DDV]]*Sklop12[[#This Row],[Okvirna količina]]</f>
        <v>0</v>
      </c>
      <c r="U62" s="238"/>
    </row>
    <row r="63" spans="1:21" s="55" customFormat="1">
      <c r="A63" s="507" t="s">
        <v>182</v>
      </c>
      <c r="B63" s="506" t="s">
        <v>1308</v>
      </c>
      <c r="C63" s="508" t="s">
        <v>1309</v>
      </c>
      <c r="D63" s="476" t="s">
        <v>0</v>
      </c>
      <c r="E63" s="509"/>
      <c r="F63" s="510">
        <v>20</v>
      </c>
      <c r="G63" s="511" t="s">
        <v>0</v>
      </c>
      <c r="H6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3" s="137" t="str">
        <f>IF(Sklop12[[#This Row],[ZAHTEVANA SHEMA KAKOVOSTI]]&lt;&gt;"",Sklop12[[#This Row],[Preračunana masa/volumen/kos na enoto kg]],"")</f>
        <v/>
      </c>
      <c r="J63" s="164"/>
      <c r="K63" s="231"/>
      <c r="L63" s="231"/>
      <c r="M63" s="237"/>
      <c r="N63" s="115"/>
      <c r="O63" s="115"/>
      <c r="P63" s="184"/>
      <c r="Q63" s="139">
        <f>+Sklop12[[#This Row],[cena/enota brez DDV v EUR]]*Sklop12[[#This Row],[Stopnja DDV (%)]]</f>
        <v>0</v>
      </c>
      <c r="R63" s="139">
        <f>+Sklop12[[#This Row],[cena/enota brez DDV v EUR]]+Sklop12[[#This Row],[Davek (EUR)]]</f>
        <v>0</v>
      </c>
      <c r="S63" s="139">
        <f>+Sklop12[[#This Row],[cena/enota brez DDV v EUR]]*Sklop12[[#This Row],[Okvirna količina]]</f>
        <v>0</v>
      </c>
      <c r="T63" s="139">
        <f>+Sklop12[[#This Row],[Končna cena/enoto mere (EUR) z DDV]]*Sklop12[[#This Row],[Okvirna količina]]</f>
        <v>0</v>
      </c>
      <c r="U63" s="238"/>
    </row>
    <row r="64" spans="1:21" s="55" customFormat="1">
      <c r="A64" s="507" t="s">
        <v>183</v>
      </c>
      <c r="B64" s="506" t="s">
        <v>1310</v>
      </c>
      <c r="C64" s="508" t="s">
        <v>260</v>
      </c>
      <c r="D64" s="476" t="s">
        <v>0</v>
      </c>
      <c r="E64" s="509"/>
      <c r="F64" s="510">
        <v>30</v>
      </c>
      <c r="G64" s="511" t="s">
        <v>0</v>
      </c>
      <c r="H6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4" s="137" t="str">
        <f>IF(Sklop12[[#This Row],[ZAHTEVANA SHEMA KAKOVOSTI]]&lt;&gt;"",Sklop12[[#This Row],[Preračunana masa/volumen/kos na enoto kg]],"")</f>
        <v/>
      </c>
      <c r="J64" s="164"/>
      <c r="K64" s="231"/>
      <c r="L64" s="231"/>
      <c r="M64" s="237"/>
      <c r="N64" s="115"/>
      <c r="O64" s="115"/>
      <c r="P64" s="184"/>
      <c r="Q64" s="139">
        <f>+Sklop12[[#This Row],[cena/enota brez DDV v EUR]]*Sklop12[[#This Row],[Stopnja DDV (%)]]</f>
        <v>0</v>
      </c>
      <c r="R64" s="139">
        <f>+Sklop12[[#This Row],[cena/enota brez DDV v EUR]]+Sklop12[[#This Row],[Davek (EUR)]]</f>
        <v>0</v>
      </c>
      <c r="S64" s="139">
        <f>+Sklop12[[#This Row],[cena/enota brez DDV v EUR]]*Sklop12[[#This Row],[Okvirna količina]]</f>
        <v>0</v>
      </c>
      <c r="T64" s="139">
        <f>+Sklop12[[#This Row],[Končna cena/enoto mere (EUR) z DDV]]*Sklop12[[#This Row],[Okvirna količina]]</f>
        <v>0</v>
      </c>
      <c r="U64" s="238"/>
    </row>
    <row r="65" spans="1:21" s="55" customFormat="1">
      <c r="A65" s="507" t="s">
        <v>184</v>
      </c>
      <c r="B65" s="506" t="s">
        <v>1311</v>
      </c>
      <c r="C65" s="508" t="s">
        <v>260</v>
      </c>
      <c r="D65" s="476" t="s">
        <v>0</v>
      </c>
      <c r="E65" s="509"/>
      <c r="F65" s="510">
        <v>30</v>
      </c>
      <c r="G65" s="511" t="s">
        <v>0</v>
      </c>
      <c r="H6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5" s="137" t="str">
        <f>IF(Sklop12[[#This Row],[ZAHTEVANA SHEMA KAKOVOSTI]]&lt;&gt;"",Sklop12[[#This Row],[Preračunana masa/volumen/kos na enoto kg]],"")</f>
        <v/>
      </c>
      <c r="J65" s="164"/>
      <c r="K65" s="231"/>
      <c r="L65" s="231"/>
      <c r="M65" s="237"/>
      <c r="N65" s="115"/>
      <c r="O65" s="115"/>
      <c r="P65" s="184"/>
      <c r="Q65" s="139">
        <f>+Sklop12[[#This Row],[cena/enota brez DDV v EUR]]*Sklop12[[#This Row],[Stopnja DDV (%)]]</f>
        <v>0</v>
      </c>
      <c r="R65" s="139">
        <f>+Sklop12[[#This Row],[cena/enota brez DDV v EUR]]+Sklop12[[#This Row],[Davek (EUR)]]</f>
        <v>0</v>
      </c>
      <c r="S65" s="139">
        <f>+Sklop12[[#This Row],[cena/enota brez DDV v EUR]]*Sklop12[[#This Row],[Okvirna količina]]</f>
        <v>0</v>
      </c>
      <c r="T65" s="139">
        <f>+Sklop12[[#This Row],[Končna cena/enoto mere (EUR) z DDV]]*Sklop12[[#This Row],[Okvirna količina]]</f>
        <v>0</v>
      </c>
      <c r="U65" s="238"/>
    </row>
    <row r="66" spans="1:21" s="55" customFormat="1">
      <c r="A66" s="507" t="s">
        <v>185</v>
      </c>
      <c r="B66" s="506" t="s">
        <v>1312</v>
      </c>
      <c r="C66" s="508" t="s">
        <v>1313</v>
      </c>
      <c r="D66" s="476" t="s">
        <v>0</v>
      </c>
      <c r="E66" s="509"/>
      <c r="F66" s="510">
        <v>20</v>
      </c>
      <c r="G66" s="511" t="s">
        <v>0</v>
      </c>
      <c r="H6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6" s="137" t="str">
        <f>IF(Sklop12[[#This Row],[ZAHTEVANA SHEMA KAKOVOSTI]]&lt;&gt;"",Sklop12[[#This Row],[Preračunana masa/volumen/kos na enoto kg]],"")</f>
        <v/>
      </c>
      <c r="J66" s="164"/>
      <c r="K66" s="231"/>
      <c r="L66" s="231"/>
      <c r="M66" s="237"/>
      <c r="N66" s="115"/>
      <c r="O66" s="115"/>
      <c r="P66" s="184"/>
      <c r="Q66" s="139">
        <f>+Sklop12[[#This Row],[cena/enota brez DDV v EUR]]*Sklop12[[#This Row],[Stopnja DDV (%)]]</f>
        <v>0</v>
      </c>
      <c r="R66" s="139">
        <f>+Sklop12[[#This Row],[cena/enota brez DDV v EUR]]+Sklop12[[#This Row],[Davek (EUR)]]</f>
        <v>0</v>
      </c>
      <c r="S66" s="139">
        <f>+Sklop12[[#This Row],[cena/enota brez DDV v EUR]]*Sklop12[[#This Row],[Okvirna količina]]</f>
        <v>0</v>
      </c>
      <c r="T66" s="139">
        <f>+Sklop12[[#This Row],[Končna cena/enoto mere (EUR) z DDV]]*Sklop12[[#This Row],[Okvirna količina]]</f>
        <v>0</v>
      </c>
      <c r="U66" s="238"/>
    </row>
    <row r="67" spans="1:21" s="55" customFormat="1">
      <c r="A67" s="507" t="s">
        <v>186</v>
      </c>
      <c r="B67" s="506" t="s">
        <v>1314</v>
      </c>
      <c r="C67" s="508" t="s">
        <v>1315</v>
      </c>
      <c r="D67" s="476" t="s">
        <v>0</v>
      </c>
      <c r="E67" s="509"/>
      <c r="F67" s="510">
        <v>10</v>
      </c>
      <c r="G67" s="511" t="s">
        <v>0</v>
      </c>
      <c r="H6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7" s="137" t="str">
        <f>IF(Sklop12[[#This Row],[ZAHTEVANA SHEMA KAKOVOSTI]]&lt;&gt;"",Sklop12[[#This Row],[Preračunana masa/volumen/kos na enoto kg]],"")</f>
        <v/>
      </c>
      <c r="J67" s="164"/>
      <c r="K67" s="231"/>
      <c r="L67" s="231"/>
      <c r="M67" s="237"/>
      <c r="N67" s="115"/>
      <c r="O67" s="115"/>
      <c r="P67" s="184"/>
      <c r="Q67" s="139">
        <f>+Sklop12[[#This Row],[cena/enota brez DDV v EUR]]*Sklop12[[#This Row],[Stopnja DDV (%)]]</f>
        <v>0</v>
      </c>
      <c r="R67" s="139">
        <f>+Sklop12[[#This Row],[cena/enota brez DDV v EUR]]+Sklop12[[#This Row],[Davek (EUR)]]</f>
        <v>0</v>
      </c>
      <c r="S67" s="139">
        <f>+Sklop12[[#This Row],[cena/enota brez DDV v EUR]]*Sklop12[[#This Row],[Okvirna količina]]</f>
        <v>0</v>
      </c>
      <c r="T67" s="139">
        <f>+Sklop12[[#This Row],[Končna cena/enoto mere (EUR) z DDV]]*Sklop12[[#This Row],[Okvirna količina]]</f>
        <v>0</v>
      </c>
      <c r="U67" s="238"/>
    </row>
    <row r="68" spans="1:21" s="55" customFormat="1">
      <c r="A68" s="507" t="s">
        <v>187</v>
      </c>
      <c r="B68" s="506" t="s">
        <v>1316</v>
      </c>
      <c r="C68" s="508" t="s">
        <v>685</v>
      </c>
      <c r="D68" s="476" t="s">
        <v>0</v>
      </c>
      <c r="E68" s="509"/>
      <c r="F68" s="510">
        <v>10</v>
      </c>
      <c r="G68" s="511" t="s">
        <v>0</v>
      </c>
      <c r="H6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8" s="137" t="str">
        <f>IF(Sklop12[[#This Row],[ZAHTEVANA SHEMA KAKOVOSTI]]&lt;&gt;"",Sklop12[[#This Row],[Preračunana masa/volumen/kos na enoto kg]],"")</f>
        <v/>
      </c>
      <c r="J68" s="164"/>
      <c r="K68" s="231"/>
      <c r="L68" s="231"/>
      <c r="M68" s="237"/>
      <c r="N68" s="115"/>
      <c r="O68" s="115"/>
      <c r="P68" s="184"/>
      <c r="Q68" s="139">
        <f>+Sklop12[[#This Row],[cena/enota brez DDV v EUR]]*Sklop12[[#This Row],[Stopnja DDV (%)]]</f>
        <v>0</v>
      </c>
      <c r="R68" s="139">
        <f>+Sklop12[[#This Row],[cena/enota brez DDV v EUR]]+Sklop12[[#This Row],[Davek (EUR)]]</f>
        <v>0</v>
      </c>
      <c r="S68" s="139">
        <f>+Sklop12[[#This Row],[cena/enota brez DDV v EUR]]*Sklop12[[#This Row],[Okvirna količina]]</f>
        <v>0</v>
      </c>
      <c r="T68" s="139">
        <f>+Sklop12[[#This Row],[Končna cena/enoto mere (EUR) z DDV]]*Sklop12[[#This Row],[Okvirna količina]]</f>
        <v>0</v>
      </c>
      <c r="U68" s="238"/>
    </row>
    <row r="69" spans="1:21" s="55" customFormat="1">
      <c r="A69" s="507" t="s">
        <v>188</v>
      </c>
      <c r="B69" s="506" t="s">
        <v>1317</v>
      </c>
      <c r="C69" s="508" t="s">
        <v>1318</v>
      </c>
      <c r="D69" s="476" t="s">
        <v>0</v>
      </c>
      <c r="E69" s="509"/>
      <c r="F69" s="510">
        <v>20</v>
      </c>
      <c r="G69" s="511" t="s">
        <v>0</v>
      </c>
      <c r="H6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9" s="137" t="str">
        <f>IF(Sklop12[[#This Row],[ZAHTEVANA SHEMA KAKOVOSTI]]&lt;&gt;"",Sklop12[[#This Row],[Preračunana masa/volumen/kos na enoto kg]],"")</f>
        <v/>
      </c>
      <c r="J69" s="164"/>
      <c r="K69" s="231"/>
      <c r="L69" s="231"/>
      <c r="M69" s="237"/>
      <c r="N69" s="115"/>
      <c r="O69" s="115"/>
      <c r="P69" s="184"/>
      <c r="Q69" s="139">
        <f>+Sklop12[[#This Row],[cena/enota brez DDV v EUR]]*Sklop12[[#This Row],[Stopnja DDV (%)]]</f>
        <v>0</v>
      </c>
      <c r="R69" s="139">
        <f>+Sklop12[[#This Row],[cena/enota brez DDV v EUR]]+Sklop12[[#This Row],[Davek (EUR)]]</f>
        <v>0</v>
      </c>
      <c r="S69" s="139">
        <f>+Sklop12[[#This Row],[cena/enota brez DDV v EUR]]*Sklop12[[#This Row],[Okvirna količina]]</f>
        <v>0</v>
      </c>
      <c r="T69" s="139">
        <f>+Sklop12[[#This Row],[Končna cena/enoto mere (EUR) z DDV]]*Sklop12[[#This Row],[Okvirna količina]]</f>
        <v>0</v>
      </c>
      <c r="U69" s="238"/>
    </row>
    <row r="70" spans="1:21" s="55" customFormat="1">
      <c r="A70" s="507" t="s">
        <v>189</v>
      </c>
      <c r="B70" s="506" t="s">
        <v>1319</v>
      </c>
      <c r="C70" s="508" t="s">
        <v>259</v>
      </c>
      <c r="D70" s="476" t="s">
        <v>0</v>
      </c>
      <c r="E70" s="509"/>
      <c r="F70" s="510">
        <v>20</v>
      </c>
      <c r="G70" s="511" t="s">
        <v>0</v>
      </c>
      <c r="H7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0" s="137" t="str">
        <f>IF(Sklop12[[#This Row],[ZAHTEVANA SHEMA KAKOVOSTI]]&lt;&gt;"",Sklop12[[#This Row],[Preračunana masa/volumen/kos na enoto kg]],"")</f>
        <v/>
      </c>
      <c r="J70" s="164"/>
      <c r="K70" s="231"/>
      <c r="L70" s="231"/>
      <c r="M70" s="237"/>
      <c r="N70" s="115"/>
      <c r="O70" s="115"/>
      <c r="P70" s="184"/>
      <c r="Q70" s="139">
        <f>+Sklop12[[#This Row],[cena/enota brez DDV v EUR]]*Sklop12[[#This Row],[Stopnja DDV (%)]]</f>
        <v>0</v>
      </c>
      <c r="R70" s="139">
        <f>+Sklop12[[#This Row],[cena/enota brez DDV v EUR]]+Sklop12[[#This Row],[Davek (EUR)]]</f>
        <v>0</v>
      </c>
      <c r="S70" s="139">
        <f>+Sklop12[[#This Row],[cena/enota brez DDV v EUR]]*Sklop12[[#This Row],[Okvirna količina]]</f>
        <v>0</v>
      </c>
      <c r="T70" s="139">
        <f>+Sklop12[[#This Row],[Končna cena/enoto mere (EUR) z DDV]]*Sklop12[[#This Row],[Okvirna količina]]</f>
        <v>0</v>
      </c>
      <c r="U70" s="238"/>
    </row>
    <row r="71" spans="1:21" s="55" customFormat="1">
      <c r="A71" s="507" t="s">
        <v>190</v>
      </c>
      <c r="B71" s="506" t="s">
        <v>1321</v>
      </c>
      <c r="C71" s="508">
        <v>80</v>
      </c>
      <c r="D71" s="476" t="s">
        <v>76</v>
      </c>
      <c r="E71" s="509"/>
      <c r="F71" s="510">
        <v>400</v>
      </c>
      <c r="G71" s="511" t="s">
        <v>356</v>
      </c>
      <c r="H7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71" s="137" t="str">
        <f>IF(Sklop12[[#This Row],[ZAHTEVANA SHEMA KAKOVOSTI]]&lt;&gt;"",Sklop12[[#This Row],[Preračunana masa/volumen/kos na enoto kg]],"")</f>
        <v/>
      </c>
      <c r="J71" s="164"/>
      <c r="K71" s="231"/>
      <c r="L71" s="231"/>
      <c r="M71" s="237"/>
      <c r="N71" s="115"/>
      <c r="O71" s="115"/>
      <c r="P71" s="184"/>
      <c r="Q71" s="139">
        <f>+Sklop12[[#This Row],[cena/enota brez DDV v EUR]]*Sklop12[[#This Row],[Stopnja DDV (%)]]</f>
        <v>0</v>
      </c>
      <c r="R71" s="139">
        <f>+Sklop12[[#This Row],[cena/enota brez DDV v EUR]]+Sklop12[[#This Row],[Davek (EUR)]]</f>
        <v>0</v>
      </c>
      <c r="S71" s="139">
        <f>+Sklop12[[#This Row],[cena/enota brez DDV v EUR]]*Sklop12[[#This Row],[Okvirna količina]]</f>
        <v>0</v>
      </c>
      <c r="T71" s="139">
        <f>+Sklop12[[#This Row],[Končna cena/enoto mere (EUR) z DDV]]*Sklop12[[#This Row],[Okvirna količina]]</f>
        <v>0</v>
      </c>
      <c r="U71" s="238"/>
    </row>
    <row r="72" spans="1:21" s="55" customFormat="1">
      <c r="A72" s="507" t="s">
        <v>191</v>
      </c>
      <c r="B72" s="506" t="s">
        <v>1322</v>
      </c>
      <c r="C72" s="508">
        <v>90</v>
      </c>
      <c r="D72" s="476" t="s">
        <v>76</v>
      </c>
      <c r="E72" s="509"/>
      <c r="F72" s="510">
        <v>400</v>
      </c>
      <c r="G72" s="511" t="s">
        <v>356</v>
      </c>
      <c r="H7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72" s="137" t="str">
        <f>IF(Sklop12[[#This Row],[ZAHTEVANA SHEMA KAKOVOSTI]]&lt;&gt;"",Sklop12[[#This Row],[Preračunana masa/volumen/kos na enoto kg]],"")</f>
        <v/>
      </c>
      <c r="J72" s="164"/>
      <c r="K72" s="231"/>
      <c r="L72" s="231"/>
      <c r="M72" s="237"/>
      <c r="N72" s="115"/>
      <c r="O72" s="115"/>
      <c r="P72" s="184"/>
      <c r="Q72" s="139">
        <f>+Sklop12[[#This Row],[cena/enota brez DDV v EUR]]*Sklop12[[#This Row],[Stopnja DDV (%)]]</f>
        <v>0</v>
      </c>
      <c r="R72" s="139">
        <f>+Sklop12[[#This Row],[cena/enota brez DDV v EUR]]+Sklop12[[#This Row],[Davek (EUR)]]</f>
        <v>0</v>
      </c>
      <c r="S72" s="139">
        <f>+Sklop12[[#This Row],[cena/enota brez DDV v EUR]]*Sklop12[[#This Row],[Okvirna količina]]</f>
        <v>0</v>
      </c>
      <c r="T72" s="139">
        <f>+Sklop12[[#This Row],[Končna cena/enoto mere (EUR) z DDV]]*Sklop12[[#This Row],[Okvirna količina]]</f>
        <v>0</v>
      </c>
      <c r="U72" s="238"/>
    </row>
    <row r="73" spans="1:21" s="55" customFormat="1">
      <c r="A73" s="507" t="s">
        <v>192</v>
      </c>
      <c r="B73" s="506" t="s">
        <v>1323</v>
      </c>
      <c r="C73" s="508">
        <v>90</v>
      </c>
      <c r="D73" s="476" t="s">
        <v>76</v>
      </c>
      <c r="E73" s="509"/>
      <c r="F73" s="510">
        <v>400</v>
      </c>
      <c r="G73" s="511" t="s">
        <v>356</v>
      </c>
      <c r="H7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73" s="137" t="str">
        <f>IF(Sklop12[[#This Row],[ZAHTEVANA SHEMA KAKOVOSTI]]&lt;&gt;"",Sklop12[[#This Row],[Preračunana masa/volumen/kos na enoto kg]],"")</f>
        <v/>
      </c>
      <c r="J73" s="164"/>
      <c r="K73" s="231"/>
      <c r="L73" s="231"/>
      <c r="M73" s="237"/>
      <c r="N73" s="115"/>
      <c r="O73" s="115"/>
      <c r="P73" s="184"/>
      <c r="Q73" s="139">
        <f>+Sklop12[[#This Row],[cena/enota brez DDV v EUR]]*Sklop12[[#This Row],[Stopnja DDV (%)]]</f>
        <v>0</v>
      </c>
      <c r="R73" s="139">
        <f>+Sklop12[[#This Row],[cena/enota brez DDV v EUR]]+Sklop12[[#This Row],[Davek (EUR)]]</f>
        <v>0</v>
      </c>
      <c r="S73" s="139">
        <f>+Sklop12[[#This Row],[cena/enota brez DDV v EUR]]*Sklop12[[#This Row],[Okvirna količina]]</f>
        <v>0</v>
      </c>
      <c r="T73" s="139">
        <f>+Sklop12[[#This Row],[Končna cena/enoto mere (EUR) z DDV]]*Sklop12[[#This Row],[Okvirna količina]]</f>
        <v>0</v>
      </c>
      <c r="U73" s="238"/>
    </row>
    <row r="74" spans="1:21" s="55" customFormat="1">
      <c r="A74" s="507" t="s">
        <v>193</v>
      </c>
      <c r="B74" s="506" t="s">
        <v>1322</v>
      </c>
      <c r="C74" s="508">
        <v>90</v>
      </c>
      <c r="D74" s="476" t="s">
        <v>76</v>
      </c>
      <c r="E74" s="509"/>
      <c r="F74" s="510">
        <v>200</v>
      </c>
      <c r="G74" s="511" t="s">
        <v>356</v>
      </c>
      <c r="H7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74" s="137" t="str">
        <f>IF(Sklop12[[#This Row],[ZAHTEVANA SHEMA KAKOVOSTI]]&lt;&gt;"",Sklop12[[#This Row],[Preračunana masa/volumen/kos na enoto kg]],"")</f>
        <v/>
      </c>
      <c r="J74" s="164"/>
      <c r="K74" s="231"/>
      <c r="L74" s="231"/>
      <c r="M74" s="237"/>
      <c r="N74" s="115"/>
      <c r="O74" s="115"/>
      <c r="P74" s="184"/>
      <c r="Q74" s="139">
        <f>+Sklop12[[#This Row],[cena/enota brez DDV v EUR]]*Sklop12[[#This Row],[Stopnja DDV (%)]]</f>
        <v>0</v>
      </c>
      <c r="R74" s="139">
        <f>+Sklop12[[#This Row],[cena/enota brez DDV v EUR]]+Sklop12[[#This Row],[Davek (EUR)]]</f>
        <v>0</v>
      </c>
      <c r="S74" s="139">
        <f>+Sklop12[[#This Row],[cena/enota brez DDV v EUR]]*Sklop12[[#This Row],[Okvirna količina]]</f>
        <v>0</v>
      </c>
      <c r="T74" s="139">
        <f>+Sklop12[[#This Row],[Končna cena/enoto mere (EUR) z DDV]]*Sklop12[[#This Row],[Okvirna količina]]</f>
        <v>0</v>
      </c>
      <c r="U74" s="238"/>
    </row>
    <row r="75" spans="1:21" s="55" customFormat="1">
      <c r="A75" s="507" t="s">
        <v>194</v>
      </c>
      <c r="B75" s="506" t="s">
        <v>1324</v>
      </c>
      <c r="C75" s="508">
        <v>90</v>
      </c>
      <c r="D75" s="476" t="s">
        <v>76</v>
      </c>
      <c r="E75" s="509"/>
      <c r="F75" s="510">
        <v>200</v>
      </c>
      <c r="G75" s="511" t="s">
        <v>356</v>
      </c>
      <c r="H7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75" s="137" t="str">
        <f>IF(Sklop12[[#This Row],[ZAHTEVANA SHEMA KAKOVOSTI]]&lt;&gt;"",Sklop12[[#This Row],[Preračunana masa/volumen/kos na enoto kg]],"")</f>
        <v/>
      </c>
      <c r="J75" s="164"/>
      <c r="K75" s="231"/>
      <c r="L75" s="231"/>
      <c r="M75" s="237"/>
      <c r="N75" s="115"/>
      <c r="O75" s="115"/>
      <c r="P75" s="184"/>
      <c r="Q75" s="139">
        <f>+Sklop12[[#This Row],[cena/enota brez DDV v EUR]]*Sklop12[[#This Row],[Stopnja DDV (%)]]</f>
        <v>0</v>
      </c>
      <c r="R75" s="139">
        <f>+Sklop12[[#This Row],[cena/enota brez DDV v EUR]]+Sklop12[[#This Row],[Davek (EUR)]]</f>
        <v>0</v>
      </c>
      <c r="S75" s="139">
        <f>+Sklop12[[#This Row],[cena/enota brez DDV v EUR]]*Sklop12[[#This Row],[Okvirna količina]]</f>
        <v>0</v>
      </c>
      <c r="T75" s="139">
        <f>+Sklop12[[#This Row],[Končna cena/enoto mere (EUR) z DDV]]*Sklop12[[#This Row],[Okvirna količina]]</f>
        <v>0</v>
      </c>
      <c r="U75" s="238"/>
    </row>
    <row r="76" spans="1:21" s="55" customFormat="1">
      <c r="A76" s="507" t="s">
        <v>195</v>
      </c>
      <c r="B76" s="506" t="s">
        <v>1325</v>
      </c>
      <c r="C76" s="508">
        <v>1</v>
      </c>
      <c r="D76" s="476" t="s">
        <v>0</v>
      </c>
      <c r="E76" s="509"/>
      <c r="F76" s="510">
        <v>10</v>
      </c>
      <c r="G76" s="511" t="s">
        <v>0</v>
      </c>
      <c r="H7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6" s="137" t="str">
        <f>IF(Sklop12[[#This Row],[ZAHTEVANA SHEMA KAKOVOSTI]]&lt;&gt;"",Sklop12[[#This Row],[Preračunana masa/volumen/kos na enoto kg]],"")</f>
        <v/>
      </c>
      <c r="J76" s="164"/>
      <c r="K76" s="231"/>
      <c r="L76" s="231"/>
      <c r="M76" s="237"/>
      <c r="N76" s="115"/>
      <c r="O76" s="115"/>
      <c r="P76" s="184"/>
      <c r="Q76" s="139">
        <f>+Sklop12[[#This Row],[cena/enota brez DDV v EUR]]*Sklop12[[#This Row],[Stopnja DDV (%)]]</f>
        <v>0</v>
      </c>
      <c r="R76" s="139">
        <f>+Sklop12[[#This Row],[cena/enota brez DDV v EUR]]+Sklop12[[#This Row],[Davek (EUR)]]</f>
        <v>0</v>
      </c>
      <c r="S76" s="139">
        <f>+Sklop12[[#This Row],[cena/enota brez DDV v EUR]]*Sklop12[[#This Row],[Okvirna količina]]</f>
        <v>0</v>
      </c>
      <c r="T76" s="139">
        <f>+Sklop12[[#This Row],[Končna cena/enoto mere (EUR) z DDV]]*Sklop12[[#This Row],[Okvirna količina]]</f>
        <v>0</v>
      </c>
      <c r="U76" s="238"/>
    </row>
    <row r="77" spans="1:21" s="55" customFormat="1">
      <c r="A77" s="507" t="s">
        <v>196</v>
      </c>
      <c r="B77" s="506" t="s">
        <v>1326</v>
      </c>
      <c r="C77" s="508">
        <v>1</v>
      </c>
      <c r="D77" s="476" t="s">
        <v>0</v>
      </c>
      <c r="E77" s="509"/>
      <c r="F77" s="510">
        <v>20</v>
      </c>
      <c r="G77" s="511" t="s">
        <v>0</v>
      </c>
      <c r="H7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7" s="137" t="str">
        <f>IF(Sklop12[[#This Row],[ZAHTEVANA SHEMA KAKOVOSTI]]&lt;&gt;"",Sklop12[[#This Row],[Preračunana masa/volumen/kos na enoto kg]],"")</f>
        <v/>
      </c>
      <c r="J77" s="164"/>
      <c r="K77" s="231"/>
      <c r="L77" s="231"/>
      <c r="M77" s="237"/>
      <c r="N77" s="115"/>
      <c r="O77" s="115"/>
      <c r="P77" s="184"/>
      <c r="Q77" s="139">
        <f>+Sklop12[[#This Row],[cena/enota brez DDV v EUR]]*Sklop12[[#This Row],[Stopnja DDV (%)]]</f>
        <v>0</v>
      </c>
      <c r="R77" s="139">
        <f>+Sklop12[[#This Row],[cena/enota brez DDV v EUR]]+Sklop12[[#This Row],[Davek (EUR)]]</f>
        <v>0</v>
      </c>
      <c r="S77" s="139">
        <f>+Sklop12[[#This Row],[cena/enota brez DDV v EUR]]*Sklop12[[#This Row],[Okvirna količina]]</f>
        <v>0</v>
      </c>
      <c r="T77" s="139">
        <f>+Sklop12[[#This Row],[Končna cena/enoto mere (EUR) z DDV]]*Sklop12[[#This Row],[Okvirna količina]]</f>
        <v>0</v>
      </c>
      <c r="U77" s="238"/>
    </row>
    <row r="78" spans="1:21" s="55" customFormat="1">
      <c r="A78" s="507" t="s">
        <v>197</v>
      </c>
      <c r="B78" s="506" t="s">
        <v>1320</v>
      </c>
      <c r="C78" s="508" t="s">
        <v>272</v>
      </c>
      <c r="D78" s="476" t="s">
        <v>0</v>
      </c>
      <c r="E78" s="509"/>
      <c r="F78" s="510">
        <v>20</v>
      </c>
      <c r="G78" s="511" t="s">
        <v>0</v>
      </c>
      <c r="H7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8" s="137" t="str">
        <f>IF(Sklop12[[#This Row],[ZAHTEVANA SHEMA KAKOVOSTI]]&lt;&gt;"",Sklop12[[#This Row],[Preračunana masa/volumen/kos na enoto kg]],"")</f>
        <v/>
      </c>
      <c r="J78" s="164"/>
      <c r="K78" s="231"/>
      <c r="L78" s="231"/>
      <c r="M78" s="237"/>
      <c r="N78" s="115"/>
      <c r="O78" s="115"/>
      <c r="P78" s="184"/>
      <c r="Q78" s="139">
        <f>+Sklop12[[#This Row],[cena/enota brez DDV v EUR]]*Sklop12[[#This Row],[Stopnja DDV (%)]]</f>
        <v>0</v>
      </c>
      <c r="R78" s="139">
        <f>+Sklop12[[#This Row],[cena/enota brez DDV v EUR]]+Sklop12[[#This Row],[Davek (EUR)]]</f>
        <v>0</v>
      </c>
      <c r="S78" s="139">
        <f>+Sklop12[[#This Row],[cena/enota brez DDV v EUR]]*Sklop12[[#This Row],[Okvirna količina]]</f>
        <v>0</v>
      </c>
      <c r="T78" s="139">
        <f>+Sklop12[[#This Row],[Končna cena/enoto mere (EUR) z DDV]]*Sklop12[[#This Row],[Okvirna količina]]</f>
        <v>0</v>
      </c>
      <c r="U78" s="238"/>
    </row>
    <row r="79" spans="1:21" s="55" customFormat="1">
      <c r="A79" s="507" t="s">
        <v>198</v>
      </c>
      <c r="B79" s="506" t="s">
        <v>1327</v>
      </c>
      <c r="C79" s="508">
        <v>150</v>
      </c>
      <c r="D79" s="476" t="s">
        <v>76</v>
      </c>
      <c r="E79" s="509"/>
      <c r="F79" s="510">
        <v>1200</v>
      </c>
      <c r="G79" s="511" t="s">
        <v>356</v>
      </c>
      <c r="H7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79" s="137" t="str">
        <f>IF(Sklop12[[#This Row],[ZAHTEVANA SHEMA KAKOVOSTI]]&lt;&gt;"",Sklop12[[#This Row],[Preračunana masa/volumen/kos na enoto kg]],"")</f>
        <v/>
      </c>
      <c r="J79" s="164"/>
      <c r="K79" s="231"/>
      <c r="L79" s="231"/>
      <c r="M79" s="237"/>
      <c r="N79" s="115"/>
      <c r="O79" s="115"/>
      <c r="P79" s="184"/>
      <c r="Q79" s="139">
        <f>+Sklop12[[#This Row],[cena/enota brez DDV v EUR]]*Sklop12[[#This Row],[Stopnja DDV (%)]]</f>
        <v>0</v>
      </c>
      <c r="R79" s="139">
        <f>+Sklop12[[#This Row],[cena/enota brez DDV v EUR]]+Sklop12[[#This Row],[Davek (EUR)]]</f>
        <v>0</v>
      </c>
      <c r="S79" s="139">
        <f>+Sklop12[[#This Row],[cena/enota brez DDV v EUR]]*Sklop12[[#This Row],[Okvirna količina]]</f>
        <v>0</v>
      </c>
      <c r="T79" s="139">
        <f>+Sklop12[[#This Row],[Končna cena/enoto mere (EUR) z DDV]]*Sklop12[[#This Row],[Okvirna količina]]</f>
        <v>0</v>
      </c>
      <c r="U79" s="238"/>
    </row>
    <row r="80" spans="1:21" s="55" customFormat="1">
      <c r="A80" s="507" t="s">
        <v>199</v>
      </c>
      <c r="B80" s="506" t="s">
        <v>1328</v>
      </c>
      <c r="C80" s="508" t="s">
        <v>1330</v>
      </c>
      <c r="D80" s="476" t="s">
        <v>0</v>
      </c>
      <c r="E80" s="509"/>
      <c r="F80" s="510">
        <v>10</v>
      </c>
      <c r="G80" s="511" t="s">
        <v>0</v>
      </c>
      <c r="H8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80" s="137" t="str">
        <f>IF(Sklop12[[#This Row],[ZAHTEVANA SHEMA KAKOVOSTI]]&lt;&gt;"",Sklop12[[#This Row],[Preračunana masa/volumen/kos na enoto kg]],"")</f>
        <v/>
      </c>
      <c r="J80" s="164"/>
      <c r="K80" s="231"/>
      <c r="L80" s="231"/>
      <c r="M80" s="237"/>
      <c r="N80" s="115"/>
      <c r="O80" s="115"/>
      <c r="P80" s="184"/>
      <c r="Q80" s="139">
        <f>+Sklop12[[#This Row],[cena/enota brez DDV v EUR]]*Sklop12[[#This Row],[Stopnja DDV (%)]]</f>
        <v>0</v>
      </c>
      <c r="R80" s="139">
        <f>+Sklop12[[#This Row],[cena/enota brez DDV v EUR]]+Sklop12[[#This Row],[Davek (EUR)]]</f>
        <v>0</v>
      </c>
      <c r="S80" s="139">
        <f>+Sklop12[[#This Row],[cena/enota brez DDV v EUR]]*Sklop12[[#This Row],[Okvirna količina]]</f>
        <v>0</v>
      </c>
      <c r="T80" s="139">
        <f>+Sklop12[[#This Row],[Končna cena/enoto mere (EUR) z DDV]]*Sklop12[[#This Row],[Okvirna količina]]</f>
        <v>0</v>
      </c>
      <c r="U80" s="238"/>
    </row>
    <row r="81" spans="1:22" s="55" customFormat="1">
      <c r="A81" s="507" t="s">
        <v>200</v>
      </c>
      <c r="B81" s="506" t="s">
        <v>1329</v>
      </c>
      <c r="C81" s="508">
        <v>100</v>
      </c>
      <c r="D81" s="476" t="s">
        <v>76</v>
      </c>
      <c r="E81" s="509"/>
      <c r="F81" s="510">
        <v>1200</v>
      </c>
      <c r="G81" s="511" t="s">
        <v>356</v>
      </c>
      <c r="H8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81" s="137" t="str">
        <f>IF(Sklop12[[#This Row],[ZAHTEVANA SHEMA KAKOVOSTI]]&lt;&gt;"",Sklop12[[#This Row],[Preračunana masa/volumen/kos na enoto kg]],"")</f>
        <v/>
      </c>
      <c r="J81" s="164"/>
      <c r="K81" s="231"/>
      <c r="L81" s="231"/>
      <c r="M81" s="237"/>
      <c r="N81" s="115"/>
      <c r="O81" s="115"/>
      <c r="P81" s="184"/>
      <c r="Q81" s="139">
        <f>+Sklop12[[#This Row],[cena/enota brez DDV v EUR]]*Sklop12[[#This Row],[Stopnja DDV (%)]]</f>
        <v>0</v>
      </c>
      <c r="R81" s="139">
        <f>+Sklop12[[#This Row],[cena/enota brez DDV v EUR]]+Sklop12[[#This Row],[Davek (EUR)]]</f>
        <v>0</v>
      </c>
      <c r="S81" s="139">
        <f>+Sklop12[[#This Row],[cena/enota brez DDV v EUR]]*Sklop12[[#This Row],[Okvirna količina]]</f>
        <v>0</v>
      </c>
      <c r="T81" s="139">
        <f>+Sklop12[[#This Row],[Končna cena/enoto mere (EUR) z DDV]]*Sklop12[[#This Row],[Okvirna količina]]</f>
        <v>0</v>
      </c>
      <c r="U81" s="238"/>
    </row>
    <row r="82" spans="1:22" ht="27" customHeight="1">
      <c r="A82" s="250" t="s">
        <v>100</v>
      </c>
      <c r="B82" s="251"/>
      <c r="C82" s="252"/>
      <c r="D82" s="252"/>
      <c r="E82" s="253"/>
      <c r="F82" s="254"/>
      <c r="G82" s="255"/>
      <c r="H82" s="256">
        <f>SUBTOTAL(109,Sklop12[Preračunana masa/volumen/kos na enoto kg])</f>
        <v>6030</v>
      </c>
      <c r="I82" s="256">
        <f>SUBTOTAL(109,Sklop12[Živila iz shem kakovosti (kg)])</f>
        <v>0</v>
      </c>
      <c r="J82" s="254"/>
      <c r="K82" s="257"/>
      <c r="L82" s="257"/>
      <c r="M82" s="258"/>
      <c r="N82" s="259"/>
      <c r="O82" s="259"/>
      <c r="P82" s="259"/>
      <c r="Q82" s="260"/>
      <c r="R82" s="254"/>
      <c r="S82" s="260">
        <f>SUBTOTAL(109,Sklop12[Vrednost za okvirno količino (EUR) brez DDV])</f>
        <v>0</v>
      </c>
      <c r="T82" s="260">
        <f>SUBTOTAL(109,Sklop12[Vrednost za okvirno količino (EUR) z DDV])</f>
        <v>0</v>
      </c>
      <c r="U82" s="261">
        <f>SUBTOTAL(103,Sklop12[Shema kakovosti
(nacionalne, evropske)
])</f>
        <v>0</v>
      </c>
    </row>
    <row r="83" spans="1:22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A84" s="48" t="s">
        <v>96</v>
      </c>
      <c r="B84" s="16"/>
      <c r="C84" s="28"/>
      <c r="D84" s="28"/>
      <c r="E84" s="91"/>
      <c r="Q84" s="48"/>
      <c r="R84" s="48"/>
      <c r="S84" s="48"/>
      <c r="T84" s="48"/>
    </row>
    <row r="85" spans="1:22">
      <c r="A85" s="11" t="s">
        <v>98</v>
      </c>
      <c r="B85" s="16"/>
      <c r="C85" s="28"/>
      <c r="D85" s="28"/>
      <c r="E85" s="91"/>
    </row>
    <row r="86" spans="1:22">
      <c r="A86" s="86" t="s">
        <v>140</v>
      </c>
      <c r="F86" s="68"/>
      <c r="G86" s="68"/>
      <c r="H86" s="29"/>
      <c r="I86" s="29"/>
      <c r="J86" s="29"/>
      <c r="K86" s="29"/>
      <c r="L86" s="54"/>
      <c r="M86" s="54"/>
      <c r="N86" s="29"/>
      <c r="O86" s="29"/>
      <c r="P86" s="29"/>
      <c r="Q86" s="29"/>
      <c r="R86" s="29"/>
    </row>
    <row r="87" spans="1:22" ht="12.75" customHeight="1">
      <c r="A87" s="98" t="s">
        <v>134</v>
      </c>
      <c r="B87" s="27"/>
      <c r="F87" s="68"/>
      <c r="G87" s="68"/>
      <c r="H87" s="29"/>
      <c r="I87" s="29"/>
      <c r="J87" s="29"/>
      <c r="K87" s="29"/>
      <c r="L87" s="54"/>
      <c r="M87" s="99"/>
      <c r="N87" s="99"/>
      <c r="O87" s="99"/>
      <c r="P87" s="99"/>
      <c r="Q87" s="99"/>
      <c r="R87" s="99"/>
      <c r="S87" s="99"/>
      <c r="T87" s="99"/>
      <c r="U87" s="99"/>
      <c r="V87" s="99"/>
    </row>
    <row r="88" spans="1:22" ht="12.75" customHeight="1">
      <c r="A88" s="485" t="s">
        <v>143</v>
      </c>
      <c r="B88" s="485"/>
      <c r="C88" s="485"/>
      <c r="D88" s="485"/>
      <c r="E88" s="485"/>
      <c r="F88" s="485"/>
      <c r="G88" s="485"/>
      <c r="H88" s="485"/>
      <c r="I88" s="485"/>
      <c r="J88" s="485"/>
      <c r="K88" s="485"/>
      <c r="L88" s="485"/>
      <c r="M88" s="99"/>
      <c r="N88" s="99"/>
      <c r="O88" s="99"/>
      <c r="P88" s="99"/>
      <c r="Q88" s="99"/>
      <c r="R88" s="99"/>
      <c r="S88" s="99"/>
      <c r="T88" s="99"/>
      <c r="U88" s="99"/>
      <c r="V88" s="99"/>
    </row>
    <row r="89" spans="1:22" ht="12.75" customHeight="1">
      <c r="A89" s="485"/>
      <c r="B89" s="485"/>
      <c r="C89" s="485"/>
      <c r="D89" s="485"/>
      <c r="E89" s="485"/>
      <c r="F89" s="485"/>
      <c r="G89" s="485"/>
      <c r="H89" s="485"/>
      <c r="I89" s="485"/>
      <c r="J89" s="485"/>
      <c r="K89" s="485"/>
      <c r="L89" s="485"/>
      <c r="M89" s="99"/>
      <c r="N89" s="99"/>
      <c r="O89" s="99"/>
      <c r="P89" s="99"/>
      <c r="Q89" s="99"/>
      <c r="R89" s="99"/>
      <c r="S89" s="99"/>
      <c r="T89" s="99"/>
      <c r="U89" s="99"/>
      <c r="V89" s="99"/>
    </row>
    <row r="90" spans="1:22">
      <c r="A90" s="86" t="s">
        <v>37</v>
      </c>
      <c r="F90" s="68"/>
      <c r="G90" s="68" t="s">
        <v>38</v>
      </c>
      <c r="H90" s="29"/>
      <c r="I90" s="29"/>
      <c r="J90" s="29"/>
      <c r="K90" s="29"/>
      <c r="L90" s="54"/>
      <c r="M90" s="54"/>
      <c r="N90" s="29"/>
      <c r="O90" s="29"/>
      <c r="P90" s="29"/>
      <c r="Q90" s="29" t="s">
        <v>39</v>
      </c>
      <c r="R90" s="29"/>
    </row>
    <row r="91" spans="1:22" ht="15">
      <c r="A91" s="6"/>
      <c r="B91" s="4"/>
      <c r="C91" s="26"/>
      <c r="D91" s="26"/>
      <c r="E91" s="25"/>
      <c r="F91" s="7"/>
      <c r="H91" s="8"/>
      <c r="I91" s="8"/>
      <c r="J91" s="8"/>
      <c r="K91" s="8"/>
      <c r="L91" s="20"/>
      <c r="M91" s="20"/>
      <c r="N91" s="8"/>
      <c r="O91" s="8"/>
      <c r="P91" s="8"/>
      <c r="Q91" s="8"/>
      <c r="R91" s="8"/>
      <c r="S91" s="3"/>
      <c r="T91" s="3"/>
      <c r="U91" s="7"/>
    </row>
    <row r="92" spans="1:22">
      <c r="B92" s="16"/>
      <c r="C92" s="28"/>
      <c r="D92" s="28"/>
      <c r="E92" s="91"/>
    </row>
    <row r="93" spans="1:22">
      <c r="B93" s="16"/>
      <c r="C93" s="28"/>
      <c r="D93" s="28"/>
      <c r="E93" s="91"/>
    </row>
    <row r="94" spans="1:22">
      <c r="B94" s="16"/>
      <c r="C94" s="28"/>
      <c r="D94" s="28"/>
      <c r="E94" s="91"/>
    </row>
    <row r="95" spans="1:22">
      <c r="B95" s="16"/>
      <c r="C95" s="28"/>
      <c r="D95" s="28"/>
      <c r="E95" s="91"/>
    </row>
    <row r="96" spans="1:22">
      <c r="B96" s="16"/>
      <c r="C96" s="28"/>
      <c r="D96" s="28"/>
      <c r="E96" s="91"/>
    </row>
    <row r="97" spans="1:22">
      <c r="B97" s="16"/>
      <c r="C97" s="28"/>
      <c r="D97" s="28"/>
      <c r="E97" s="91"/>
    </row>
    <row r="98" spans="1:22">
      <c r="B98" s="16"/>
      <c r="C98" s="28"/>
      <c r="D98" s="28"/>
      <c r="E98" s="91"/>
    </row>
    <row r="99" spans="1:22">
      <c r="B99" s="16"/>
      <c r="C99" s="28"/>
      <c r="D99" s="28"/>
      <c r="E99" s="91"/>
    </row>
    <row r="100" spans="1:22">
      <c r="B100" s="16"/>
      <c r="C100" s="28"/>
      <c r="D100" s="28"/>
      <c r="E100" s="91"/>
    </row>
    <row r="101" spans="1:22">
      <c r="B101" s="16"/>
      <c r="C101" s="28"/>
      <c r="D101" s="28"/>
      <c r="E101" s="91"/>
    </row>
    <row r="102" spans="1:22">
      <c r="B102" s="16"/>
      <c r="C102" s="28"/>
      <c r="D102" s="28"/>
      <c r="E102" s="91"/>
    </row>
    <row r="103" spans="1:22">
      <c r="B103" s="16"/>
      <c r="C103" s="28"/>
      <c r="D103" s="28"/>
      <c r="E103" s="91"/>
    </row>
    <row r="104" spans="1:22">
      <c r="B104" s="16"/>
      <c r="C104" s="28"/>
      <c r="D104" s="28"/>
      <c r="E104" s="91"/>
    </row>
    <row r="105" spans="1:22">
      <c r="B105" s="16"/>
      <c r="C105" s="28"/>
      <c r="D105" s="28"/>
      <c r="E105" s="9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</sheetData>
  <sheetProtection insertRows="0" deleteRows="0"/>
  <protectedRanges>
    <protectedRange sqref="J90:P1048576 U90:U1048576 J82:P86 U1:U15 P16:P81 J1:P15 U82:U86 J16:J81" name="Obseg1"/>
    <protectedRange sqref="U89 M89:P89" name="Obseg1_1_1"/>
    <protectedRange sqref="J89:L89" name="Obseg1_3"/>
    <protectedRange sqref="K16:O81" name="Obseg1_1_3"/>
    <protectedRange sqref="U16:U81" name="Obseg1_1_1_1"/>
    <protectedRange sqref="U87 M87:P87" name="Obseg1_1_2_1_1"/>
    <protectedRange sqref="J87:L87" name="Obseg1_3_1_2"/>
    <protectedRange sqref="U88 M88:P88" name="Obseg1_1_1_1_1_2"/>
    <protectedRange sqref="J88:L88" name="Obseg1_3_1_1_2_2"/>
  </protectedRanges>
  <mergeCells count="9">
    <mergeCell ref="B13:K13"/>
    <mergeCell ref="A89:L89"/>
    <mergeCell ref="C2:J2"/>
    <mergeCell ref="C3:J3"/>
    <mergeCell ref="C6:J6"/>
    <mergeCell ref="C7:J7"/>
    <mergeCell ref="C8:J8"/>
    <mergeCell ref="C9:J9"/>
    <mergeCell ref="A88:L88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7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60"/>
  <sheetViews>
    <sheetView topLeftCell="A88" zoomScale="106" zoomScaleNormal="106" zoomScaleSheetLayoutView="100" workbookViewId="0">
      <selection activeCell="N7" sqref="N7"/>
    </sheetView>
  </sheetViews>
  <sheetFormatPr defaultColWidth="8.85546875" defaultRowHeight="12.75"/>
  <cols>
    <col min="1" max="1" width="4.7109375" style="11" customWidth="1"/>
    <col min="2" max="2" width="33.570312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pred_rekapitulacija'!B26</f>
        <v>KRUH, PEKOVSKI IN SLAŠČIČARSKI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1" t="s">
        <v>588</v>
      </c>
      <c r="C16" s="117" t="s">
        <v>586</v>
      </c>
      <c r="D16" s="117" t="s">
        <v>76</v>
      </c>
      <c r="E16" s="118"/>
      <c r="F16" s="134">
        <v>100</v>
      </c>
      <c r="G16" s="135" t="s">
        <v>0</v>
      </c>
      <c r="H1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8" t="str">
        <f>IF(Sklop13[[#This Row],[ZAHTEVANA SHEMA KAKOVOSTI]]&lt;&gt;"",Sklop13[[#This Row],[Preračunana masa/volumen/kos na enoto kg]],"")</f>
        <v/>
      </c>
      <c r="J16" s="121"/>
      <c r="K16" s="114"/>
      <c r="L16" s="114"/>
      <c r="M16" s="114"/>
      <c r="N16" s="115"/>
      <c r="O16" s="114"/>
      <c r="P16" s="83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114"/>
    </row>
    <row r="17" spans="1:21" s="55" customFormat="1" ht="12">
      <c r="A17" s="77" t="s">
        <v>3</v>
      </c>
      <c r="B17" s="140" t="s">
        <v>589</v>
      </c>
      <c r="C17" s="133" t="s">
        <v>586</v>
      </c>
      <c r="D17" s="117" t="s">
        <v>76</v>
      </c>
      <c r="E17" s="143"/>
      <c r="F17" s="134">
        <v>50</v>
      </c>
      <c r="G17" s="381" t="s">
        <v>0</v>
      </c>
      <c r="H1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137" t="str">
        <f>IF(Sklop13[[#This Row],[ZAHTEVANA SHEMA KAKOVOSTI]]&lt;&gt;"",Sklop13[[#This Row],[Preračunana masa/volumen/kos na enoto kg]],"")</f>
        <v/>
      </c>
      <c r="J17" s="145"/>
      <c r="K17" s="374"/>
      <c r="L17" s="374"/>
      <c r="M17" s="362"/>
      <c r="N17" s="139"/>
      <c r="O17" s="139"/>
      <c r="P17" s="138"/>
      <c r="Q17" s="139">
        <f>+Sklop13[[#This Row],[cena/enota brez DDV v EUR]]*Sklop13[[#This Row],[Stopnja DDV (%)]]</f>
        <v>0</v>
      </c>
      <c r="R17" s="139">
        <f>+Sklop13[[#This Row],[cena/enota brez DDV v EUR]]+Sklop13[[#This Row],[Davek (EUR)]]</f>
        <v>0</v>
      </c>
      <c r="S17" s="139">
        <f>+Sklop13[[#This Row],[cena/enota brez DDV v EUR]]*Sklop13[[#This Row],[Okvirna količina]]</f>
        <v>0</v>
      </c>
      <c r="T17" s="139">
        <f>+Sklop13[[#This Row],[Končna cena/enoto mere (EUR) z DDV]]*Sklop13[[#This Row],[Okvirna količina]]</f>
        <v>0</v>
      </c>
      <c r="U17" s="238"/>
    </row>
    <row r="18" spans="1:21" s="55" customFormat="1" ht="12">
      <c r="A18" s="77" t="s">
        <v>4</v>
      </c>
      <c r="B18" s="140" t="s">
        <v>603</v>
      </c>
      <c r="C18" s="133" t="s">
        <v>586</v>
      </c>
      <c r="D18" s="117" t="s">
        <v>76</v>
      </c>
      <c r="E18" s="143"/>
      <c r="F18" s="134">
        <v>200</v>
      </c>
      <c r="G18" s="381" t="s">
        <v>0</v>
      </c>
      <c r="H1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137" t="str">
        <f>IF(Sklop13[[#This Row],[ZAHTEVANA SHEMA KAKOVOSTI]]&lt;&gt;"",Sklop13[[#This Row],[Preračunana masa/volumen/kos na enoto kg]],"")</f>
        <v/>
      </c>
      <c r="J18" s="145"/>
      <c r="K18" s="374"/>
      <c r="L18" s="374"/>
      <c r="M18" s="362"/>
      <c r="N18" s="139"/>
      <c r="O18" s="139"/>
      <c r="P18" s="138"/>
      <c r="Q18" s="139">
        <f>+Sklop13[[#This Row],[cena/enota brez DDV v EUR]]*Sklop13[[#This Row],[Stopnja DDV (%)]]</f>
        <v>0</v>
      </c>
      <c r="R18" s="139">
        <f>+Sklop13[[#This Row],[cena/enota brez DDV v EUR]]+Sklop13[[#This Row],[Davek (EUR)]]</f>
        <v>0</v>
      </c>
      <c r="S18" s="139">
        <f>+Sklop13[[#This Row],[cena/enota brez DDV v EUR]]*Sklop13[[#This Row],[Okvirna količina]]</f>
        <v>0</v>
      </c>
      <c r="T18" s="139">
        <f>+Sklop13[[#This Row],[Končna cena/enoto mere (EUR) z DDV]]*Sklop13[[#This Row],[Okvirna količina]]</f>
        <v>0</v>
      </c>
      <c r="U18" s="238"/>
    </row>
    <row r="19" spans="1:21" s="55" customFormat="1" ht="12">
      <c r="A19" s="77" t="s">
        <v>5</v>
      </c>
      <c r="B19" s="140" t="s">
        <v>590</v>
      </c>
      <c r="C19" s="133">
        <v>1000</v>
      </c>
      <c r="D19" s="117" t="s">
        <v>76</v>
      </c>
      <c r="E19" s="143"/>
      <c r="F19" s="134">
        <v>300</v>
      </c>
      <c r="G19" s="381" t="s">
        <v>0</v>
      </c>
      <c r="H1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137" t="str">
        <f>IF(Sklop13[[#This Row],[ZAHTEVANA SHEMA KAKOVOSTI]]&lt;&gt;"",Sklop13[[#This Row],[Preračunana masa/volumen/kos na enoto kg]],"")</f>
        <v/>
      </c>
      <c r="J19" s="145"/>
      <c r="K19" s="374"/>
      <c r="L19" s="374"/>
      <c r="M19" s="362"/>
      <c r="N19" s="139"/>
      <c r="O19" s="139"/>
      <c r="P19" s="138"/>
      <c r="Q19" s="139">
        <f>+Sklop13[[#This Row],[cena/enota brez DDV v EUR]]*Sklop13[[#This Row],[Stopnja DDV (%)]]</f>
        <v>0</v>
      </c>
      <c r="R19" s="139">
        <f>+Sklop13[[#This Row],[cena/enota brez DDV v EUR]]+Sklop13[[#This Row],[Davek (EUR)]]</f>
        <v>0</v>
      </c>
      <c r="S19" s="139">
        <f>+Sklop13[[#This Row],[cena/enota brez DDV v EUR]]*Sklop13[[#This Row],[Okvirna količina]]</f>
        <v>0</v>
      </c>
      <c r="T19" s="139">
        <f>+Sklop13[[#This Row],[Končna cena/enoto mere (EUR) z DDV]]*Sklop13[[#This Row],[Okvirna količina]]</f>
        <v>0</v>
      </c>
      <c r="U19" s="238"/>
    </row>
    <row r="20" spans="1:21" s="55" customFormat="1" ht="24">
      <c r="A20" s="77" t="s">
        <v>6</v>
      </c>
      <c r="B20" s="140" t="s">
        <v>604</v>
      </c>
      <c r="C20" s="133">
        <v>1000</v>
      </c>
      <c r="D20" s="117" t="s">
        <v>76</v>
      </c>
      <c r="E20" s="143"/>
      <c r="F20" s="134">
        <v>1100</v>
      </c>
      <c r="G20" s="381" t="s">
        <v>0</v>
      </c>
      <c r="H2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1100</v>
      </c>
      <c r="I20" s="137" t="str">
        <f>IF(Sklop13[[#This Row],[ZAHTEVANA SHEMA KAKOVOSTI]]&lt;&gt;"",Sklop13[[#This Row],[Preračunana masa/volumen/kos na enoto kg]],"")</f>
        <v/>
      </c>
      <c r="J20" s="145"/>
      <c r="K20" s="374"/>
      <c r="L20" s="374"/>
      <c r="M20" s="362"/>
      <c r="N20" s="139"/>
      <c r="O20" s="139"/>
      <c r="P20" s="138"/>
      <c r="Q20" s="139">
        <f>+Sklop13[[#This Row],[cena/enota brez DDV v EUR]]*Sklop13[[#This Row],[Stopnja DDV (%)]]</f>
        <v>0</v>
      </c>
      <c r="R20" s="139">
        <f>+Sklop13[[#This Row],[cena/enota brez DDV v EUR]]+Sklop13[[#This Row],[Davek (EUR)]]</f>
        <v>0</v>
      </c>
      <c r="S20" s="139">
        <f>+Sklop13[[#This Row],[cena/enota brez DDV v EUR]]*Sklop13[[#This Row],[Okvirna količina]]</f>
        <v>0</v>
      </c>
      <c r="T20" s="139">
        <f>+Sklop13[[#This Row],[Končna cena/enoto mere (EUR) z DDV]]*Sklop13[[#This Row],[Okvirna količina]]</f>
        <v>0</v>
      </c>
      <c r="U20" s="238"/>
    </row>
    <row r="21" spans="1:21" s="55" customFormat="1" ht="12">
      <c r="A21" s="77" t="s">
        <v>7</v>
      </c>
      <c r="B21" s="140" t="s">
        <v>591</v>
      </c>
      <c r="C21" s="133">
        <v>1000</v>
      </c>
      <c r="D21" s="117" t="s">
        <v>76</v>
      </c>
      <c r="E21" s="143"/>
      <c r="F21" s="134">
        <v>600</v>
      </c>
      <c r="G21" s="381" t="s">
        <v>0</v>
      </c>
      <c r="H2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1" s="137" t="str">
        <f>IF(Sklop13[[#This Row],[ZAHTEVANA SHEMA KAKOVOSTI]]&lt;&gt;"",Sklop13[[#This Row],[Preračunana masa/volumen/kos na enoto kg]],"")</f>
        <v/>
      </c>
      <c r="J21" s="145"/>
      <c r="K21" s="374"/>
      <c r="L21" s="374"/>
      <c r="M21" s="362"/>
      <c r="N21" s="139"/>
      <c r="O21" s="139"/>
      <c r="P21" s="138"/>
      <c r="Q21" s="139">
        <f>+Sklop13[[#This Row],[cena/enota brez DDV v EUR]]*Sklop13[[#This Row],[Stopnja DDV (%)]]</f>
        <v>0</v>
      </c>
      <c r="R21" s="139">
        <f>+Sklop13[[#This Row],[cena/enota brez DDV v EUR]]+Sklop13[[#This Row],[Davek (EUR)]]</f>
        <v>0</v>
      </c>
      <c r="S21" s="139">
        <f>+Sklop13[[#This Row],[cena/enota brez DDV v EUR]]*Sklop13[[#This Row],[Okvirna količina]]</f>
        <v>0</v>
      </c>
      <c r="T21" s="139">
        <f>+Sklop13[[#This Row],[Končna cena/enoto mere (EUR) z DDV]]*Sklop13[[#This Row],[Okvirna količina]]</f>
        <v>0</v>
      </c>
      <c r="U21" s="238"/>
    </row>
    <row r="22" spans="1:21" s="55" customFormat="1" ht="12">
      <c r="A22" s="77" t="s">
        <v>8</v>
      </c>
      <c r="B22" s="140" t="s">
        <v>592</v>
      </c>
      <c r="C22" s="133">
        <v>1000</v>
      </c>
      <c r="D22" s="117" t="s">
        <v>76</v>
      </c>
      <c r="E22" s="143"/>
      <c r="F22" s="134">
        <v>300</v>
      </c>
      <c r="G22" s="381" t="s">
        <v>0</v>
      </c>
      <c r="H2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137" t="str">
        <f>IF(Sklop13[[#This Row],[ZAHTEVANA SHEMA KAKOVOSTI]]&lt;&gt;"",Sklop13[[#This Row],[Preračunana masa/volumen/kos na enoto kg]],"")</f>
        <v/>
      </c>
      <c r="J22" s="145"/>
      <c r="K22" s="374"/>
      <c r="L22" s="374"/>
      <c r="M22" s="362"/>
      <c r="N22" s="139"/>
      <c r="O22" s="139"/>
      <c r="P22" s="138"/>
      <c r="Q22" s="139">
        <f>+Sklop13[[#This Row],[cena/enota brez DDV v EUR]]*Sklop13[[#This Row],[Stopnja DDV (%)]]</f>
        <v>0</v>
      </c>
      <c r="R22" s="139">
        <f>+Sklop13[[#This Row],[cena/enota brez DDV v EUR]]+Sklop13[[#This Row],[Davek (EUR)]]</f>
        <v>0</v>
      </c>
      <c r="S22" s="139">
        <f>+Sklop13[[#This Row],[cena/enota brez DDV v EUR]]*Sklop13[[#This Row],[Okvirna količina]]</f>
        <v>0</v>
      </c>
      <c r="T22" s="139">
        <f>+Sklop13[[#This Row],[Končna cena/enoto mere (EUR) z DDV]]*Sklop13[[#This Row],[Okvirna količina]]</f>
        <v>0</v>
      </c>
      <c r="U22" s="238"/>
    </row>
    <row r="23" spans="1:21" s="55" customFormat="1" ht="12">
      <c r="A23" s="77" t="s">
        <v>9</v>
      </c>
      <c r="B23" s="140" t="s">
        <v>593</v>
      </c>
      <c r="C23" s="133">
        <v>1000</v>
      </c>
      <c r="D23" s="117" t="s">
        <v>76</v>
      </c>
      <c r="E23" s="143"/>
      <c r="F23" s="134">
        <v>600</v>
      </c>
      <c r="G23" s="381" t="s">
        <v>0</v>
      </c>
      <c r="H2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3" s="137" t="str">
        <f>IF(Sklop13[[#This Row],[ZAHTEVANA SHEMA KAKOVOSTI]]&lt;&gt;"",Sklop13[[#This Row],[Preračunana masa/volumen/kos na enoto kg]],"")</f>
        <v/>
      </c>
      <c r="J23" s="145"/>
      <c r="K23" s="374"/>
      <c r="L23" s="374"/>
      <c r="M23" s="362"/>
      <c r="N23" s="139"/>
      <c r="O23" s="139"/>
      <c r="P23" s="138"/>
      <c r="Q23" s="139">
        <f>+Sklop13[[#This Row],[cena/enota brez DDV v EUR]]*Sklop13[[#This Row],[Stopnja DDV (%)]]</f>
        <v>0</v>
      </c>
      <c r="R23" s="139">
        <f>+Sklop13[[#This Row],[cena/enota brez DDV v EUR]]+Sklop13[[#This Row],[Davek (EUR)]]</f>
        <v>0</v>
      </c>
      <c r="S23" s="139">
        <f>+Sklop13[[#This Row],[cena/enota brez DDV v EUR]]*Sklop13[[#This Row],[Okvirna količina]]</f>
        <v>0</v>
      </c>
      <c r="T23" s="139">
        <f>+Sklop13[[#This Row],[Končna cena/enoto mere (EUR) z DDV]]*Sklop13[[#This Row],[Okvirna količina]]</f>
        <v>0</v>
      </c>
      <c r="U23" s="238"/>
    </row>
    <row r="24" spans="1:21" s="55" customFormat="1" ht="12">
      <c r="A24" s="77" t="s">
        <v>10</v>
      </c>
      <c r="B24" s="140" t="s">
        <v>594</v>
      </c>
      <c r="C24" s="133" t="s">
        <v>586</v>
      </c>
      <c r="D24" s="117" t="s">
        <v>76</v>
      </c>
      <c r="E24" s="143"/>
      <c r="F24" s="134">
        <v>200</v>
      </c>
      <c r="G24" s="381" t="s">
        <v>0</v>
      </c>
      <c r="H2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4" s="137" t="str">
        <f>IF(Sklop13[[#This Row],[ZAHTEVANA SHEMA KAKOVOSTI]]&lt;&gt;"",Sklop13[[#This Row],[Preračunana masa/volumen/kos na enoto kg]],"")</f>
        <v/>
      </c>
      <c r="J24" s="145"/>
      <c r="K24" s="374"/>
      <c r="L24" s="374"/>
      <c r="M24" s="362"/>
      <c r="N24" s="139"/>
      <c r="O24" s="139"/>
      <c r="P24" s="138"/>
      <c r="Q24" s="139">
        <f>+Sklop13[[#This Row],[cena/enota brez DDV v EUR]]*Sklop13[[#This Row],[Stopnja DDV (%)]]</f>
        <v>0</v>
      </c>
      <c r="R24" s="139">
        <f>+Sklop13[[#This Row],[cena/enota brez DDV v EUR]]+Sklop13[[#This Row],[Davek (EUR)]]</f>
        <v>0</v>
      </c>
      <c r="S24" s="139">
        <f>+Sklop13[[#This Row],[cena/enota brez DDV v EUR]]*Sklop13[[#This Row],[Okvirna količina]]</f>
        <v>0</v>
      </c>
      <c r="T24" s="139">
        <f>+Sklop13[[#This Row],[Končna cena/enoto mere (EUR) z DDV]]*Sklop13[[#This Row],[Okvirna količina]]</f>
        <v>0</v>
      </c>
      <c r="U24" s="238"/>
    </row>
    <row r="25" spans="1:21" s="55" customFormat="1" ht="12">
      <c r="A25" s="77" t="s">
        <v>11</v>
      </c>
      <c r="B25" s="140" t="s">
        <v>605</v>
      </c>
      <c r="C25" s="133">
        <v>1000</v>
      </c>
      <c r="D25" s="117" t="s">
        <v>76</v>
      </c>
      <c r="E25" s="143"/>
      <c r="F25" s="134">
        <v>2500</v>
      </c>
      <c r="G25" s="381" t="s">
        <v>0</v>
      </c>
      <c r="H2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2500</v>
      </c>
      <c r="I25" s="137" t="str">
        <f>IF(Sklop13[[#This Row],[ZAHTEVANA SHEMA KAKOVOSTI]]&lt;&gt;"",Sklop13[[#This Row],[Preračunana masa/volumen/kos na enoto kg]],"")</f>
        <v/>
      </c>
      <c r="J25" s="145"/>
      <c r="K25" s="374"/>
      <c r="L25" s="374"/>
      <c r="M25" s="362"/>
      <c r="N25" s="139"/>
      <c r="O25" s="139"/>
      <c r="P25" s="138"/>
      <c r="Q25" s="139">
        <f>+Sklop13[[#This Row],[cena/enota brez DDV v EUR]]*Sklop13[[#This Row],[Stopnja DDV (%)]]</f>
        <v>0</v>
      </c>
      <c r="R25" s="139">
        <f>+Sklop13[[#This Row],[cena/enota brez DDV v EUR]]+Sklop13[[#This Row],[Davek (EUR)]]</f>
        <v>0</v>
      </c>
      <c r="S25" s="139">
        <f>+Sklop13[[#This Row],[cena/enota brez DDV v EUR]]*Sklop13[[#This Row],[Okvirna količina]]</f>
        <v>0</v>
      </c>
      <c r="T25" s="139">
        <f>+Sklop13[[#This Row],[Končna cena/enoto mere (EUR) z DDV]]*Sklop13[[#This Row],[Okvirna količina]]</f>
        <v>0</v>
      </c>
      <c r="U25" s="238"/>
    </row>
    <row r="26" spans="1:21" s="55" customFormat="1" ht="12">
      <c r="A26" s="77" t="s">
        <v>12</v>
      </c>
      <c r="B26" s="140" t="s">
        <v>606</v>
      </c>
      <c r="C26" s="133" t="s">
        <v>586</v>
      </c>
      <c r="D26" s="117" t="s">
        <v>76</v>
      </c>
      <c r="E26" s="143"/>
      <c r="F26" s="134">
        <v>400</v>
      </c>
      <c r="G26" s="381" t="s">
        <v>0</v>
      </c>
      <c r="H2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6" s="137" t="str">
        <f>IF(Sklop13[[#This Row],[ZAHTEVANA SHEMA KAKOVOSTI]]&lt;&gt;"",Sklop13[[#This Row],[Preračunana masa/volumen/kos na enoto kg]],"")</f>
        <v/>
      </c>
      <c r="J26" s="145"/>
      <c r="K26" s="374"/>
      <c r="L26" s="374"/>
      <c r="M26" s="362"/>
      <c r="N26" s="139"/>
      <c r="O26" s="139"/>
      <c r="P26" s="138"/>
      <c r="Q26" s="139">
        <f>+Sklop13[[#This Row],[cena/enota brez DDV v EUR]]*Sklop13[[#This Row],[Stopnja DDV (%)]]</f>
        <v>0</v>
      </c>
      <c r="R26" s="139">
        <f>+Sklop13[[#This Row],[cena/enota brez DDV v EUR]]+Sklop13[[#This Row],[Davek (EUR)]]</f>
        <v>0</v>
      </c>
      <c r="S26" s="139">
        <f>+Sklop13[[#This Row],[cena/enota brez DDV v EUR]]*Sklop13[[#This Row],[Okvirna količina]]</f>
        <v>0</v>
      </c>
      <c r="T26" s="139">
        <f>+Sklop13[[#This Row],[Končna cena/enoto mere (EUR) z DDV]]*Sklop13[[#This Row],[Okvirna količina]]</f>
        <v>0</v>
      </c>
      <c r="U26" s="238"/>
    </row>
    <row r="27" spans="1:21" s="55" customFormat="1" ht="12">
      <c r="A27" s="77" t="s">
        <v>13</v>
      </c>
      <c r="B27" s="140" t="s">
        <v>607</v>
      </c>
      <c r="C27" s="133" t="s">
        <v>586</v>
      </c>
      <c r="D27" s="117" t="s">
        <v>76</v>
      </c>
      <c r="E27" s="143"/>
      <c r="F27" s="134">
        <v>100</v>
      </c>
      <c r="G27" s="381" t="s">
        <v>0</v>
      </c>
      <c r="H2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137" t="str">
        <f>IF(Sklop13[[#This Row],[ZAHTEVANA SHEMA KAKOVOSTI]]&lt;&gt;"",Sklop13[[#This Row],[Preračunana masa/volumen/kos na enoto kg]],"")</f>
        <v/>
      </c>
      <c r="J27" s="145"/>
      <c r="K27" s="374"/>
      <c r="L27" s="374"/>
      <c r="M27" s="362"/>
      <c r="N27" s="139"/>
      <c r="O27" s="139"/>
      <c r="P27" s="138"/>
      <c r="Q27" s="139">
        <f>+Sklop13[[#This Row],[cena/enota brez DDV v EUR]]*Sklop13[[#This Row],[Stopnja DDV (%)]]</f>
        <v>0</v>
      </c>
      <c r="R27" s="139">
        <f>+Sklop13[[#This Row],[cena/enota brez DDV v EUR]]+Sklop13[[#This Row],[Davek (EUR)]]</f>
        <v>0</v>
      </c>
      <c r="S27" s="139">
        <f>+Sklop13[[#This Row],[cena/enota brez DDV v EUR]]*Sklop13[[#This Row],[Okvirna količina]]</f>
        <v>0</v>
      </c>
      <c r="T27" s="139">
        <f>+Sklop13[[#This Row],[Končna cena/enoto mere (EUR) z DDV]]*Sklop13[[#This Row],[Okvirna količina]]</f>
        <v>0</v>
      </c>
      <c r="U27" s="238"/>
    </row>
    <row r="28" spans="1:21" s="55" customFormat="1" ht="12">
      <c r="A28" s="77" t="s">
        <v>14</v>
      </c>
      <c r="B28" s="140" t="s">
        <v>595</v>
      </c>
      <c r="C28" s="133">
        <v>1000</v>
      </c>
      <c r="D28" s="117" t="s">
        <v>76</v>
      </c>
      <c r="E28" s="143"/>
      <c r="F28" s="134">
        <v>400</v>
      </c>
      <c r="G28" s="381" t="s">
        <v>0</v>
      </c>
      <c r="H2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8" s="137" t="str">
        <f>IF(Sklop13[[#This Row],[ZAHTEVANA SHEMA KAKOVOSTI]]&lt;&gt;"",Sklop13[[#This Row],[Preračunana masa/volumen/kos na enoto kg]],"")</f>
        <v/>
      </c>
      <c r="J28" s="145"/>
      <c r="K28" s="374"/>
      <c r="L28" s="374"/>
      <c r="M28" s="362"/>
      <c r="N28" s="139"/>
      <c r="O28" s="139"/>
      <c r="P28" s="138"/>
      <c r="Q28" s="139">
        <f>+Sklop13[[#This Row],[cena/enota brez DDV v EUR]]*Sklop13[[#This Row],[Stopnja DDV (%)]]</f>
        <v>0</v>
      </c>
      <c r="R28" s="139">
        <f>+Sklop13[[#This Row],[cena/enota brez DDV v EUR]]+Sklop13[[#This Row],[Davek (EUR)]]</f>
        <v>0</v>
      </c>
      <c r="S28" s="139">
        <f>+Sklop13[[#This Row],[cena/enota brez DDV v EUR]]*Sklop13[[#This Row],[Okvirna količina]]</f>
        <v>0</v>
      </c>
      <c r="T28" s="139">
        <f>+Sklop13[[#This Row],[Končna cena/enoto mere (EUR) z DDV]]*Sklop13[[#This Row],[Okvirna količina]]</f>
        <v>0</v>
      </c>
      <c r="U28" s="238"/>
    </row>
    <row r="29" spans="1:21" s="55" customFormat="1" ht="12">
      <c r="A29" s="77" t="s">
        <v>15</v>
      </c>
      <c r="B29" s="140" t="s">
        <v>596</v>
      </c>
      <c r="C29" s="133">
        <v>1000</v>
      </c>
      <c r="D29" s="117" t="s">
        <v>76</v>
      </c>
      <c r="E29" s="143"/>
      <c r="F29" s="134">
        <v>500</v>
      </c>
      <c r="G29" s="381" t="s">
        <v>0</v>
      </c>
      <c r="H2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137" t="str">
        <f>IF(Sklop13[[#This Row],[ZAHTEVANA SHEMA KAKOVOSTI]]&lt;&gt;"",Sklop13[[#This Row],[Preračunana masa/volumen/kos na enoto kg]],"")</f>
        <v/>
      </c>
      <c r="J29" s="145"/>
      <c r="K29" s="374"/>
      <c r="L29" s="374"/>
      <c r="M29" s="362"/>
      <c r="N29" s="139"/>
      <c r="O29" s="139"/>
      <c r="P29" s="138"/>
      <c r="Q29" s="139">
        <f>+Sklop13[[#This Row],[cena/enota brez DDV v EUR]]*Sklop13[[#This Row],[Stopnja DDV (%)]]</f>
        <v>0</v>
      </c>
      <c r="R29" s="139">
        <f>+Sklop13[[#This Row],[cena/enota brez DDV v EUR]]+Sklop13[[#This Row],[Davek (EUR)]]</f>
        <v>0</v>
      </c>
      <c r="S29" s="139">
        <f>+Sklop13[[#This Row],[cena/enota brez DDV v EUR]]*Sklop13[[#This Row],[Okvirna količina]]</f>
        <v>0</v>
      </c>
      <c r="T29" s="139">
        <f>+Sklop13[[#This Row],[Končna cena/enoto mere (EUR) z DDV]]*Sklop13[[#This Row],[Okvirna količina]]</f>
        <v>0</v>
      </c>
      <c r="U29" s="238"/>
    </row>
    <row r="30" spans="1:21" s="55" customFormat="1" ht="12">
      <c r="A30" s="77" t="s">
        <v>16</v>
      </c>
      <c r="B30" s="140" t="s">
        <v>579</v>
      </c>
      <c r="C30" s="133">
        <v>1000</v>
      </c>
      <c r="D30" s="133" t="s">
        <v>76</v>
      </c>
      <c r="E30" s="143"/>
      <c r="F30" s="134">
        <v>6</v>
      </c>
      <c r="G30" s="381" t="s">
        <v>239</v>
      </c>
      <c r="H3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0" s="137" t="str">
        <f>IF(Sklop13[[#This Row],[ZAHTEVANA SHEMA KAKOVOSTI]]&lt;&gt;"",Sklop13[[#This Row],[Preračunana masa/volumen/kos na enoto kg]],"")</f>
        <v/>
      </c>
      <c r="J30" s="145"/>
      <c r="K30" s="374"/>
      <c r="L30" s="374"/>
      <c r="M30" s="362"/>
      <c r="N30" s="139"/>
      <c r="O30" s="139"/>
      <c r="P30" s="138"/>
      <c r="Q30" s="139">
        <f>+Sklop13[[#This Row],[cena/enota brez DDV v EUR]]*Sklop13[[#This Row],[Stopnja DDV (%)]]</f>
        <v>0</v>
      </c>
      <c r="R30" s="139">
        <f>+Sklop13[[#This Row],[cena/enota brez DDV v EUR]]+Sklop13[[#This Row],[Davek (EUR)]]</f>
        <v>0</v>
      </c>
      <c r="S30" s="139">
        <f>+Sklop13[[#This Row],[cena/enota brez DDV v EUR]]*Sklop13[[#This Row],[Okvirna količina]]</f>
        <v>0</v>
      </c>
      <c r="T30" s="139">
        <f>+Sklop13[[#This Row],[Končna cena/enoto mere (EUR) z DDV]]*Sklop13[[#This Row],[Okvirna količina]]</f>
        <v>0</v>
      </c>
      <c r="U30" s="238"/>
    </row>
    <row r="31" spans="1:21" s="55" customFormat="1" ht="12">
      <c r="A31" s="77" t="s">
        <v>17</v>
      </c>
      <c r="B31" s="140" t="s">
        <v>597</v>
      </c>
      <c r="C31" s="133" t="s">
        <v>316</v>
      </c>
      <c r="D31" s="117" t="s">
        <v>76</v>
      </c>
      <c r="E31" s="143"/>
      <c r="F31" s="134">
        <v>50</v>
      </c>
      <c r="G31" s="381" t="s">
        <v>0</v>
      </c>
      <c r="H3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1" s="137" t="str">
        <f>IF(Sklop13[[#This Row],[ZAHTEVANA SHEMA KAKOVOSTI]]&lt;&gt;"",Sklop13[[#This Row],[Preračunana masa/volumen/kos na enoto kg]],"")</f>
        <v/>
      </c>
      <c r="J31" s="145"/>
      <c r="K31" s="374"/>
      <c r="L31" s="374"/>
      <c r="M31" s="362"/>
      <c r="N31" s="139"/>
      <c r="O31" s="139"/>
      <c r="P31" s="138"/>
      <c r="Q31" s="139">
        <f>+Sklop13[[#This Row],[cena/enota brez DDV v EUR]]*Sklop13[[#This Row],[Stopnja DDV (%)]]</f>
        <v>0</v>
      </c>
      <c r="R31" s="139">
        <f>+Sklop13[[#This Row],[cena/enota brez DDV v EUR]]+Sklop13[[#This Row],[Davek (EUR)]]</f>
        <v>0</v>
      </c>
      <c r="S31" s="139">
        <f>+Sklop13[[#This Row],[cena/enota brez DDV v EUR]]*Sklop13[[#This Row],[Okvirna količina]]</f>
        <v>0</v>
      </c>
      <c r="T31" s="139">
        <f>+Sklop13[[#This Row],[Končna cena/enoto mere (EUR) z DDV]]*Sklop13[[#This Row],[Okvirna količina]]</f>
        <v>0</v>
      </c>
      <c r="U31" s="238"/>
    </row>
    <row r="32" spans="1:21" s="55" customFormat="1" ht="12">
      <c r="A32" s="77" t="s">
        <v>18</v>
      </c>
      <c r="B32" s="140" t="s">
        <v>598</v>
      </c>
      <c r="C32" s="133" t="s">
        <v>316</v>
      </c>
      <c r="D32" s="117" t="s">
        <v>76</v>
      </c>
      <c r="E32" s="143"/>
      <c r="F32" s="134">
        <v>50</v>
      </c>
      <c r="G32" s="381" t="s">
        <v>0</v>
      </c>
      <c r="H3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137" t="str">
        <f>IF(Sklop13[[#This Row],[ZAHTEVANA SHEMA KAKOVOSTI]]&lt;&gt;"",Sklop13[[#This Row],[Preračunana masa/volumen/kos na enoto kg]],"")</f>
        <v/>
      </c>
      <c r="J32" s="145"/>
      <c r="K32" s="374"/>
      <c r="L32" s="374"/>
      <c r="M32" s="362"/>
      <c r="N32" s="139"/>
      <c r="O32" s="139"/>
      <c r="P32" s="138"/>
      <c r="Q32" s="139">
        <f>+Sklop13[[#This Row],[cena/enota brez DDV v EUR]]*Sklop13[[#This Row],[Stopnja DDV (%)]]</f>
        <v>0</v>
      </c>
      <c r="R32" s="139">
        <f>+Sklop13[[#This Row],[cena/enota brez DDV v EUR]]+Sklop13[[#This Row],[Davek (EUR)]]</f>
        <v>0</v>
      </c>
      <c r="S32" s="139">
        <f>+Sklop13[[#This Row],[cena/enota brez DDV v EUR]]*Sklop13[[#This Row],[Okvirna količina]]</f>
        <v>0</v>
      </c>
      <c r="T32" s="139">
        <f>+Sklop13[[#This Row],[Končna cena/enoto mere (EUR) z DDV]]*Sklop13[[#This Row],[Okvirna količina]]</f>
        <v>0</v>
      </c>
      <c r="U32" s="238"/>
    </row>
    <row r="33" spans="1:21" s="55" customFormat="1" ht="12">
      <c r="A33" s="77" t="s">
        <v>19</v>
      </c>
      <c r="B33" s="140" t="s">
        <v>599</v>
      </c>
      <c r="C33" s="133">
        <v>1000</v>
      </c>
      <c r="D33" s="117" t="s">
        <v>76</v>
      </c>
      <c r="E33" s="143"/>
      <c r="F33" s="134">
        <v>120</v>
      </c>
      <c r="G33" s="381" t="s">
        <v>0</v>
      </c>
      <c r="H3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3" s="137" t="str">
        <f>IF(Sklop13[[#This Row],[ZAHTEVANA SHEMA KAKOVOSTI]]&lt;&gt;"",Sklop13[[#This Row],[Preračunana masa/volumen/kos na enoto kg]],"")</f>
        <v/>
      </c>
      <c r="J33" s="145"/>
      <c r="K33" s="374"/>
      <c r="L33" s="374"/>
      <c r="M33" s="362"/>
      <c r="N33" s="139"/>
      <c r="O33" s="139"/>
      <c r="P33" s="138"/>
      <c r="Q33" s="139">
        <f>+Sklop13[[#This Row],[cena/enota brez DDV v EUR]]*Sklop13[[#This Row],[Stopnja DDV (%)]]</f>
        <v>0</v>
      </c>
      <c r="R33" s="139">
        <f>+Sklop13[[#This Row],[cena/enota brez DDV v EUR]]+Sklop13[[#This Row],[Davek (EUR)]]</f>
        <v>0</v>
      </c>
      <c r="S33" s="139">
        <f>+Sklop13[[#This Row],[cena/enota brez DDV v EUR]]*Sklop13[[#This Row],[Okvirna količina]]</f>
        <v>0</v>
      </c>
      <c r="T33" s="139">
        <f>+Sklop13[[#This Row],[Končna cena/enoto mere (EUR) z DDV]]*Sklop13[[#This Row],[Okvirna količina]]</f>
        <v>0</v>
      </c>
      <c r="U33" s="238"/>
    </row>
    <row r="34" spans="1:21" s="55" customFormat="1" ht="12">
      <c r="A34" s="77" t="s">
        <v>20</v>
      </c>
      <c r="B34" s="140" t="s">
        <v>600</v>
      </c>
      <c r="C34" s="133" t="s">
        <v>147</v>
      </c>
      <c r="D34" s="117" t="s">
        <v>0</v>
      </c>
      <c r="E34" s="143"/>
      <c r="F34" s="134">
        <v>30</v>
      </c>
      <c r="G34" s="381" t="s">
        <v>0</v>
      </c>
      <c r="H3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137" t="str">
        <f>IF(Sklop13[[#This Row],[ZAHTEVANA SHEMA KAKOVOSTI]]&lt;&gt;"",Sklop13[[#This Row],[Preračunana masa/volumen/kos na enoto kg]],"")</f>
        <v/>
      </c>
      <c r="J34" s="145"/>
      <c r="K34" s="374"/>
      <c r="L34" s="374"/>
      <c r="M34" s="362"/>
      <c r="N34" s="139"/>
      <c r="O34" s="139"/>
      <c r="P34" s="138"/>
      <c r="Q34" s="139">
        <f>+Sklop13[[#This Row],[cena/enota brez DDV v EUR]]*Sklop13[[#This Row],[Stopnja DDV (%)]]</f>
        <v>0</v>
      </c>
      <c r="R34" s="139">
        <f>+Sklop13[[#This Row],[cena/enota brez DDV v EUR]]+Sklop13[[#This Row],[Davek (EUR)]]</f>
        <v>0</v>
      </c>
      <c r="S34" s="139">
        <f>+Sklop13[[#This Row],[cena/enota brez DDV v EUR]]*Sklop13[[#This Row],[Okvirna količina]]</f>
        <v>0</v>
      </c>
      <c r="T34" s="139">
        <f>+Sklop13[[#This Row],[Končna cena/enoto mere (EUR) z DDV]]*Sklop13[[#This Row],[Okvirna količina]]</f>
        <v>0</v>
      </c>
      <c r="U34" s="238"/>
    </row>
    <row r="35" spans="1:21" s="55" customFormat="1" ht="12">
      <c r="A35" s="77" t="s">
        <v>21</v>
      </c>
      <c r="B35" s="140" t="s">
        <v>601</v>
      </c>
      <c r="C35" s="133" t="s">
        <v>241</v>
      </c>
      <c r="D35" s="117" t="s">
        <v>76</v>
      </c>
      <c r="E35" s="143"/>
      <c r="F35" s="134">
        <v>20</v>
      </c>
      <c r="G35" s="381" t="s">
        <v>0</v>
      </c>
      <c r="H3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5" s="137" t="str">
        <f>IF(Sklop13[[#This Row],[ZAHTEVANA SHEMA KAKOVOSTI]]&lt;&gt;"",Sklop13[[#This Row],[Preračunana masa/volumen/kos na enoto kg]],"")</f>
        <v/>
      </c>
      <c r="J35" s="145"/>
      <c r="K35" s="374"/>
      <c r="L35" s="374"/>
      <c r="M35" s="362"/>
      <c r="N35" s="139"/>
      <c r="O35" s="139"/>
      <c r="P35" s="138"/>
      <c r="Q35" s="139">
        <f>+Sklop13[[#This Row],[cena/enota brez DDV v EUR]]*Sklop13[[#This Row],[Stopnja DDV (%)]]</f>
        <v>0</v>
      </c>
      <c r="R35" s="139">
        <f>+Sklop13[[#This Row],[cena/enota brez DDV v EUR]]+Sklop13[[#This Row],[Davek (EUR)]]</f>
        <v>0</v>
      </c>
      <c r="S35" s="139">
        <f>+Sklop13[[#This Row],[cena/enota brez DDV v EUR]]*Sklop13[[#This Row],[Okvirna količina]]</f>
        <v>0</v>
      </c>
      <c r="T35" s="139">
        <f>+Sklop13[[#This Row],[Končna cena/enoto mere (EUR) z DDV]]*Sklop13[[#This Row],[Okvirna količina]]</f>
        <v>0</v>
      </c>
      <c r="U35" s="238"/>
    </row>
    <row r="36" spans="1:21" s="55" customFormat="1" ht="12">
      <c r="A36" s="77" t="s">
        <v>22</v>
      </c>
      <c r="B36" s="140" t="s">
        <v>608</v>
      </c>
      <c r="C36" s="133" t="s">
        <v>587</v>
      </c>
      <c r="D36" s="117" t="s">
        <v>76</v>
      </c>
      <c r="E36" s="143"/>
      <c r="F36" s="134">
        <v>10</v>
      </c>
      <c r="G36" s="381" t="s">
        <v>0</v>
      </c>
      <c r="H3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6" s="137" t="str">
        <f>IF(Sklop13[[#This Row],[ZAHTEVANA SHEMA KAKOVOSTI]]&lt;&gt;"",Sklop13[[#This Row],[Preračunana masa/volumen/kos na enoto kg]],"")</f>
        <v/>
      </c>
      <c r="J36" s="145"/>
      <c r="K36" s="374"/>
      <c r="L36" s="374"/>
      <c r="M36" s="362"/>
      <c r="N36" s="139"/>
      <c r="O36" s="139"/>
      <c r="P36" s="138"/>
      <c r="Q36" s="139">
        <f>+Sklop13[[#This Row],[cena/enota brez DDV v EUR]]*Sklop13[[#This Row],[Stopnja DDV (%)]]</f>
        <v>0</v>
      </c>
      <c r="R36" s="139">
        <f>+Sklop13[[#This Row],[cena/enota brez DDV v EUR]]+Sklop13[[#This Row],[Davek (EUR)]]</f>
        <v>0</v>
      </c>
      <c r="S36" s="139">
        <f>+Sklop13[[#This Row],[cena/enota brez DDV v EUR]]*Sklop13[[#This Row],[Okvirna količina]]</f>
        <v>0</v>
      </c>
      <c r="T36" s="139">
        <f>+Sklop13[[#This Row],[Končna cena/enoto mere (EUR) z DDV]]*Sklop13[[#This Row],[Okvirna količina]]</f>
        <v>0</v>
      </c>
      <c r="U36" s="238"/>
    </row>
    <row r="37" spans="1:21" s="55" customFormat="1" ht="12">
      <c r="A37" s="77" t="s">
        <v>23</v>
      </c>
      <c r="B37" s="140" t="s">
        <v>602</v>
      </c>
      <c r="C37" s="133" t="s">
        <v>587</v>
      </c>
      <c r="D37" s="117" t="s">
        <v>76</v>
      </c>
      <c r="E37" s="143"/>
      <c r="F37" s="134">
        <v>10</v>
      </c>
      <c r="G37" s="381" t="s">
        <v>0</v>
      </c>
      <c r="H3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7" s="137" t="str">
        <f>IF(Sklop13[[#This Row],[ZAHTEVANA SHEMA KAKOVOSTI]]&lt;&gt;"",Sklop13[[#This Row],[Preračunana masa/volumen/kos na enoto kg]],"")</f>
        <v/>
      </c>
      <c r="J37" s="145"/>
      <c r="K37" s="374"/>
      <c r="L37" s="374"/>
      <c r="M37" s="362"/>
      <c r="N37" s="139"/>
      <c r="O37" s="139"/>
      <c r="P37" s="138"/>
      <c r="Q37" s="139">
        <f>+Sklop13[[#This Row],[cena/enota brez DDV v EUR]]*Sklop13[[#This Row],[Stopnja DDV (%)]]</f>
        <v>0</v>
      </c>
      <c r="R37" s="139">
        <f>+Sklop13[[#This Row],[cena/enota brez DDV v EUR]]+Sklop13[[#This Row],[Davek (EUR)]]</f>
        <v>0</v>
      </c>
      <c r="S37" s="139">
        <f>+Sklop13[[#This Row],[cena/enota brez DDV v EUR]]*Sklop13[[#This Row],[Okvirna količina]]</f>
        <v>0</v>
      </c>
      <c r="T37" s="139">
        <f>+Sklop13[[#This Row],[Končna cena/enoto mere (EUR) z DDV]]*Sklop13[[#This Row],[Okvirna količina]]</f>
        <v>0</v>
      </c>
      <c r="U37" s="238"/>
    </row>
    <row r="38" spans="1:21" s="55" customFormat="1" ht="12">
      <c r="A38" s="77" t="s">
        <v>24</v>
      </c>
      <c r="B38" s="140" t="s">
        <v>625</v>
      </c>
      <c r="C38" s="133">
        <v>330</v>
      </c>
      <c r="D38" s="133" t="s">
        <v>76</v>
      </c>
      <c r="E38" s="143"/>
      <c r="F38" s="134">
        <v>10</v>
      </c>
      <c r="G38" s="381" t="s">
        <v>239</v>
      </c>
      <c r="H3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3.3000000000000003</v>
      </c>
      <c r="I38" s="137" t="str">
        <f>IF(Sklop13[[#This Row],[ZAHTEVANA SHEMA KAKOVOSTI]]&lt;&gt;"",Sklop13[[#This Row],[Preračunana masa/volumen/kos na enoto kg]],"")</f>
        <v/>
      </c>
      <c r="J38" s="145"/>
      <c r="K38" s="374"/>
      <c r="L38" s="374"/>
      <c r="M38" s="362"/>
      <c r="N38" s="139"/>
      <c r="O38" s="139"/>
      <c r="P38" s="138"/>
      <c r="Q38" s="139">
        <f>+Sklop13[[#This Row],[cena/enota brez DDV v EUR]]*Sklop13[[#This Row],[Stopnja DDV (%)]]</f>
        <v>0</v>
      </c>
      <c r="R38" s="139">
        <f>+Sklop13[[#This Row],[cena/enota brez DDV v EUR]]+Sklop13[[#This Row],[Davek (EUR)]]</f>
        <v>0</v>
      </c>
      <c r="S38" s="139">
        <f>+Sklop13[[#This Row],[cena/enota brez DDV v EUR]]*Sklop13[[#This Row],[Okvirna količina]]</f>
        <v>0</v>
      </c>
      <c r="T38" s="139">
        <f>+Sklop13[[#This Row],[Končna cena/enoto mere (EUR) z DDV]]*Sklop13[[#This Row],[Okvirna količina]]</f>
        <v>0</v>
      </c>
      <c r="U38" s="238"/>
    </row>
    <row r="39" spans="1:21" s="55" customFormat="1" ht="12">
      <c r="A39" s="77" t="s">
        <v>25</v>
      </c>
      <c r="B39" s="140" t="s">
        <v>624</v>
      </c>
      <c r="C39" s="133">
        <v>330</v>
      </c>
      <c r="D39" s="133" t="s">
        <v>76</v>
      </c>
      <c r="E39" s="143"/>
      <c r="F39" s="134">
        <v>10</v>
      </c>
      <c r="G39" s="381" t="s">
        <v>239</v>
      </c>
      <c r="H3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3.3000000000000003</v>
      </c>
      <c r="I39" s="137" t="str">
        <f>IF(Sklop13[[#This Row],[ZAHTEVANA SHEMA KAKOVOSTI]]&lt;&gt;"",Sklop13[[#This Row],[Preračunana masa/volumen/kos na enoto kg]],"")</f>
        <v/>
      </c>
      <c r="J39" s="145"/>
      <c r="K39" s="374"/>
      <c r="L39" s="374"/>
      <c r="M39" s="362"/>
      <c r="N39" s="139"/>
      <c r="O39" s="139"/>
      <c r="P39" s="138"/>
      <c r="Q39" s="139">
        <f>+Sklop13[[#This Row],[cena/enota brez DDV v EUR]]*Sklop13[[#This Row],[Stopnja DDV (%)]]</f>
        <v>0</v>
      </c>
      <c r="R39" s="139">
        <f>+Sklop13[[#This Row],[cena/enota brez DDV v EUR]]+Sklop13[[#This Row],[Davek (EUR)]]</f>
        <v>0</v>
      </c>
      <c r="S39" s="139">
        <f>+Sklop13[[#This Row],[cena/enota brez DDV v EUR]]*Sklop13[[#This Row],[Okvirna količina]]</f>
        <v>0</v>
      </c>
      <c r="T39" s="139">
        <f>+Sklop13[[#This Row],[Končna cena/enoto mere (EUR) z DDV]]*Sklop13[[#This Row],[Okvirna količina]]</f>
        <v>0</v>
      </c>
      <c r="U39" s="238"/>
    </row>
    <row r="40" spans="1:21" s="55" customFormat="1" ht="12">
      <c r="A40" s="77" t="s">
        <v>26</v>
      </c>
      <c r="B40" s="140" t="s">
        <v>623</v>
      </c>
      <c r="C40" s="133">
        <v>150</v>
      </c>
      <c r="D40" s="133" t="s">
        <v>76</v>
      </c>
      <c r="E40" s="143"/>
      <c r="F40" s="134">
        <v>5</v>
      </c>
      <c r="G40" s="381" t="s">
        <v>239</v>
      </c>
      <c r="H4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40" s="137" t="str">
        <f>IF(Sklop13[[#This Row],[ZAHTEVANA SHEMA KAKOVOSTI]]&lt;&gt;"",Sklop13[[#This Row],[Preračunana masa/volumen/kos na enoto kg]],"")</f>
        <v/>
      </c>
      <c r="J40" s="145"/>
      <c r="K40" s="374"/>
      <c r="L40" s="374"/>
      <c r="M40" s="362"/>
      <c r="N40" s="139"/>
      <c r="O40" s="139"/>
      <c r="P40" s="138"/>
      <c r="Q40" s="139">
        <f>+Sklop13[[#This Row],[cena/enota brez DDV v EUR]]*Sklop13[[#This Row],[Stopnja DDV (%)]]</f>
        <v>0</v>
      </c>
      <c r="R40" s="139">
        <f>+Sklop13[[#This Row],[cena/enota brez DDV v EUR]]+Sklop13[[#This Row],[Davek (EUR)]]</f>
        <v>0</v>
      </c>
      <c r="S40" s="139">
        <f>+Sklop13[[#This Row],[cena/enota brez DDV v EUR]]*Sklop13[[#This Row],[Okvirna količina]]</f>
        <v>0</v>
      </c>
      <c r="T40" s="139">
        <f>+Sklop13[[#This Row],[Končna cena/enoto mere (EUR) z DDV]]*Sklop13[[#This Row],[Okvirna količina]]</f>
        <v>0</v>
      </c>
      <c r="U40" s="238"/>
    </row>
    <row r="41" spans="1:21" s="55" customFormat="1" ht="12">
      <c r="A41" s="77" t="s">
        <v>27</v>
      </c>
      <c r="B41" s="140" t="s">
        <v>622</v>
      </c>
      <c r="C41" s="133">
        <v>120</v>
      </c>
      <c r="D41" s="133" t="s">
        <v>76</v>
      </c>
      <c r="E41" s="143"/>
      <c r="F41" s="134">
        <v>10</v>
      </c>
      <c r="G41" s="381" t="s">
        <v>239</v>
      </c>
      <c r="H4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41" s="137" t="str">
        <f>IF(Sklop13[[#This Row],[ZAHTEVANA SHEMA KAKOVOSTI]]&lt;&gt;"",Sklop13[[#This Row],[Preračunana masa/volumen/kos na enoto kg]],"")</f>
        <v/>
      </c>
      <c r="J41" s="145"/>
      <c r="K41" s="374"/>
      <c r="L41" s="374"/>
      <c r="M41" s="362"/>
      <c r="N41" s="139"/>
      <c r="O41" s="139"/>
      <c r="P41" s="138"/>
      <c r="Q41" s="139">
        <f>+Sklop13[[#This Row],[cena/enota brez DDV v EUR]]*Sklop13[[#This Row],[Stopnja DDV (%)]]</f>
        <v>0</v>
      </c>
      <c r="R41" s="139">
        <f>+Sklop13[[#This Row],[cena/enota brez DDV v EUR]]+Sklop13[[#This Row],[Davek (EUR)]]</f>
        <v>0</v>
      </c>
      <c r="S41" s="139">
        <f>+Sklop13[[#This Row],[cena/enota brez DDV v EUR]]*Sklop13[[#This Row],[Okvirna količina]]</f>
        <v>0</v>
      </c>
      <c r="T41" s="139">
        <f>+Sklop13[[#This Row],[Končna cena/enoto mere (EUR) z DDV]]*Sklop13[[#This Row],[Okvirna količina]]</f>
        <v>0</v>
      </c>
      <c r="U41" s="238"/>
    </row>
    <row r="42" spans="1:21" s="55" customFormat="1" ht="12">
      <c r="A42" s="77" t="s">
        <v>28</v>
      </c>
      <c r="B42" s="140" t="s">
        <v>621</v>
      </c>
      <c r="C42" s="133">
        <v>120</v>
      </c>
      <c r="D42" s="133" t="s">
        <v>76</v>
      </c>
      <c r="E42" s="143"/>
      <c r="F42" s="134">
        <v>10</v>
      </c>
      <c r="G42" s="381" t="s">
        <v>239</v>
      </c>
      <c r="H4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42" s="137" t="str">
        <f>IF(Sklop13[[#This Row],[ZAHTEVANA SHEMA KAKOVOSTI]]&lt;&gt;"",Sklop13[[#This Row],[Preračunana masa/volumen/kos na enoto kg]],"")</f>
        <v/>
      </c>
      <c r="J42" s="145"/>
      <c r="K42" s="374"/>
      <c r="L42" s="374"/>
      <c r="M42" s="362"/>
      <c r="N42" s="139"/>
      <c r="O42" s="139"/>
      <c r="P42" s="138"/>
      <c r="Q42" s="139">
        <f>+Sklop13[[#This Row],[cena/enota brez DDV v EUR]]*Sklop13[[#This Row],[Stopnja DDV (%)]]</f>
        <v>0</v>
      </c>
      <c r="R42" s="139">
        <f>+Sklop13[[#This Row],[cena/enota brez DDV v EUR]]+Sklop13[[#This Row],[Davek (EUR)]]</f>
        <v>0</v>
      </c>
      <c r="S42" s="139">
        <f>+Sklop13[[#This Row],[cena/enota brez DDV v EUR]]*Sklop13[[#This Row],[Okvirna količina]]</f>
        <v>0</v>
      </c>
      <c r="T42" s="139">
        <f>+Sklop13[[#This Row],[Končna cena/enoto mere (EUR) z DDV]]*Sklop13[[#This Row],[Okvirna količina]]</f>
        <v>0</v>
      </c>
      <c r="U42" s="238"/>
    </row>
    <row r="43" spans="1:21" s="55" customFormat="1" ht="12">
      <c r="A43" s="77" t="s">
        <v>29</v>
      </c>
      <c r="B43" s="140" t="s">
        <v>622</v>
      </c>
      <c r="C43" s="133">
        <v>100</v>
      </c>
      <c r="D43" s="133" t="s">
        <v>76</v>
      </c>
      <c r="E43" s="143"/>
      <c r="F43" s="134">
        <v>10</v>
      </c>
      <c r="G43" s="381" t="s">
        <v>239</v>
      </c>
      <c r="H4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3" s="137" t="str">
        <f>IF(Sklop13[[#This Row],[ZAHTEVANA SHEMA KAKOVOSTI]]&lt;&gt;"",Sklop13[[#This Row],[Preračunana masa/volumen/kos na enoto kg]],"")</f>
        <v/>
      </c>
      <c r="J43" s="145"/>
      <c r="K43" s="374"/>
      <c r="L43" s="374"/>
      <c r="M43" s="362"/>
      <c r="N43" s="139"/>
      <c r="O43" s="139"/>
      <c r="P43" s="138"/>
      <c r="Q43" s="139">
        <f>+Sklop13[[#This Row],[cena/enota brez DDV v EUR]]*Sklop13[[#This Row],[Stopnja DDV (%)]]</f>
        <v>0</v>
      </c>
      <c r="R43" s="139">
        <f>+Sklop13[[#This Row],[cena/enota brez DDV v EUR]]+Sklop13[[#This Row],[Davek (EUR)]]</f>
        <v>0</v>
      </c>
      <c r="S43" s="139">
        <f>+Sklop13[[#This Row],[cena/enota brez DDV v EUR]]*Sklop13[[#This Row],[Okvirna količina]]</f>
        <v>0</v>
      </c>
      <c r="T43" s="139">
        <f>+Sklop13[[#This Row],[Končna cena/enoto mere (EUR) z DDV]]*Sklop13[[#This Row],[Okvirna količina]]</f>
        <v>0</v>
      </c>
      <c r="U43" s="238"/>
    </row>
    <row r="44" spans="1:21" s="55" customFormat="1" ht="12">
      <c r="A44" s="77" t="s">
        <v>30</v>
      </c>
      <c r="B44" s="140" t="s">
        <v>620</v>
      </c>
      <c r="C44" s="133">
        <v>100</v>
      </c>
      <c r="D44" s="133" t="s">
        <v>76</v>
      </c>
      <c r="E44" s="143"/>
      <c r="F44" s="134">
        <v>10</v>
      </c>
      <c r="G44" s="381" t="s">
        <v>239</v>
      </c>
      <c r="H4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4" s="137" t="str">
        <f>IF(Sklop13[[#This Row],[ZAHTEVANA SHEMA KAKOVOSTI]]&lt;&gt;"",Sklop13[[#This Row],[Preračunana masa/volumen/kos na enoto kg]],"")</f>
        <v/>
      </c>
      <c r="J44" s="145"/>
      <c r="K44" s="374"/>
      <c r="L44" s="374"/>
      <c r="M44" s="362"/>
      <c r="N44" s="139"/>
      <c r="O44" s="139"/>
      <c r="P44" s="138"/>
      <c r="Q44" s="139">
        <f>+Sklop13[[#This Row],[cena/enota brez DDV v EUR]]*Sklop13[[#This Row],[Stopnja DDV (%)]]</f>
        <v>0</v>
      </c>
      <c r="R44" s="139">
        <f>+Sklop13[[#This Row],[cena/enota brez DDV v EUR]]+Sklop13[[#This Row],[Davek (EUR)]]</f>
        <v>0</v>
      </c>
      <c r="S44" s="139">
        <f>+Sklop13[[#This Row],[cena/enota brez DDV v EUR]]*Sklop13[[#This Row],[Okvirna količina]]</f>
        <v>0</v>
      </c>
      <c r="T44" s="139">
        <f>+Sklop13[[#This Row],[Končna cena/enoto mere (EUR) z DDV]]*Sklop13[[#This Row],[Okvirna količina]]</f>
        <v>0</v>
      </c>
      <c r="U44" s="238"/>
    </row>
    <row r="45" spans="1:21" s="55" customFormat="1" ht="12">
      <c r="A45" s="77" t="s">
        <v>31</v>
      </c>
      <c r="B45" s="140" t="s">
        <v>619</v>
      </c>
      <c r="C45" s="133">
        <v>260</v>
      </c>
      <c r="D45" s="133" t="s">
        <v>76</v>
      </c>
      <c r="E45" s="143"/>
      <c r="F45" s="134">
        <v>10</v>
      </c>
      <c r="G45" s="381" t="s">
        <v>239</v>
      </c>
      <c r="H4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</v>
      </c>
      <c r="I45" s="137" t="str">
        <f>IF(Sklop13[[#This Row],[ZAHTEVANA SHEMA KAKOVOSTI]]&lt;&gt;"",Sklop13[[#This Row],[Preračunana masa/volumen/kos na enoto kg]],"")</f>
        <v/>
      </c>
      <c r="J45" s="145"/>
      <c r="K45" s="374"/>
      <c r="L45" s="374"/>
      <c r="M45" s="362"/>
      <c r="N45" s="139"/>
      <c r="O45" s="139"/>
      <c r="P45" s="138"/>
      <c r="Q45" s="139">
        <f>+Sklop13[[#This Row],[cena/enota brez DDV v EUR]]*Sklop13[[#This Row],[Stopnja DDV (%)]]</f>
        <v>0</v>
      </c>
      <c r="R45" s="139">
        <f>+Sklop13[[#This Row],[cena/enota brez DDV v EUR]]+Sklop13[[#This Row],[Davek (EUR)]]</f>
        <v>0</v>
      </c>
      <c r="S45" s="139">
        <f>+Sklop13[[#This Row],[cena/enota brez DDV v EUR]]*Sklop13[[#This Row],[Okvirna količina]]</f>
        <v>0</v>
      </c>
      <c r="T45" s="139">
        <f>+Sklop13[[#This Row],[Končna cena/enoto mere (EUR) z DDV]]*Sklop13[[#This Row],[Okvirna količina]]</f>
        <v>0</v>
      </c>
      <c r="U45" s="238"/>
    </row>
    <row r="46" spans="1:21" s="55" customFormat="1" ht="12">
      <c r="A46" s="77" t="s">
        <v>32</v>
      </c>
      <c r="B46" s="140" t="s">
        <v>618</v>
      </c>
      <c r="C46" s="133">
        <v>40</v>
      </c>
      <c r="D46" s="133" t="s">
        <v>76</v>
      </c>
      <c r="E46" s="143"/>
      <c r="F46" s="134">
        <v>500</v>
      </c>
      <c r="G46" s="381" t="s">
        <v>239</v>
      </c>
      <c r="H4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137" t="str">
        <f>IF(Sklop13[[#This Row],[ZAHTEVANA SHEMA KAKOVOSTI]]&lt;&gt;"",Sklop13[[#This Row],[Preračunana masa/volumen/kos na enoto kg]],"")</f>
        <v/>
      </c>
      <c r="J46" s="145"/>
      <c r="K46" s="374"/>
      <c r="L46" s="374"/>
      <c r="M46" s="362"/>
      <c r="N46" s="139"/>
      <c r="O46" s="139"/>
      <c r="P46" s="138"/>
      <c r="Q46" s="139">
        <f>+Sklop13[[#This Row],[cena/enota brez DDV v EUR]]*Sklop13[[#This Row],[Stopnja DDV (%)]]</f>
        <v>0</v>
      </c>
      <c r="R46" s="139">
        <f>+Sklop13[[#This Row],[cena/enota brez DDV v EUR]]+Sklop13[[#This Row],[Davek (EUR)]]</f>
        <v>0</v>
      </c>
      <c r="S46" s="139">
        <f>+Sklop13[[#This Row],[cena/enota brez DDV v EUR]]*Sklop13[[#This Row],[Okvirna količina]]</f>
        <v>0</v>
      </c>
      <c r="T46" s="139">
        <f>+Sklop13[[#This Row],[Končna cena/enoto mere (EUR) z DDV]]*Sklop13[[#This Row],[Okvirna količina]]</f>
        <v>0</v>
      </c>
      <c r="U46" s="238"/>
    </row>
    <row r="47" spans="1:21" s="55" customFormat="1" ht="12">
      <c r="A47" s="77" t="s">
        <v>33</v>
      </c>
      <c r="B47" s="140" t="s">
        <v>617</v>
      </c>
      <c r="C47" s="133">
        <v>60</v>
      </c>
      <c r="D47" s="133" t="s">
        <v>76</v>
      </c>
      <c r="E47" s="143"/>
      <c r="F47" s="134">
        <v>500</v>
      </c>
      <c r="G47" s="381" t="s">
        <v>239</v>
      </c>
      <c r="H4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7" s="137" t="str">
        <f>IF(Sklop13[[#This Row],[ZAHTEVANA SHEMA KAKOVOSTI]]&lt;&gt;"",Sklop13[[#This Row],[Preračunana masa/volumen/kos na enoto kg]],"")</f>
        <v/>
      </c>
      <c r="J47" s="145"/>
      <c r="K47" s="374"/>
      <c r="L47" s="374"/>
      <c r="M47" s="362"/>
      <c r="N47" s="139"/>
      <c r="O47" s="139"/>
      <c r="P47" s="138"/>
      <c r="Q47" s="139">
        <f>+Sklop13[[#This Row],[cena/enota brez DDV v EUR]]*Sklop13[[#This Row],[Stopnja DDV (%)]]</f>
        <v>0</v>
      </c>
      <c r="R47" s="139">
        <f>+Sklop13[[#This Row],[cena/enota brez DDV v EUR]]+Sklop13[[#This Row],[Davek (EUR)]]</f>
        <v>0</v>
      </c>
      <c r="S47" s="139">
        <f>+Sklop13[[#This Row],[cena/enota brez DDV v EUR]]*Sklop13[[#This Row],[Okvirna količina]]</f>
        <v>0</v>
      </c>
      <c r="T47" s="139">
        <f>+Sklop13[[#This Row],[Končna cena/enoto mere (EUR) z DDV]]*Sklop13[[#This Row],[Okvirna količina]]</f>
        <v>0</v>
      </c>
      <c r="U47" s="238"/>
    </row>
    <row r="48" spans="1:21" s="55" customFormat="1" ht="12">
      <c r="A48" s="77" t="s">
        <v>34</v>
      </c>
      <c r="B48" s="140" t="s">
        <v>616</v>
      </c>
      <c r="C48" s="133">
        <v>80</v>
      </c>
      <c r="D48" s="133" t="s">
        <v>76</v>
      </c>
      <c r="E48" s="143"/>
      <c r="F48" s="134">
        <v>2500</v>
      </c>
      <c r="G48" s="381" t="s">
        <v>239</v>
      </c>
      <c r="H4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8" s="137" t="str">
        <f>IF(Sklop13[[#This Row],[ZAHTEVANA SHEMA KAKOVOSTI]]&lt;&gt;"",Sklop13[[#This Row],[Preračunana masa/volumen/kos na enoto kg]],"")</f>
        <v/>
      </c>
      <c r="J48" s="145"/>
      <c r="K48" s="374"/>
      <c r="L48" s="374"/>
      <c r="M48" s="362"/>
      <c r="N48" s="139"/>
      <c r="O48" s="139"/>
      <c r="P48" s="138"/>
      <c r="Q48" s="139">
        <f>+Sklop13[[#This Row],[cena/enota brez DDV v EUR]]*Sklop13[[#This Row],[Stopnja DDV (%)]]</f>
        <v>0</v>
      </c>
      <c r="R48" s="139">
        <f>+Sklop13[[#This Row],[cena/enota brez DDV v EUR]]+Sklop13[[#This Row],[Davek (EUR)]]</f>
        <v>0</v>
      </c>
      <c r="S48" s="139">
        <f>+Sklop13[[#This Row],[cena/enota brez DDV v EUR]]*Sklop13[[#This Row],[Okvirna količina]]</f>
        <v>0</v>
      </c>
      <c r="T48" s="139">
        <f>+Sklop13[[#This Row],[Končna cena/enoto mere (EUR) z DDV]]*Sklop13[[#This Row],[Okvirna količina]]</f>
        <v>0</v>
      </c>
      <c r="U48" s="238"/>
    </row>
    <row r="49" spans="1:21" s="55" customFormat="1" ht="12">
      <c r="A49" s="77" t="s">
        <v>151</v>
      </c>
      <c r="B49" s="140" t="s">
        <v>1157</v>
      </c>
      <c r="C49" s="133">
        <v>100</v>
      </c>
      <c r="D49" s="133" t="s">
        <v>76</v>
      </c>
      <c r="E49" s="143"/>
      <c r="F49" s="134">
        <v>500</v>
      </c>
      <c r="G49" s="381" t="s">
        <v>239</v>
      </c>
      <c r="H4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37" t="str">
        <f>IF(Sklop13[[#This Row],[ZAHTEVANA SHEMA KAKOVOSTI]]&lt;&gt;"",Sklop13[[#This Row],[Preračunana masa/volumen/kos na enoto kg]],"")</f>
        <v/>
      </c>
      <c r="J49" s="145"/>
      <c r="K49" s="374"/>
      <c r="L49" s="374"/>
      <c r="M49" s="362"/>
      <c r="N49" s="139"/>
      <c r="O49" s="139"/>
      <c r="P49" s="138"/>
      <c r="Q49" s="139">
        <f>+Sklop13[[#This Row],[cena/enota brez DDV v EUR]]*Sklop13[[#This Row],[Stopnja DDV (%)]]</f>
        <v>0</v>
      </c>
      <c r="R49" s="139">
        <f>+Sklop13[[#This Row],[cena/enota brez DDV v EUR]]+Sklop13[[#This Row],[Davek (EUR)]]</f>
        <v>0</v>
      </c>
      <c r="S49" s="139">
        <f>+Sklop13[[#This Row],[cena/enota brez DDV v EUR]]*Sklop13[[#This Row],[Okvirna količina]]</f>
        <v>0</v>
      </c>
      <c r="T49" s="139">
        <f>+Sklop13[[#This Row],[Končna cena/enoto mere (EUR) z DDV]]*Sklop13[[#This Row],[Okvirna količina]]</f>
        <v>0</v>
      </c>
      <c r="U49" s="238"/>
    </row>
    <row r="50" spans="1:21" s="55" customFormat="1" ht="12">
      <c r="A50" s="77" t="s">
        <v>152</v>
      </c>
      <c r="B50" s="140" t="s">
        <v>1158</v>
      </c>
      <c r="C50" s="133">
        <v>120</v>
      </c>
      <c r="D50" s="133" t="s">
        <v>76</v>
      </c>
      <c r="E50" s="143"/>
      <c r="F50" s="134">
        <v>1000</v>
      </c>
      <c r="G50" s="381" t="s">
        <v>239</v>
      </c>
      <c r="H5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0" s="137" t="str">
        <f>IF(Sklop13[[#This Row],[ZAHTEVANA SHEMA KAKOVOSTI]]&lt;&gt;"",Sklop13[[#This Row],[Preračunana masa/volumen/kos na enoto kg]],"")</f>
        <v/>
      </c>
      <c r="J50" s="145"/>
      <c r="K50" s="374"/>
      <c r="L50" s="374"/>
      <c r="M50" s="362"/>
      <c r="N50" s="139"/>
      <c r="O50" s="139"/>
      <c r="P50" s="138"/>
      <c r="Q50" s="139">
        <f>+Sklop13[[#This Row],[cena/enota brez DDV v EUR]]*Sklop13[[#This Row],[Stopnja DDV (%)]]</f>
        <v>0</v>
      </c>
      <c r="R50" s="139">
        <f>+Sklop13[[#This Row],[cena/enota brez DDV v EUR]]+Sklop13[[#This Row],[Davek (EUR)]]</f>
        <v>0</v>
      </c>
      <c r="S50" s="139">
        <f>+Sklop13[[#This Row],[cena/enota brez DDV v EUR]]*Sklop13[[#This Row],[Okvirna količina]]</f>
        <v>0</v>
      </c>
      <c r="T50" s="139">
        <f>+Sklop13[[#This Row],[Končna cena/enoto mere (EUR) z DDV]]*Sklop13[[#This Row],[Okvirna količina]]</f>
        <v>0</v>
      </c>
      <c r="U50" s="238"/>
    </row>
    <row r="51" spans="1:21" s="55" customFormat="1" ht="12">
      <c r="A51" s="77" t="s">
        <v>153</v>
      </c>
      <c r="B51" s="140" t="s">
        <v>615</v>
      </c>
      <c r="C51" s="133">
        <v>40</v>
      </c>
      <c r="D51" s="133" t="s">
        <v>76</v>
      </c>
      <c r="E51" s="143"/>
      <c r="F51" s="134">
        <v>600</v>
      </c>
      <c r="G51" s="381" t="s">
        <v>239</v>
      </c>
      <c r="H5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1" s="137" t="str">
        <f>IF(Sklop13[[#This Row],[ZAHTEVANA SHEMA KAKOVOSTI]]&lt;&gt;"",Sklop13[[#This Row],[Preračunana masa/volumen/kos na enoto kg]],"")</f>
        <v/>
      </c>
      <c r="J51" s="145"/>
      <c r="K51" s="374"/>
      <c r="L51" s="374"/>
      <c r="M51" s="362"/>
      <c r="N51" s="139"/>
      <c r="O51" s="139"/>
      <c r="P51" s="138"/>
      <c r="Q51" s="139">
        <f>+Sklop13[[#This Row],[cena/enota brez DDV v EUR]]*Sklop13[[#This Row],[Stopnja DDV (%)]]</f>
        <v>0</v>
      </c>
      <c r="R51" s="139">
        <f>+Sklop13[[#This Row],[cena/enota brez DDV v EUR]]+Sklop13[[#This Row],[Davek (EUR)]]</f>
        <v>0</v>
      </c>
      <c r="S51" s="139">
        <f>+Sklop13[[#This Row],[cena/enota brez DDV v EUR]]*Sklop13[[#This Row],[Okvirna količina]]</f>
        <v>0</v>
      </c>
      <c r="T51" s="139">
        <f>+Sklop13[[#This Row],[Končna cena/enoto mere (EUR) z DDV]]*Sklop13[[#This Row],[Okvirna količina]]</f>
        <v>0</v>
      </c>
      <c r="U51" s="238"/>
    </row>
    <row r="52" spans="1:21" s="55" customFormat="1" ht="12">
      <c r="A52" s="77" t="s">
        <v>154</v>
      </c>
      <c r="B52" s="140" t="s">
        <v>627</v>
      </c>
      <c r="C52" s="133">
        <v>60</v>
      </c>
      <c r="D52" s="133" t="s">
        <v>76</v>
      </c>
      <c r="E52" s="143"/>
      <c r="F52" s="134">
        <v>1300</v>
      </c>
      <c r="G52" s="381" t="s">
        <v>239</v>
      </c>
      <c r="H5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78</v>
      </c>
      <c r="I52" s="137" t="str">
        <f>IF(Sklop13[[#This Row],[ZAHTEVANA SHEMA KAKOVOSTI]]&lt;&gt;"",Sklop13[[#This Row],[Preračunana masa/volumen/kos na enoto kg]],"")</f>
        <v/>
      </c>
      <c r="J52" s="145"/>
      <c r="K52" s="374"/>
      <c r="L52" s="374"/>
      <c r="M52" s="362"/>
      <c r="N52" s="139"/>
      <c r="O52" s="139"/>
      <c r="P52" s="138"/>
      <c r="Q52" s="139">
        <f>+Sklop13[[#This Row],[cena/enota brez DDV v EUR]]*Sklop13[[#This Row],[Stopnja DDV (%)]]</f>
        <v>0</v>
      </c>
      <c r="R52" s="139">
        <f>+Sklop13[[#This Row],[cena/enota brez DDV v EUR]]+Sklop13[[#This Row],[Davek (EUR)]]</f>
        <v>0</v>
      </c>
      <c r="S52" s="139">
        <f>+Sklop13[[#This Row],[cena/enota brez DDV v EUR]]*Sklop13[[#This Row],[Okvirna količina]]</f>
        <v>0</v>
      </c>
      <c r="T52" s="139">
        <f>+Sklop13[[#This Row],[Končna cena/enoto mere (EUR) z DDV]]*Sklop13[[#This Row],[Okvirna količina]]</f>
        <v>0</v>
      </c>
      <c r="U52" s="238"/>
    </row>
    <row r="53" spans="1:21" s="55" customFormat="1" ht="12">
      <c r="A53" s="77" t="s">
        <v>155</v>
      </c>
      <c r="B53" s="140" t="s">
        <v>614</v>
      </c>
      <c r="C53" s="133">
        <v>80</v>
      </c>
      <c r="D53" s="133" t="s">
        <v>76</v>
      </c>
      <c r="E53" s="143"/>
      <c r="F53" s="134">
        <v>1000</v>
      </c>
      <c r="G53" s="381" t="s">
        <v>239</v>
      </c>
      <c r="H5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3" s="137" t="str">
        <f>IF(Sklop13[[#This Row],[ZAHTEVANA SHEMA KAKOVOSTI]]&lt;&gt;"",Sklop13[[#This Row],[Preračunana masa/volumen/kos na enoto kg]],"")</f>
        <v/>
      </c>
      <c r="J53" s="145"/>
      <c r="K53" s="374"/>
      <c r="L53" s="374"/>
      <c r="M53" s="362"/>
      <c r="N53" s="139"/>
      <c r="O53" s="139"/>
      <c r="P53" s="138"/>
      <c r="Q53" s="139">
        <f>+Sklop13[[#This Row],[cena/enota brez DDV v EUR]]*Sklop13[[#This Row],[Stopnja DDV (%)]]</f>
        <v>0</v>
      </c>
      <c r="R53" s="139">
        <f>+Sklop13[[#This Row],[cena/enota brez DDV v EUR]]+Sklop13[[#This Row],[Davek (EUR)]]</f>
        <v>0</v>
      </c>
      <c r="S53" s="139">
        <f>+Sklop13[[#This Row],[cena/enota brez DDV v EUR]]*Sklop13[[#This Row],[Okvirna količina]]</f>
        <v>0</v>
      </c>
      <c r="T53" s="139">
        <f>+Sklop13[[#This Row],[Končna cena/enoto mere (EUR) z DDV]]*Sklop13[[#This Row],[Okvirna količina]]</f>
        <v>0</v>
      </c>
      <c r="U53" s="238"/>
    </row>
    <row r="54" spans="1:21" s="55" customFormat="1" ht="12">
      <c r="A54" s="77" t="s">
        <v>156</v>
      </c>
      <c r="B54" s="140" t="s">
        <v>613</v>
      </c>
      <c r="C54" s="133">
        <v>120</v>
      </c>
      <c r="D54" s="133" t="s">
        <v>76</v>
      </c>
      <c r="E54" s="143"/>
      <c r="F54" s="134">
        <v>1000</v>
      </c>
      <c r="G54" s="381" t="s">
        <v>239</v>
      </c>
      <c r="H5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4" s="137" t="str">
        <f>IF(Sklop13[[#This Row],[ZAHTEVANA SHEMA KAKOVOSTI]]&lt;&gt;"",Sklop13[[#This Row],[Preračunana masa/volumen/kos na enoto kg]],"")</f>
        <v/>
      </c>
      <c r="J54" s="145"/>
      <c r="K54" s="374"/>
      <c r="L54" s="374"/>
      <c r="M54" s="362"/>
      <c r="N54" s="139"/>
      <c r="O54" s="139"/>
      <c r="P54" s="138"/>
      <c r="Q54" s="139">
        <f>+Sklop13[[#This Row],[cena/enota brez DDV v EUR]]*Sklop13[[#This Row],[Stopnja DDV (%)]]</f>
        <v>0</v>
      </c>
      <c r="R54" s="139">
        <f>+Sklop13[[#This Row],[cena/enota brez DDV v EUR]]+Sklop13[[#This Row],[Davek (EUR)]]</f>
        <v>0</v>
      </c>
      <c r="S54" s="139">
        <f>+Sklop13[[#This Row],[cena/enota brez DDV v EUR]]*Sklop13[[#This Row],[Okvirna količina]]</f>
        <v>0</v>
      </c>
      <c r="T54" s="139">
        <f>+Sklop13[[#This Row],[Končna cena/enoto mere (EUR) z DDV]]*Sklop13[[#This Row],[Okvirna količina]]</f>
        <v>0</v>
      </c>
      <c r="U54" s="238"/>
    </row>
    <row r="55" spans="1:21" s="55" customFormat="1" ht="12">
      <c r="A55" s="77" t="s">
        <v>157</v>
      </c>
      <c r="B55" s="140" t="s">
        <v>612</v>
      </c>
      <c r="C55" s="133">
        <v>80</v>
      </c>
      <c r="D55" s="133" t="s">
        <v>76</v>
      </c>
      <c r="E55" s="143"/>
      <c r="F55" s="134">
        <v>1000</v>
      </c>
      <c r="G55" s="381" t="s">
        <v>239</v>
      </c>
      <c r="H5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5" s="137" t="str">
        <f>IF(Sklop13[[#This Row],[ZAHTEVANA SHEMA KAKOVOSTI]]&lt;&gt;"",Sklop13[[#This Row],[Preračunana masa/volumen/kos na enoto kg]],"")</f>
        <v/>
      </c>
      <c r="J55" s="145"/>
      <c r="K55" s="374"/>
      <c r="L55" s="374"/>
      <c r="M55" s="362"/>
      <c r="N55" s="139"/>
      <c r="O55" s="139"/>
      <c r="P55" s="138"/>
      <c r="Q55" s="139">
        <f>+Sklop13[[#This Row],[cena/enota brez DDV v EUR]]*Sklop13[[#This Row],[Stopnja DDV (%)]]</f>
        <v>0</v>
      </c>
      <c r="R55" s="139">
        <f>+Sklop13[[#This Row],[cena/enota brez DDV v EUR]]+Sklop13[[#This Row],[Davek (EUR)]]</f>
        <v>0</v>
      </c>
      <c r="S55" s="139">
        <f>+Sklop13[[#This Row],[cena/enota brez DDV v EUR]]*Sklop13[[#This Row],[Okvirna količina]]</f>
        <v>0</v>
      </c>
      <c r="T55" s="139">
        <f>+Sklop13[[#This Row],[Končna cena/enoto mere (EUR) z DDV]]*Sklop13[[#This Row],[Okvirna količina]]</f>
        <v>0</v>
      </c>
      <c r="U55" s="238"/>
    </row>
    <row r="56" spans="1:21" s="55" customFormat="1" ht="12">
      <c r="A56" s="77" t="s">
        <v>158</v>
      </c>
      <c r="B56" s="140" t="s">
        <v>611</v>
      </c>
      <c r="C56" s="133">
        <v>100</v>
      </c>
      <c r="D56" s="133" t="s">
        <v>76</v>
      </c>
      <c r="E56" s="143"/>
      <c r="F56" s="134">
        <v>600</v>
      </c>
      <c r="G56" s="381" t="s">
        <v>239</v>
      </c>
      <c r="H5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6" s="137" t="str">
        <f>IF(Sklop13[[#This Row],[ZAHTEVANA SHEMA KAKOVOSTI]]&lt;&gt;"",Sklop13[[#This Row],[Preračunana masa/volumen/kos na enoto kg]],"")</f>
        <v/>
      </c>
      <c r="J56" s="145"/>
      <c r="K56" s="374"/>
      <c r="L56" s="374"/>
      <c r="M56" s="362"/>
      <c r="N56" s="139"/>
      <c r="O56" s="139"/>
      <c r="P56" s="138"/>
      <c r="Q56" s="139">
        <f>+Sklop13[[#This Row],[cena/enota brez DDV v EUR]]*Sklop13[[#This Row],[Stopnja DDV (%)]]</f>
        <v>0</v>
      </c>
      <c r="R56" s="139">
        <f>+Sklop13[[#This Row],[cena/enota brez DDV v EUR]]+Sklop13[[#This Row],[Davek (EUR)]]</f>
        <v>0</v>
      </c>
      <c r="S56" s="139">
        <f>+Sklop13[[#This Row],[cena/enota brez DDV v EUR]]*Sklop13[[#This Row],[Okvirna količina]]</f>
        <v>0</v>
      </c>
      <c r="T56" s="139">
        <f>+Sklop13[[#This Row],[Končna cena/enoto mere (EUR) z DDV]]*Sklop13[[#This Row],[Okvirna količina]]</f>
        <v>0</v>
      </c>
      <c r="U56" s="238"/>
    </row>
    <row r="57" spans="1:21" s="55" customFormat="1" ht="12">
      <c r="A57" s="77" t="s">
        <v>176</v>
      </c>
      <c r="B57" s="140" t="s">
        <v>580</v>
      </c>
      <c r="C57" s="133">
        <v>80</v>
      </c>
      <c r="D57" s="133" t="s">
        <v>76</v>
      </c>
      <c r="E57" s="143"/>
      <c r="F57" s="134">
        <v>1200</v>
      </c>
      <c r="G57" s="381" t="s">
        <v>239</v>
      </c>
      <c r="H5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57" s="137" t="str">
        <f>IF(Sklop13[[#This Row],[ZAHTEVANA SHEMA KAKOVOSTI]]&lt;&gt;"",Sklop13[[#This Row],[Preračunana masa/volumen/kos na enoto kg]],"")</f>
        <v/>
      </c>
      <c r="J57" s="145"/>
      <c r="K57" s="374"/>
      <c r="L57" s="374"/>
      <c r="M57" s="362"/>
      <c r="N57" s="139"/>
      <c r="O57" s="139"/>
      <c r="P57" s="138"/>
      <c r="Q57" s="139">
        <f>+Sklop13[[#This Row],[cena/enota brez DDV v EUR]]*Sklop13[[#This Row],[Stopnja DDV (%)]]</f>
        <v>0</v>
      </c>
      <c r="R57" s="139">
        <f>+Sklop13[[#This Row],[cena/enota brez DDV v EUR]]+Sklop13[[#This Row],[Davek (EUR)]]</f>
        <v>0</v>
      </c>
      <c r="S57" s="139">
        <f>+Sklop13[[#This Row],[cena/enota brez DDV v EUR]]*Sklop13[[#This Row],[Okvirna količina]]</f>
        <v>0</v>
      </c>
      <c r="T57" s="139">
        <f>+Sklop13[[#This Row],[Končna cena/enoto mere (EUR) z DDV]]*Sklop13[[#This Row],[Okvirna količina]]</f>
        <v>0</v>
      </c>
      <c r="U57" s="238"/>
    </row>
    <row r="58" spans="1:21" s="55" customFormat="1" ht="12">
      <c r="A58" s="77" t="s">
        <v>177</v>
      </c>
      <c r="B58" s="140" t="s">
        <v>581</v>
      </c>
      <c r="C58" s="133">
        <v>80</v>
      </c>
      <c r="D58" s="133" t="s">
        <v>76</v>
      </c>
      <c r="E58" s="143"/>
      <c r="F58" s="134">
        <v>500</v>
      </c>
      <c r="G58" s="381" t="s">
        <v>239</v>
      </c>
      <c r="H5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8" s="137" t="str">
        <f>IF(Sklop13[[#This Row],[ZAHTEVANA SHEMA KAKOVOSTI]]&lt;&gt;"",Sklop13[[#This Row],[Preračunana masa/volumen/kos na enoto kg]],"")</f>
        <v/>
      </c>
      <c r="J58" s="145"/>
      <c r="K58" s="374"/>
      <c r="L58" s="374"/>
      <c r="M58" s="362"/>
      <c r="N58" s="139"/>
      <c r="O58" s="139"/>
      <c r="P58" s="138"/>
      <c r="Q58" s="139">
        <f>+Sklop13[[#This Row],[cena/enota brez DDV v EUR]]*Sklop13[[#This Row],[Stopnja DDV (%)]]</f>
        <v>0</v>
      </c>
      <c r="R58" s="139">
        <f>+Sklop13[[#This Row],[cena/enota brez DDV v EUR]]+Sklop13[[#This Row],[Davek (EUR)]]</f>
        <v>0</v>
      </c>
      <c r="S58" s="139">
        <f>+Sklop13[[#This Row],[cena/enota brez DDV v EUR]]*Sklop13[[#This Row],[Okvirna količina]]</f>
        <v>0</v>
      </c>
      <c r="T58" s="139">
        <f>+Sklop13[[#This Row],[Končna cena/enoto mere (EUR) z DDV]]*Sklop13[[#This Row],[Okvirna količina]]</f>
        <v>0</v>
      </c>
      <c r="U58" s="238"/>
    </row>
    <row r="59" spans="1:21" s="55" customFormat="1" ht="12">
      <c r="A59" s="77" t="s">
        <v>178</v>
      </c>
      <c r="B59" s="140" t="s">
        <v>582</v>
      </c>
      <c r="C59" s="133">
        <v>80</v>
      </c>
      <c r="D59" s="133" t="s">
        <v>76</v>
      </c>
      <c r="E59" s="143"/>
      <c r="F59" s="134">
        <v>500</v>
      </c>
      <c r="G59" s="381" t="s">
        <v>239</v>
      </c>
      <c r="H5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9" s="137" t="str">
        <f>IF(Sklop13[[#This Row],[ZAHTEVANA SHEMA KAKOVOSTI]]&lt;&gt;"",Sklop13[[#This Row],[Preračunana masa/volumen/kos na enoto kg]],"")</f>
        <v/>
      </c>
      <c r="J59" s="145"/>
      <c r="K59" s="374"/>
      <c r="L59" s="374"/>
      <c r="M59" s="362"/>
      <c r="N59" s="139"/>
      <c r="O59" s="139"/>
      <c r="P59" s="138"/>
      <c r="Q59" s="139">
        <f>+Sklop13[[#This Row],[cena/enota brez DDV v EUR]]*Sklop13[[#This Row],[Stopnja DDV (%)]]</f>
        <v>0</v>
      </c>
      <c r="R59" s="139">
        <f>+Sklop13[[#This Row],[cena/enota brez DDV v EUR]]+Sklop13[[#This Row],[Davek (EUR)]]</f>
        <v>0</v>
      </c>
      <c r="S59" s="139">
        <f>+Sklop13[[#This Row],[cena/enota brez DDV v EUR]]*Sklop13[[#This Row],[Okvirna količina]]</f>
        <v>0</v>
      </c>
      <c r="T59" s="139">
        <f>+Sklop13[[#This Row],[Končna cena/enoto mere (EUR) z DDV]]*Sklop13[[#This Row],[Okvirna količina]]</f>
        <v>0</v>
      </c>
      <c r="U59" s="238"/>
    </row>
    <row r="60" spans="1:21" s="55" customFormat="1" ht="12">
      <c r="A60" s="77" t="s">
        <v>179</v>
      </c>
      <c r="B60" s="140" t="s">
        <v>610</v>
      </c>
      <c r="C60" s="133">
        <v>80</v>
      </c>
      <c r="D60" s="133" t="s">
        <v>76</v>
      </c>
      <c r="E60" s="143"/>
      <c r="F60" s="134">
        <v>2000</v>
      </c>
      <c r="G60" s="381" t="s">
        <v>239</v>
      </c>
      <c r="H6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60" s="137" t="str">
        <f>IF(Sklop13[[#This Row],[ZAHTEVANA SHEMA KAKOVOSTI]]&lt;&gt;"",Sklop13[[#This Row],[Preračunana masa/volumen/kos na enoto kg]],"")</f>
        <v/>
      </c>
      <c r="J60" s="145"/>
      <c r="K60" s="374"/>
      <c r="L60" s="374"/>
      <c r="M60" s="362"/>
      <c r="N60" s="139"/>
      <c r="O60" s="139"/>
      <c r="P60" s="138"/>
      <c r="Q60" s="139">
        <f>+Sklop13[[#This Row],[cena/enota brez DDV v EUR]]*Sklop13[[#This Row],[Stopnja DDV (%)]]</f>
        <v>0</v>
      </c>
      <c r="R60" s="139">
        <f>+Sklop13[[#This Row],[cena/enota brez DDV v EUR]]+Sklop13[[#This Row],[Davek (EUR)]]</f>
        <v>0</v>
      </c>
      <c r="S60" s="139">
        <f>+Sklop13[[#This Row],[cena/enota brez DDV v EUR]]*Sklop13[[#This Row],[Okvirna količina]]</f>
        <v>0</v>
      </c>
      <c r="T60" s="139">
        <f>+Sklop13[[#This Row],[Končna cena/enoto mere (EUR) z DDV]]*Sklop13[[#This Row],[Okvirna količina]]</f>
        <v>0</v>
      </c>
      <c r="U60" s="238"/>
    </row>
    <row r="61" spans="1:21" s="55" customFormat="1" ht="12">
      <c r="A61" s="77" t="s">
        <v>180</v>
      </c>
      <c r="B61" s="140" t="s">
        <v>1156</v>
      </c>
      <c r="C61" s="133">
        <v>80</v>
      </c>
      <c r="D61" s="133" t="s">
        <v>76</v>
      </c>
      <c r="E61" s="143"/>
      <c r="F61" s="134">
        <v>1500</v>
      </c>
      <c r="G61" s="381" t="s">
        <v>239</v>
      </c>
      <c r="H6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1" s="137" t="str">
        <f>IF(Sklop13[[#This Row],[ZAHTEVANA SHEMA KAKOVOSTI]]&lt;&gt;"",Sklop13[[#This Row],[Preračunana masa/volumen/kos na enoto kg]],"")</f>
        <v/>
      </c>
      <c r="J61" s="145"/>
      <c r="K61" s="374"/>
      <c r="L61" s="374"/>
      <c r="M61" s="362"/>
      <c r="N61" s="139"/>
      <c r="O61" s="139"/>
      <c r="P61" s="138"/>
      <c r="Q61" s="139">
        <f>+Sklop13[[#This Row],[cena/enota brez DDV v EUR]]*Sklop13[[#This Row],[Stopnja DDV (%)]]</f>
        <v>0</v>
      </c>
      <c r="R61" s="139">
        <f>+Sklop13[[#This Row],[cena/enota brez DDV v EUR]]+Sklop13[[#This Row],[Davek (EUR)]]</f>
        <v>0</v>
      </c>
      <c r="S61" s="139">
        <f>+Sklop13[[#This Row],[cena/enota brez DDV v EUR]]*Sklop13[[#This Row],[Okvirna količina]]</f>
        <v>0</v>
      </c>
      <c r="T61" s="139">
        <f>+Sklop13[[#This Row],[Končna cena/enoto mere (EUR) z DDV]]*Sklop13[[#This Row],[Okvirna količina]]</f>
        <v>0</v>
      </c>
      <c r="U61" s="238"/>
    </row>
    <row r="62" spans="1:21" s="55" customFormat="1" ht="12">
      <c r="A62" s="77" t="s">
        <v>181</v>
      </c>
      <c r="B62" s="140" t="s">
        <v>626</v>
      </c>
      <c r="C62" s="133">
        <v>30</v>
      </c>
      <c r="D62" s="133" t="s">
        <v>76</v>
      </c>
      <c r="E62" s="143"/>
      <c r="F62" s="134">
        <v>700</v>
      </c>
      <c r="G62" s="381" t="s">
        <v>239</v>
      </c>
      <c r="H6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62" s="137" t="str">
        <f>IF(Sklop13[[#This Row],[ZAHTEVANA SHEMA KAKOVOSTI]]&lt;&gt;"",Sklop13[[#This Row],[Preračunana masa/volumen/kos na enoto kg]],"")</f>
        <v/>
      </c>
      <c r="J62" s="145"/>
      <c r="K62" s="374"/>
      <c r="L62" s="374"/>
      <c r="M62" s="362"/>
      <c r="N62" s="139"/>
      <c r="O62" s="139"/>
      <c r="P62" s="138"/>
      <c r="Q62" s="139">
        <f>+Sklop13[[#This Row],[cena/enota brez DDV v EUR]]*Sklop13[[#This Row],[Stopnja DDV (%)]]</f>
        <v>0</v>
      </c>
      <c r="R62" s="139">
        <f>+Sklop13[[#This Row],[cena/enota brez DDV v EUR]]+Sklop13[[#This Row],[Davek (EUR)]]</f>
        <v>0</v>
      </c>
      <c r="S62" s="139">
        <f>+Sklop13[[#This Row],[cena/enota brez DDV v EUR]]*Sklop13[[#This Row],[Okvirna količina]]</f>
        <v>0</v>
      </c>
      <c r="T62" s="139">
        <f>+Sklop13[[#This Row],[Končna cena/enoto mere (EUR) z DDV]]*Sklop13[[#This Row],[Okvirna količina]]</f>
        <v>0</v>
      </c>
      <c r="U62" s="238"/>
    </row>
    <row r="63" spans="1:21" s="55" customFormat="1" ht="12">
      <c r="A63" s="77" t="s">
        <v>182</v>
      </c>
      <c r="B63" s="140" t="s">
        <v>1155</v>
      </c>
      <c r="C63" s="133">
        <v>60</v>
      </c>
      <c r="D63" s="133" t="s">
        <v>76</v>
      </c>
      <c r="E63" s="143"/>
      <c r="F63" s="134">
        <v>400</v>
      </c>
      <c r="G63" s="381" t="s">
        <v>239</v>
      </c>
      <c r="H6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63" s="137" t="str">
        <f>IF(Sklop13[[#This Row],[ZAHTEVANA SHEMA KAKOVOSTI]]&lt;&gt;"",Sklop13[[#This Row],[Preračunana masa/volumen/kos na enoto kg]],"")</f>
        <v/>
      </c>
      <c r="J63" s="145"/>
      <c r="K63" s="374"/>
      <c r="L63" s="374"/>
      <c r="M63" s="362"/>
      <c r="N63" s="139"/>
      <c r="O63" s="139"/>
      <c r="P63" s="138"/>
      <c r="Q63" s="139">
        <f>+Sklop13[[#This Row],[cena/enota brez DDV v EUR]]*Sklop13[[#This Row],[Stopnja DDV (%)]]</f>
        <v>0</v>
      </c>
      <c r="R63" s="139">
        <f>+Sklop13[[#This Row],[cena/enota brez DDV v EUR]]+Sklop13[[#This Row],[Davek (EUR)]]</f>
        <v>0</v>
      </c>
      <c r="S63" s="139">
        <f>+Sklop13[[#This Row],[cena/enota brez DDV v EUR]]*Sklop13[[#This Row],[Okvirna količina]]</f>
        <v>0</v>
      </c>
      <c r="T63" s="139">
        <f>+Sklop13[[#This Row],[Končna cena/enoto mere (EUR) z DDV]]*Sklop13[[#This Row],[Okvirna količina]]</f>
        <v>0</v>
      </c>
      <c r="U63" s="238"/>
    </row>
    <row r="64" spans="1:21" s="55" customFormat="1" ht="12">
      <c r="A64" s="77" t="s">
        <v>183</v>
      </c>
      <c r="B64" s="140" t="s">
        <v>1155</v>
      </c>
      <c r="C64" s="133">
        <v>80</v>
      </c>
      <c r="D64" s="133" t="s">
        <v>76</v>
      </c>
      <c r="E64" s="143"/>
      <c r="F64" s="134">
        <v>400</v>
      </c>
      <c r="G64" s="381" t="s">
        <v>239</v>
      </c>
      <c r="H6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4" s="137" t="str">
        <f>IF(Sklop13[[#This Row],[ZAHTEVANA SHEMA KAKOVOSTI]]&lt;&gt;"",Sklop13[[#This Row],[Preračunana masa/volumen/kos na enoto kg]],"")</f>
        <v/>
      </c>
      <c r="J64" s="145"/>
      <c r="K64" s="374"/>
      <c r="L64" s="374"/>
      <c r="M64" s="362"/>
      <c r="N64" s="139"/>
      <c r="O64" s="139"/>
      <c r="P64" s="138"/>
      <c r="Q64" s="139">
        <f>+Sklop13[[#This Row],[cena/enota brez DDV v EUR]]*Sklop13[[#This Row],[Stopnja DDV (%)]]</f>
        <v>0</v>
      </c>
      <c r="R64" s="139">
        <f>+Sklop13[[#This Row],[cena/enota brez DDV v EUR]]+Sklop13[[#This Row],[Davek (EUR)]]</f>
        <v>0</v>
      </c>
      <c r="S64" s="139">
        <f>+Sklop13[[#This Row],[cena/enota brez DDV v EUR]]*Sklop13[[#This Row],[Okvirna količina]]</f>
        <v>0</v>
      </c>
      <c r="T64" s="139">
        <f>+Sklop13[[#This Row],[Končna cena/enoto mere (EUR) z DDV]]*Sklop13[[#This Row],[Okvirna količina]]</f>
        <v>0</v>
      </c>
      <c r="U64" s="238"/>
    </row>
    <row r="65" spans="1:21" s="55" customFormat="1" ht="12">
      <c r="A65" s="77" t="s">
        <v>184</v>
      </c>
      <c r="B65" s="140" t="s">
        <v>660</v>
      </c>
      <c r="C65" s="133">
        <v>100</v>
      </c>
      <c r="D65" s="133" t="s">
        <v>76</v>
      </c>
      <c r="E65" s="143"/>
      <c r="F65" s="134">
        <v>400</v>
      </c>
      <c r="G65" s="381" t="s">
        <v>239</v>
      </c>
      <c r="H6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5" s="137" t="str">
        <f>IF(Sklop13[[#This Row],[ZAHTEVANA SHEMA KAKOVOSTI]]&lt;&gt;"",Sklop13[[#This Row],[Preračunana masa/volumen/kos na enoto kg]],"")</f>
        <v/>
      </c>
      <c r="J65" s="145"/>
      <c r="K65" s="374"/>
      <c r="L65" s="374"/>
      <c r="M65" s="362"/>
      <c r="N65" s="139"/>
      <c r="O65" s="139"/>
      <c r="P65" s="138"/>
      <c r="Q65" s="139">
        <f>+Sklop13[[#This Row],[cena/enota brez DDV v EUR]]*Sklop13[[#This Row],[Stopnja DDV (%)]]</f>
        <v>0</v>
      </c>
      <c r="R65" s="139">
        <f>+Sklop13[[#This Row],[cena/enota brez DDV v EUR]]+Sklop13[[#This Row],[Davek (EUR)]]</f>
        <v>0</v>
      </c>
      <c r="S65" s="139">
        <f>+Sklop13[[#This Row],[cena/enota brez DDV v EUR]]*Sklop13[[#This Row],[Okvirna količina]]</f>
        <v>0</v>
      </c>
      <c r="T65" s="139">
        <f>+Sklop13[[#This Row],[Končna cena/enoto mere (EUR) z DDV]]*Sklop13[[#This Row],[Okvirna količina]]</f>
        <v>0</v>
      </c>
      <c r="U65" s="238"/>
    </row>
    <row r="66" spans="1:21" s="55" customFormat="1" ht="12">
      <c r="A66" s="77" t="s">
        <v>185</v>
      </c>
      <c r="B66" s="140" t="s">
        <v>659</v>
      </c>
      <c r="C66" s="133">
        <v>55</v>
      </c>
      <c r="D66" s="133" t="s">
        <v>76</v>
      </c>
      <c r="E66" s="143"/>
      <c r="F66" s="134">
        <v>650</v>
      </c>
      <c r="G66" s="381" t="s">
        <v>239</v>
      </c>
      <c r="H6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35.75</v>
      </c>
      <c r="I66" s="137" t="str">
        <f>IF(Sklop13[[#This Row],[ZAHTEVANA SHEMA KAKOVOSTI]]&lt;&gt;"",Sklop13[[#This Row],[Preračunana masa/volumen/kos na enoto kg]],"")</f>
        <v/>
      </c>
      <c r="J66" s="145"/>
      <c r="K66" s="374"/>
      <c r="L66" s="374"/>
      <c r="M66" s="362"/>
      <c r="N66" s="139"/>
      <c r="O66" s="139"/>
      <c r="P66" s="138"/>
      <c r="Q66" s="139">
        <f>+Sklop13[[#This Row],[cena/enota brez DDV v EUR]]*Sklop13[[#This Row],[Stopnja DDV (%)]]</f>
        <v>0</v>
      </c>
      <c r="R66" s="139">
        <f>+Sklop13[[#This Row],[cena/enota brez DDV v EUR]]+Sklop13[[#This Row],[Davek (EUR)]]</f>
        <v>0</v>
      </c>
      <c r="S66" s="139">
        <f>+Sklop13[[#This Row],[cena/enota brez DDV v EUR]]*Sklop13[[#This Row],[Okvirna količina]]</f>
        <v>0</v>
      </c>
      <c r="T66" s="139">
        <f>+Sklop13[[#This Row],[Končna cena/enoto mere (EUR) z DDV]]*Sklop13[[#This Row],[Okvirna količina]]</f>
        <v>0</v>
      </c>
      <c r="U66" s="238"/>
    </row>
    <row r="67" spans="1:21" s="55" customFormat="1" ht="12">
      <c r="A67" s="77" t="s">
        <v>186</v>
      </c>
      <c r="B67" s="140" t="s">
        <v>658</v>
      </c>
      <c r="C67" s="133">
        <v>40</v>
      </c>
      <c r="D67" s="133" t="s">
        <v>76</v>
      </c>
      <c r="E67" s="143"/>
      <c r="F67" s="134">
        <v>500</v>
      </c>
      <c r="G67" s="381" t="s">
        <v>239</v>
      </c>
      <c r="H6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7" s="137" t="str">
        <f>IF(Sklop13[[#This Row],[ZAHTEVANA SHEMA KAKOVOSTI]]&lt;&gt;"",Sklop13[[#This Row],[Preračunana masa/volumen/kos na enoto kg]],"")</f>
        <v/>
      </c>
      <c r="J67" s="145"/>
      <c r="K67" s="374"/>
      <c r="L67" s="374"/>
      <c r="M67" s="362"/>
      <c r="N67" s="139"/>
      <c r="O67" s="139"/>
      <c r="P67" s="138"/>
      <c r="Q67" s="139">
        <f>+Sklop13[[#This Row],[cena/enota brez DDV v EUR]]*Sklop13[[#This Row],[Stopnja DDV (%)]]</f>
        <v>0</v>
      </c>
      <c r="R67" s="139">
        <f>+Sklop13[[#This Row],[cena/enota brez DDV v EUR]]+Sklop13[[#This Row],[Davek (EUR)]]</f>
        <v>0</v>
      </c>
      <c r="S67" s="139">
        <f>+Sklop13[[#This Row],[cena/enota brez DDV v EUR]]*Sklop13[[#This Row],[Okvirna količina]]</f>
        <v>0</v>
      </c>
      <c r="T67" s="139">
        <f>+Sklop13[[#This Row],[Končna cena/enoto mere (EUR) z DDV]]*Sklop13[[#This Row],[Okvirna količina]]</f>
        <v>0</v>
      </c>
      <c r="U67" s="238"/>
    </row>
    <row r="68" spans="1:21" s="55" customFormat="1" ht="12">
      <c r="A68" s="77" t="s">
        <v>187</v>
      </c>
      <c r="B68" s="140" t="s">
        <v>658</v>
      </c>
      <c r="C68" s="133">
        <v>60</v>
      </c>
      <c r="D68" s="133" t="s">
        <v>76</v>
      </c>
      <c r="E68" s="143"/>
      <c r="F68" s="134">
        <v>200</v>
      </c>
      <c r="G68" s="381" t="s">
        <v>239</v>
      </c>
      <c r="H6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8" s="137" t="str">
        <f>IF(Sklop13[[#This Row],[ZAHTEVANA SHEMA KAKOVOSTI]]&lt;&gt;"",Sklop13[[#This Row],[Preračunana masa/volumen/kos na enoto kg]],"")</f>
        <v/>
      </c>
      <c r="J68" s="145"/>
      <c r="K68" s="374"/>
      <c r="L68" s="374"/>
      <c r="M68" s="362"/>
      <c r="N68" s="139"/>
      <c r="O68" s="139"/>
      <c r="P68" s="138"/>
      <c r="Q68" s="139">
        <f>+Sklop13[[#This Row],[cena/enota brez DDV v EUR]]*Sklop13[[#This Row],[Stopnja DDV (%)]]</f>
        <v>0</v>
      </c>
      <c r="R68" s="139">
        <f>+Sklop13[[#This Row],[cena/enota brez DDV v EUR]]+Sklop13[[#This Row],[Davek (EUR)]]</f>
        <v>0</v>
      </c>
      <c r="S68" s="139">
        <f>+Sklop13[[#This Row],[cena/enota brez DDV v EUR]]*Sklop13[[#This Row],[Okvirna količina]]</f>
        <v>0</v>
      </c>
      <c r="T68" s="139">
        <f>+Sklop13[[#This Row],[Končna cena/enoto mere (EUR) z DDV]]*Sklop13[[#This Row],[Okvirna količina]]</f>
        <v>0</v>
      </c>
      <c r="U68" s="238"/>
    </row>
    <row r="69" spans="1:21" s="55" customFormat="1" ht="12">
      <c r="A69" s="77" t="s">
        <v>188</v>
      </c>
      <c r="B69" s="140" t="s">
        <v>658</v>
      </c>
      <c r="C69" s="133">
        <v>80</v>
      </c>
      <c r="D69" s="133" t="s">
        <v>76</v>
      </c>
      <c r="E69" s="143"/>
      <c r="F69" s="134">
        <v>500</v>
      </c>
      <c r="G69" s="381" t="s">
        <v>239</v>
      </c>
      <c r="H6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9" s="137" t="str">
        <f>IF(Sklop13[[#This Row],[ZAHTEVANA SHEMA KAKOVOSTI]]&lt;&gt;"",Sklop13[[#This Row],[Preračunana masa/volumen/kos na enoto kg]],"")</f>
        <v/>
      </c>
      <c r="J69" s="145"/>
      <c r="K69" s="374"/>
      <c r="L69" s="374"/>
      <c r="M69" s="362"/>
      <c r="N69" s="139"/>
      <c r="O69" s="139"/>
      <c r="P69" s="138"/>
      <c r="Q69" s="139">
        <f>+Sklop13[[#This Row],[cena/enota brez DDV v EUR]]*Sklop13[[#This Row],[Stopnja DDV (%)]]</f>
        <v>0</v>
      </c>
      <c r="R69" s="139">
        <f>+Sklop13[[#This Row],[cena/enota brez DDV v EUR]]+Sklop13[[#This Row],[Davek (EUR)]]</f>
        <v>0</v>
      </c>
      <c r="S69" s="139">
        <f>+Sklop13[[#This Row],[cena/enota brez DDV v EUR]]*Sklop13[[#This Row],[Okvirna količina]]</f>
        <v>0</v>
      </c>
      <c r="T69" s="139">
        <f>+Sklop13[[#This Row],[Končna cena/enoto mere (EUR) z DDV]]*Sklop13[[#This Row],[Okvirna količina]]</f>
        <v>0</v>
      </c>
      <c r="U69" s="238"/>
    </row>
    <row r="70" spans="1:21" s="55" customFormat="1" ht="12">
      <c r="A70" s="77" t="s">
        <v>189</v>
      </c>
      <c r="B70" s="140" t="s">
        <v>657</v>
      </c>
      <c r="C70" s="133">
        <v>40</v>
      </c>
      <c r="D70" s="133" t="s">
        <v>76</v>
      </c>
      <c r="E70" s="143"/>
      <c r="F70" s="134">
        <v>500</v>
      </c>
      <c r="G70" s="381" t="s">
        <v>239</v>
      </c>
      <c r="H7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137" t="str">
        <f>IF(Sklop13[[#This Row],[ZAHTEVANA SHEMA KAKOVOSTI]]&lt;&gt;"",Sklop13[[#This Row],[Preračunana masa/volumen/kos na enoto kg]],"")</f>
        <v/>
      </c>
      <c r="J70" s="145"/>
      <c r="K70" s="374"/>
      <c r="L70" s="374"/>
      <c r="M70" s="362"/>
      <c r="N70" s="139"/>
      <c r="O70" s="139"/>
      <c r="P70" s="138"/>
      <c r="Q70" s="139">
        <f>+Sklop13[[#This Row],[cena/enota brez DDV v EUR]]*Sklop13[[#This Row],[Stopnja DDV (%)]]</f>
        <v>0</v>
      </c>
      <c r="R70" s="139">
        <f>+Sklop13[[#This Row],[cena/enota brez DDV v EUR]]+Sklop13[[#This Row],[Davek (EUR)]]</f>
        <v>0</v>
      </c>
      <c r="S70" s="139">
        <f>+Sklop13[[#This Row],[cena/enota brez DDV v EUR]]*Sklop13[[#This Row],[Okvirna količina]]</f>
        <v>0</v>
      </c>
      <c r="T70" s="139">
        <f>+Sklop13[[#This Row],[Končna cena/enoto mere (EUR) z DDV]]*Sklop13[[#This Row],[Okvirna količina]]</f>
        <v>0</v>
      </c>
      <c r="U70" s="238"/>
    </row>
    <row r="71" spans="1:21" s="55" customFormat="1" ht="12">
      <c r="A71" s="77" t="s">
        <v>190</v>
      </c>
      <c r="B71" s="140" t="s">
        <v>656</v>
      </c>
      <c r="C71" s="133">
        <v>60</v>
      </c>
      <c r="D71" s="133" t="s">
        <v>76</v>
      </c>
      <c r="E71" s="143"/>
      <c r="F71" s="134">
        <v>650</v>
      </c>
      <c r="G71" s="381" t="s">
        <v>239</v>
      </c>
      <c r="H7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39</v>
      </c>
      <c r="I71" s="137" t="str">
        <f>IF(Sklop13[[#This Row],[ZAHTEVANA SHEMA KAKOVOSTI]]&lt;&gt;"",Sklop13[[#This Row],[Preračunana masa/volumen/kos na enoto kg]],"")</f>
        <v/>
      </c>
      <c r="J71" s="145"/>
      <c r="K71" s="374"/>
      <c r="L71" s="374"/>
      <c r="M71" s="362"/>
      <c r="N71" s="139"/>
      <c r="O71" s="139"/>
      <c r="P71" s="138"/>
      <c r="Q71" s="139">
        <f>+Sklop13[[#This Row],[cena/enota brez DDV v EUR]]*Sklop13[[#This Row],[Stopnja DDV (%)]]</f>
        <v>0</v>
      </c>
      <c r="R71" s="139">
        <f>+Sklop13[[#This Row],[cena/enota brez DDV v EUR]]+Sklop13[[#This Row],[Davek (EUR)]]</f>
        <v>0</v>
      </c>
      <c r="S71" s="139">
        <f>+Sklop13[[#This Row],[cena/enota brez DDV v EUR]]*Sklop13[[#This Row],[Okvirna količina]]</f>
        <v>0</v>
      </c>
      <c r="T71" s="139">
        <f>+Sklop13[[#This Row],[Končna cena/enoto mere (EUR) z DDV]]*Sklop13[[#This Row],[Okvirna količina]]</f>
        <v>0</v>
      </c>
      <c r="U71" s="238"/>
    </row>
    <row r="72" spans="1:21" s="55" customFormat="1" ht="12">
      <c r="A72" s="77" t="s">
        <v>191</v>
      </c>
      <c r="B72" s="140" t="s">
        <v>656</v>
      </c>
      <c r="C72" s="133">
        <v>80</v>
      </c>
      <c r="D72" s="133" t="s">
        <v>76</v>
      </c>
      <c r="E72" s="143"/>
      <c r="F72" s="134">
        <v>650</v>
      </c>
      <c r="G72" s="381" t="s">
        <v>239</v>
      </c>
      <c r="H7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</v>
      </c>
      <c r="I72" s="137" t="str">
        <f>IF(Sklop13[[#This Row],[ZAHTEVANA SHEMA KAKOVOSTI]]&lt;&gt;"",Sklop13[[#This Row],[Preračunana masa/volumen/kos na enoto kg]],"")</f>
        <v/>
      </c>
      <c r="J72" s="145"/>
      <c r="K72" s="374"/>
      <c r="L72" s="374"/>
      <c r="M72" s="362"/>
      <c r="N72" s="139"/>
      <c r="O72" s="139"/>
      <c r="P72" s="138"/>
      <c r="Q72" s="139">
        <f>+Sklop13[[#This Row],[cena/enota brez DDV v EUR]]*Sklop13[[#This Row],[Stopnja DDV (%)]]</f>
        <v>0</v>
      </c>
      <c r="R72" s="139">
        <f>+Sklop13[[#This Row],[cena/enota brez DDV v EUR]]+Sklop13[[#This Row],[Davek (EUR)]]</f>
        <v>0</v>
      </c>
      <c r="S72" s="139">
        <f>+Sklop13[[#This Row],[cena/enota brez DDV v EUR]]*Sklop13[[#This Row],[Okvirna količina]]</f>
        <v>0</v>
      </c>
      <c r="T72" s="139">
        <f>+Sklop13[[#This Row],[Končna cena/enoto mere (EUR) z DDV]]*Sklop13[[#This Row],[Okvirna količina]]</f>
        <v>0</v>
      </c>
      <c r="U72" s="238"/>
    </row>
    <row r="73" spans="1:21" s="55" customFormat="1" ht="12">
      <c r="A73" s="77" t="s">
        <v>192</v>
      </c>
      <c r="B73" s="140" t="s">
        <v>1153</v>
      </c>
      <c r="C73" s="133">
        <v>40</v>
      </c>
      <c r="D73" s="133" t="s">
        <v>76</v>
      </c>
      <c r="E73" s="143"/>
      <c r="F73" s="134">
        <v>300</v>
      </c>
      <c r="G73" s="381" t="s">
        <v>239</v>
      </c>
      <c r="H7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3" s="137" t="str">
        <f>IF(Sklop13[[#This Row],[ZAHTEVANA SHEMA KAKOVOSTI]]&lt;&gt;"",Sklop13[[#This Row],[Preračunana masa/volumen/kos na enoto kg]],"")</f>
        <v/>
      </c>
      <c r="J73" s="145"/>
      <c r="K73" s="374"/>
      <c r="L73" s="374"/>
      <c r="M73" s="362"/>
      <c r="N73" s="139"/>
      <c r="O73" s="139"/>
      <c r="P73" s="138"/>
      <c r="Q73" s="139">
        <f>+Sklop13[[#This Row],[cena/enota brez DDV v EUR]]*Sklop13[[#This Row],[Stopnja DDV (%)]]</f>
        <v>0</v>
      </c>
      <c r="R73" s="139">
        <f>+Sklop13[[#This Row],[cena/enota brez DDV v EUR]]+Sklop13[[#This Row],[Davek (EUR)]]</f>
        <v>0</v>
      </c>
      <c r="S73" s="139">
        <f>+Sklop13[[#This Row],[cena/enota brez DDV v EUR]]*Sklop13[[#This Row],[Okvirna količina]]</f>
        <v>0</v>
      </c>
      <c r="T73" s="139">
        <f>+Sklop13[[#This Row],[Končna cena/enoto mere (EUR) z DDV]]*Sklop13[[#This Row],[Okvirna količina]]</f>
        <v>0</v>
      </c>
      <c r="U73" s="238"/>
    </row>
    <row r="74" spans="1:21" s="55" customFormat="1" ht="12">
      <c r="A74" s="77" t="s">
        <v>193</v>
      </c>
      <c r="B74" s="140" t="s">
        <v>655</v>
      </c>
      <c r="C74" s="133">
        <v>60</v>
      </c>
      <c r="D74" s="133" t="s">
        <v>76</v>
      </c>
      <c r="E74" s="143"/>
      <c r="F74" s="134">
        <v>300</v>
      </c>
      <c r="G74" s="381" t="s">
        <v>239</v>
      </c>
      <c r="H7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74" s="137" t="str">
        <f>IF(Sklop13[[#This Row],[ZAHTEVANA SHEMA KAKOVOSTI]]&lt;&gt;"",Sklop13[[#This Row],[Preračunana masa/volumen/kos na enoto kg]],"")</f>
        <v/>
      </c>
      <c r="J74" s="145"/>
      <c r="K74" s="374"/>
      <c r="L74" s="374"/>
      <c r="M74" s="362"/>
      <c r="N74" s="139"/>
      <c r="O74" s="139"/>
      <c r="P74" s="138"/>
      <c r="Q74" s="139">
        <f>+Sklop13[[#This Row],[cena/enota brez DDV v EUR]]*Sklop13[[#This Row],[Stopnja DDV (%)]]</f>
        <v>0</v>
      </c>
      <c r="R74" s="139">
        <f>+Sklop13[[#This Row],[cena/enota brez DDV v EUR]]+Sklop13[[#This Row],[Davek (EUR)]]</f>
        <v>0</v>
      </c>
      <c r="S74" s="139">
        <f>+Sklop13[[#This Row],[cena/enota brez DDV v EUR]]*Sklop13[[#This Row],[Okvirna količina]]</f>
        <v>0</v>
      </c>
      <c r="T74" s="139">
        <f>+Sklop13[[#This Row],[Končna cena/enoto mere (EUR) z DDV]]*Sklop13[[#This Row],[Okvirna količina]]</f>
        <v>0</v>
      </c>
      <c r="U74" s="238"/>
    </row>
    <row r="75" spans="1:21" s="55" customFormat="1" ht="12">
      <c r="A75" s="77" t="s">
        <v>194</v>
      </c>
      <c r="B75" s="140" t="s">
        <v>655</v>
      </c>
      <c r="C75" s="133">
        <v>90</v>
      </c>
      <c r="D75" s="133" t="s">
        <v>76</v>
      </c>
      <c r="E75" s="143"/>
      <c r="F75" s="134">
        <v>300</v>
      </c>
      <c r="G75" s="381" t="s">
        <v>239</v>
      </c>
      <c r="H7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75" s="137" t="str">
        <f>IF(Sklop13[[#This Row],[ZAHTEVANA SHEMA KAKOVOSTI]]&lt;&gt;"",Sklop13[[#This Row],[Preračunana masa/volumen/kos na enoto kg]],"")</f>
        <v/>
      </c>
      <c r="J75" s="145"/>
      <c r="K75" s="374"/>
      <c r="L75" s="374"/>
      <c r="M75" s="362"/>
      <c r="N75" s="139"/>
      <c r="O75" s="139"/>
      <c r="P75" s="138"/>
      <c r="Q75" s="139">
        <f>+Sklop13[[#This Row],[cena/enota brez DDV v EUR]]*Sklop13[[#This Row],[Stopnja DDV (%)]]</f>
        <v>0</v>
      </c>
      <c r="R75" s="139">
        <f>+Sklop13[[#This Row],[cena/enota brez DDV v EUR]]+Sklop13[[#This Row],[Davek (EUR)]]</f>
        <v>0</v>
      </c>
      <c r="S75" s="139">
        <f>+Sklop13[[#This Row],[cena/enota brez DDV v EUR]]*Sklop13[[#This Row],[Okvirna količina]]</f>
        <v>0</v>
      </c>
      <c r="T75" s="139">
        <f>+Sklop13[[#This Row],[Končna cena/enoto mere (EUR) z DDV]]*Sklop13[[#This Row],[Okvirna količina]]</f>
        <v>0</v>
      </c>
      <c r="U75" s="238"/>
    </row>
    <row r="76" spans="1:21" s="55" customFormat="1" ht="12">
      <c r="A76" s="77" t="s">
        <v>195</v>
      </c>
      <c r="B76" s="140" t="s">
        <v>654</v>
      </c>
      <c r="C76" s="133">
        <v>40</v>
      </c>
      <c r="D76" s="133" t="s">
        <v>76</v>
      </c>
      <c r="E76" s="143"/>
      <c r="F76" s="134">
        <v>300</v>
      </c>
      <c r="G76" s="381" t="s">
        <v>239</v>
      </c>
      <c r="H7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6" s="137" t="str">
        <f>IF(Sklop13[[#This Row],[ZAHTEVANA SHEMA KAKOVOSTI]]&lt;&gt;"",Sklop13[[#This Row],[Preračunana masa/volumen/kos na enoto kg]],"")</f>
        <v/>
      </c>
      <c r="J76" s="145"/>
      <c r="K76" s="374"/>
      <c r="L76" s="374"/>
      <c r="M76" s="362"/>
      <c r="N76" s="139"/>
      <c r="O76" s="139"/>
      <c r="P76" s="138"/>
      <c r="Q76" s="139">
        <f>+Sklop13[[#This Row],[cena/enota brez DDV v EUR]]*Sklop13[[#This Row],[Stopnja DDV (%)]]</f>
        <v>0</v>
      </c>
      <c r="R76" s="139">
        <f>+Sklop13[[#This Row],[cena/enota brez DDV v EUR]]+Sklop13[[#This Row],[Davek (EUR)]]</f>
        <v>0</v>
      </c>
      <c r="S76" s="139">
        <f>+Sklop13[[#This Row],[cena/enota brez DDV v EUR]]*Sklop13[[#This Row],[Okvirna količina]]</f>
        <v>0</v>
      </c>
      <c r="T76" s="139">
        <f>+Sklop13[[#This Row],[Končna cena/enoto mere (EUR) z DDV]]*Sklop13[[#This Row],[Okvirna količina]]</f>
        <v>0</v>
      </c>
      <c r="U76" s="238"/>
    </row>
    <row r="77" spans="1:21" s="55" customFormat="1" ht="12">
      <c r="A77" s="77" t="s">
        <v>196</v>
      </c>
      <c r="B77" s="140" t="s">
        <v>653</v>
      </c>
      <c r="C77" s="133">
        <v>60</v>
      </c>
      <c r="D77" s="133" t="s">
        <v>76</v>
      </c>
      <c r="E77" s="143"/>
      <c r="F77" s="134">
        <v>500</v>
      </c>
      <c r="G77" s="381" t="s">
        <v>239</v>
      </c>
      <c r="H7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7" s="137" t="str">
        <f>IF(Sklop13[[#This Row],[ZAHTEVANA SHEMA KAKOVOSTI]]&lt;&gt;"",Sklop13[[#This Row],[Preračunana masa/volumen/kos na enoto kg]],"")</f>
        <v/>
      </c>
      <c r="J77" s="145"/>
      <c r="K77" s="374"/>
      <c r="L77" s="374"/>
      <c r="M77" s="362"/>
      <c r="N77" s="139"/>
      <c r="O77" s="139"/>
      <c r="P77" s="138"/>
      <c r="Q77" s="139">
        <f>+Sklop13[[#This Row],[cena/enota brez DDV v EUR]]*Sklop13[[#This Row],[Stopnja DDV (%)]]</f>
        <v>0</v>
      </c>
      <c r="R77" s="139">
        <f>+Sklop13[[#This Row],[cena/enota brez DDV v EUR]]+Sklop13[[#This Row],[Davek (EUR)]]</f>
        <v>0</v>
      </c>
      <c r="S77" s="139">
        <f>+Sklop13[[#This Row],[cena/enota brez DDV v EUR]]*Sklop13[[#This Row],[Okvirna količina]]</f>
        <v>0</v>
      </c>
      <c r="T77" s="139">
        <f>+Sklop13[[#This Row],[Končna cena/enoto mere (EUR) z DDV]]*Sklop13[[#This Row],[Okvirna količina]]</f>
        <v>0</v>
      </c>
      <c r="U77" s="238"/>
    </row>
    <row r="78" spans="1:21" s="55" customFormat="1" ht="12">
      <c r="A78" s="77" t="s">
        <v>197</v>
      </c>
      <c r="B78" s="140" t="s">
        <v>652</v>
      </c>
      <c r="C78" s="133">
        <v>80</v>
      </c>
      <c r="D78" s="133" t="s">
        <v>76</v>
      </c>
      <c r="E78" s="143"/>
      <c r="F78" s="134">
        <v>300</v>
      </c>
      <c r="G78" s="381" t="s">
        <v>239</v>
      </c>
      <c r="H7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78" s="137" t="str">
        <f>IF(Sklop13[[#This Row],[ZAHTEVANA SHEMA KAKOVOSTI]]&lt;&gt;"",Sklop13[[#This Row],[Preračunana masa/volumen/kos na enoto kg]],"")</f>
        <v/>
      </c>
      <c r="J78" s="145"/>
      <c r="K78" s="374"/>
      <c r="L78" s="374"/>
      <c r="M78" s="362"/>
      <c r="N78" s="139"/>
      <c r="O78" s="139"/>
      <c r="P78" s="138"/>
      <c r="Q78" s="139">
        <f>+Sklop13[[#This Row],[cena/enota brez DDV v EUR]]*Sklop13[[#This Row],[Stopnja DDV (%)]]</f>
        <v>0</v>
      </c>
      <c r="R78" s="139">
        <f>+Sklop13[[#This Row],[cena/enota brez DDV v EUR]]+Sklop13[[#This Row],[Davek (EUR)]]</f>
        <v>0</v>
      </c>
      <c r="S78" s="139">
        <f>+Sklop13[[#This Row],[cena/enota brez DDV v EUR]]*Sklop13[[#This Row],[Okvirna količina]]</f>
        <v>0</v>
      </c>
      <c r="T78" s="139">
        <f>+Sklop13[[#This Row],[Končna cena/enoto mere (EUR) z DDV]]*Sklop13[[#This Row],[Okvirna količina]]</f>
        <v>0</v>
      </c>
      <c r="U78" s="238"/>
    </row>
    <row r="79" spans="1:21" s="55" customFormat="1" ht="12">
      <c r="A79" s="77" t="s">
        <v>198</v>
      </c>
      <c r="B79" s="140" t="s">
        <v>1154</v>
      </c>
      <c r="C79" s="133">
        <v>100</v>
      </c>
      <c r="D79" s="133" t="s">
        <v>76</v>
      </c>
      <c r="E79" s="143"/>
      <c r="F79" s="134">
        <v>500</v>
      </c>
      <c r="G79" s="381" t="s">
        <v>239</v>
      </c>
      <c r="H7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9" s="137" t="str">
        <f>IF(Sklop13[[#This Row],[ZAHTEVANA SHEMA KAKOVOSTI]]&lt;&gt;"",Sklop13[[#This Row],[Preračunana masa/volumen/kos na enoto kg]],"")</f>
        <v/>
      </c>
      <c r="J79" s="145"/>
      <c r="K79" s="374"/>
      <c r="L79" s="374"/>
      <c r="M79" s="362"/>
      <c r="N79" s="139"/>
      <c r="O79" s="139"/>
      <c r="P79" s="138"/>
      <c r="Q79" s="139">
        <f>+Sklop13[[#This Row],[cena/enota brez DDV v EUR]]*Sklop13[[#This Row],[Stopnja DDV (%)]]</f>
        <v>0</v>
      </c>
      <c r="R79" s="139">
        <f>+Sklop13[[#This Row],[cena/enota brez DDV v EUR]]+Sklop13[[#This Row],[Davek (EUR)]]</f>
        <v>0</v>
      </c>
      <c r="S79" s="139">
        <f>+Sklop13[[#This Row],[cena/enota brez DDV v EUR]]*Sklop13[[#This Row],[Okvirna količina]]</f>
        <v>0</v>
      </c>
      <c r="T79" s="139">
        <f>+Sklop13[[#This Row],[Končna cena/enoto mere (EUR) z DDV]]*Sklop13[[#This Row],[Okvirna količina]]</f>
        <v>0</v>
      </c>
      <c r="U79" s="238"/>
    </row>
    <row r="80" spans="1:21" s="55" customFormat="1" ht="12">
      <c r="A80" s="77" t="s">
        <v>199</v>
      </c>
      <c r="B80" s="140" t="s">
        <v>651</v>
      </c>
      <c r="C80" s="133">
        <v>60</v>
      </c>
      <c r="D80" s="133" t="s">
        <v>76</v>
      </c>
      <c r="E80" s="143"/>
      <c r="F80" s="134">
        <v>500</v>
      </c>
      <c r="G80" s="381" t="s">
        <v>239</v>
      </c>
      <c r="H8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0" s="137" t="str">
        <f>IF(Sklop13[[#This Row],[ZAHTEVANA SHEMA KAKOVOSTI]]&lt;&gt;"",Sklop13[[#This Row],[Preračunana masa/volumen/kos na enoto kg]],"")</f>
        <v/>
      </c>
      <c r="J80" s="145"/>
      <c r="K80" s="374"/>
      <c r="L80" s="374"/>
      <c r="M80" s="362"/>
      <c r="N80" s="139"/>
      <c r="O80" s="139"/>
      <c r="P80" s="138"/>
      <c r="Q80" s="139">
        <f>+Sklop13[[#This Row],[cena/enota brez DDV v EUR]]*Sklop13[[#This Row],[Stopnja DDV (%)]]</f>
        <v>0</v>
      </c>
      <c r="R80" s="139">
        <f>+Sklop13[[#This Row],[cena/enota brez DDV v EUR]]+Sklop13[[#This Row],[Davek (EUR)]]</f>
        <v>0</v>
      </c>
      <c r="S80" s="139">
        <f>+Sklop13[[#This Row],[cena/enota brez DDV v EUR]]*Sklop13[[#This Row],[Okvirna količina]]</f>
        <v>0</v>
      </c>
      <c r="T80" s="139">
        <f>+Sklop13[[#This Row],[Končna cena/enoto mere (EUR) z DDV]]*Sklop13[[#This Row],[Okvirna količina]]</f>
        <v>0</v>
      </c>
      <c r="U80" s="238"/>
    </row>
    <row r="81" spans="1:21" s="55" customFormat="1" ht="12">
      <c r="A81" s="77" t="s">
        <v>200</v>
      </c>
      <c r="B81" s="140" t="s">
        <v>1160</v>
      </c>
      <c r="C81" s="133">
        <v>80</v>
      </c>
      <c r="D81" s="133" t="s">
        <v>76</v>
      </c>
      <c r="E81" s="143"/>
      <c r="F81" s="134">
        <v>1500</v>
      </c>
      <c r="G81" s="381" t="s">
        <v>239</v>
      </c>
      <c r="H8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81" s="137" t="str">
        <f>IF(Sklop13[[#This Row],[ZAHTEVANA SHEMA KAKOVOSTI]]&lt;&gt;"",Sklop13[[#This Row],[Preračunana masa/volumen/kos na enoto kg]],"")</f>
        <v/>
      </c>
      <c r="J81" s="145"/>
      <c r="K81" s="374"/>
      <c r="L81" s="374"/>
      <c r="M81" s="362"/>
      <c r="N81" s="139"/>
      <c r="O81" s="139"/>
      <c r="P81" s="138"/>
      <c r="Q81" s="139">
        <f>+Sklop13[[#This Row],[cena/enota brez DDV v EUR]]*Sklop13[[#This Row],[Stopnja DDV (%)]]</f>
        <v>0</v>
      </c>
      <c r="R81" s="139">
        <f>+Sklop13[[#This Row],[cena/enota brez DDV v EUR]]+Sklop13[[#This Row],[Davek (EUR)]]</f>
        <v>0</v>
      </c>
      <c r="S81" s="139">
        <f>+Sklop13[[#This Row],[cena/enota brez DDV v EUR]]*Sklop13[[#This Row],[Okvirna količina]]</f>
        <v>0</v>
      </c>
      <c r="T81" s="139">
        <f>+Sklop13[[#This Row],[Končna cena/enoto mere (EUR) z DDV]]*Sklop13[[#This Row],[Okvirna količina]]</f>
        <v>0</v>
      </c>
      <c r="U81" s="238"/>
    </row>
    <row r="82" spans="1:21" s="55" customFormat="1" ht="12">
      <c r="A82" s="77" t="s">
        <v>201</v>
      </c>
      <c r="B82" s="140" t="s">
        <v>1159</v>
      </c>
      <c r="C82" s="133">
        <v>100</v>
      </c>
      <c r="D82" s="133" t="s">
        <v>76</v>
      </c>
      <c r="E82" s="143"/>
      <c r="F82" s="134">
        <v>500</v>
      </c>
      <c r="G82" s="381" t="s">
        <v>239</v>
      </c>
      <c r="H8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2" s="137" t="str">
        <f>IF(Sklop13[[#This Row],[ZAHTEVANA SHEMA KAKOVOSTI]]&lt;&gt;"",Sklop13[[#This Row],[Preračunana masa/volumen/kos na enoto kg]],"")</f>
        <v/>
      </c>
      <c r="J82" s="145"/>
      <c r="K82" s="374"/>
      <c r="L82" s="374"/>
      <c r="M82" s="362"/>
      <c r="N82" s="139"/>
      <c r="O82" s="139"/>
      <c r="P82" s="138"/>
      <c r="Q82" s="139">
        <f>+Sklop13[[#This Row],[cena/enota brez DDV v EUR]]*Sklop13[[#This Row],[Stopnja DDV (%)]]</f>
        <v>0</v>
      </c>
      <c r="R82" s="139">
        <f>+Sklop13[[#This Row],[cena/enota brez DDV v EUR]]+Sklop13[[#This Row],[Davek (EUR)]]</f>
        <v>0</v>
      </c>
      <c r="S82" s="139">
        <f>+Sklop13[[#This Row],[cena/enota brez DDV v EUR]]*Sklop13[[#This Row],[Okvirna količina]]</f>
        <v>0</v>
      </c>
      <c r="T82" s="139">
        <f>+Sklop13[[#This Row],[Končna cena/enoto mere (EUR) z DDV]]*Sklop13[[#This Row],[Okvirna količina]]</f>
        <v>0</v>
      </c>
      <c r="U82" s="238"/>
    </row>
    <row r="83" spans="1:21" s="55" customFormat="1" ht="12">
      <c r="A83" s="77" t="s">
        <v>202</v>
      </c>
      <c r="B83" s="140" t="s">
        <v>1159</v>
      </c>
      <c r="C83" s="133">
        <v>120</v>
      </c>
      <c r="D83" s="133" t="s">
        <v>76</v>
      </c>
      <c r="E83" s="143"/>
      <c r="F83" s="134">
        <v>1500</v>
      </c>
      <c r="G83" s="381" t="s">
        <v>239</v>
      </c>
      <c r="H8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83" s="137" t="str">
        <f>IF(Sklop13[[#This Row],[ZAHTEVANA SHEMA KAKOVOSTI]]&lt;&gt;"",Sklop13[[#This Row],[Preračunana masa/volumen/kos na enoto kg]],"")</f>
        <v/>
      </c>
      <c r="J83" s="145"/>
      <c r="K83" s="374"/>
      <c r="L83" s="374"/>
      <c r="M83" s="362"/>
      <c r="N83" s="139"/>
      <c r="O83" s="139"/>
      <c r="P83" s="138"/>
      <c r="Q83" s="139">
        <f>+Sklop13[[#This Row],[cena/enota brez DDV v EUR]]*Sklop13[[#This Row],[Stopnja DDV (%)]]</f>
        <v>0</v>
      </c>
      <c r="R83" s="139">
        <f>+Sklop13[[#This Row],[cena/enota brez DDV v EUR]]+Sklop13[[#This Row],[Davek (EUR)]]</f>
        <v>0</v>
      </c>
      <c r="S83" s="139">
        <f>+Sklop13[[#This Row],[cena/enota brez DDV v EUR]]*Sklop13[[#This Row],[Okvirna količina]]</f>
        <v>0</v>
      </c>
      <c r="T83" s="139">
        <f>+Sklop13[[#This Row],[Končna cena/enoto mere (EUR) z DDV]]*Sklop13[[#This Row],[Okvirna količina]]</f>
        <v>0</v>
      </c>
      <c r="U83" s="238"/>
    </row>
    <row r="84" spans="1:21" s="55" customFormat="1" ht="12">
      <c r="A84" s="77" t="s">
        <v>203</v>
      </c>
      <c r="B84" s="140" t="s">
        <v>1152</v>
      </c>
      <c r="C84" s="133">
        <v>60</v>
      </c>
      <c r="D84" s="133" t="s">
        <v>76</v>
      </c>
      <c r="E84" s="143"/>
      <c r="F84" s="134">
        <v>400</v>
      </c>
      <c r="G84" s="381" t="s">
        <v>239</v>
      </c>
      <c r="H8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84" s="137" t="str">
        <f>IF(Sklop13[[#This Row],[ZAHTEVANA SHEMA KAKOVOSTI]]&lt;&gt;"",Sklop13[[#This Row],[Preračunana masa/volumen/kos na enoto kg]],"")</f>
        <v/>
      </c>
      <c r="J84" s="145"/>
      <c r="K84" s="374"/>
      <c r="L84" s="374"/>
      <c r="M84" s="362"/>
      <c r="N84" s="139"/>
      <c r="O84" s="139"/>
      <c r="P84" s="138"/>
      <c r="Q84" s="139">
        <f>+Sklop13[[#This Row],[cena/enota brez DDV v EUR]]*Sklop13[[#This Row],[Stopnja DDV (%)]]</f>
        <v>0</v>
      </c>
      <c r="R84" s="139">
        <f>+Sklop13[[#This Row],[cena/enota brez DDV v EUR]]+Sklop13[[#This Row],[Davek (EUR)]]</f>
        <v>0</v>
      </c>
      <c r="S84" s="139">
        <f>+Sklop13[[#This Row],[cena/enota brez DDV v EUR]]*Sklop13[[#This Row],[Okvirna količina]]</f>
        <v>0</v>
      </c>
      <c r="T84" s="139">
        <f>+Sklop13[[#This Row],[Končna cena/enoto mere (EUR) z DDV]]*Sklop13[[#This Row],[Okvirna količina]]</f>
        <v>0</v>
      </c>
      <c r="U84" s="238"/>
    </row>
    <row r="85" spans="1:21" s="55" customFormat="1" ht="12">
      <c r="A85" s="77" t="s">
        <v>204</v>
      </c>
      <c r="B85" s="140" t="s">
        <v>1152</v>
      </c>
      <c r="C85" s="133">
        <v>80</v>
      </c>
      <c r="D85" s="133" t="s">
        <v>76</v>
      </c>
      <c r="E85" s="143"/>
      <c r="F85" s="134">
        <v>400</v>
      </c>
      <c r="G85" s="381" t="s">
        <v>239</v>
      </c>
      <c r="H8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85" s="137" t="str">
        <f>IF(Sklop13[[#This Row],[ZAHTEVANA SHEMA KAKOVOSTI]]&lt;&gt;"",Sklop13[[#This Row],[Preračunana masa/volumen/kos na enoto kg]],"")</f>
        <v/>
      </c>
      <c r="J85" s="145"/>
      <c r="K85" s="374"/>
      <c r="L85" s="374"/>
      <c r="M85" s="362"/>
      <c r="N85" s="139"/>
      <c r="O85" s="139"/>
      <c r="P85" s="138"/>
      <c r="Q85" s="139">
        <f>+Sklop13[[#This Row],[cena/enota brez DDV v EUR]]*Sklop13[[#This Row],[Stopnja DDV (%)]]</f>
        <v>0</v>
      </c>
      <c r="R85" s="139">
        <f>+Sklop13[[#This Row],[cena/enota brez DDV v EUR]]+Sklop13[[#This Row],[Davek (EUR)]]</f>
        <v>0</v>
      </c>
      <c r="S85" s="139">
        <f>+Sklop13[[#This Row],[cena/enota brez DDV v EUR]]*Sklop13[[#This Row],[Okvirna količina]]</f>
        <v>0</v>
      </c>
      <c r="T85" s="139">
        <f>+Sklop13[[#This Row],[Končna cena/enoto mere (EUR) z DDV]]*Sklop13[[#This Row],[Okvirna količina]]</f>
        <v>0</v>
      </c>
      <c r="U85" s="238"/>
    </row>
    <row r="86" spans="1:21" s="55" customFormat="1" ht="12">
      <c r="A86" s="77" t="s">
        <v>205</v>
      </c>
      <c r="B86" s="140" t="s">
        <v>1152</v>
      </c>
      <c r="C86" s="133">
        <v>100</v>
      </c>
      <c r="D86" s="133" t="s">
        <v>76</v>
      </c>
      <c r="E86" s="143"/>
      <c r="F86" s="134">
        <v>400</v>
      </c>
      <c r="G86" s="381" t="s">
        <v>239</v>
      </c>
      <c r="H8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6" s="137" t="str">
        <f>IF(Sklop13[[#This Row],[ZAHTEVANA SHEMA KAKOVOSTI]]&lt;&gt;"",Sklop13[[#This Row],[Preračunana masa/volumen/kos na enoto kg]],"")</f>
        <v/>
      </c>
      <c r="J86" s="145"/>
      <c r="K86" s="374"/>
      <c r="L86" s="374"/>
      <c r="M86" s="362"/>
      <c r="N86" s="139"/>
      <c r="O86" s="139"/>
      <c r="P86" s="138"/>
      <c r="Q86" s="139">
        <f>+Sklop13[[#This Row],[cena/enota brez DDV v EUR]]*Sklop13[[#This Row],[Stopnja DDV (%)]]</f>
        <v>0</v>
      </c>
      <c r="R86" s="139">
        <f>+Sklop13[[#This Row],[cena/enota brez DDV v EUR]]+Sklop13[[#This Row],[Davek (EUR)]]</f>
        <v>0</v>
      </c>
      <c r="S86" s="139">
        <f>+Sklop13[[#This Row],[cena/enota brez DDV v EUR]]*Sklop13[[#This Row],[Okvirna količina]]</f>
        <v>0</v>
      </c>
      <c r="T86" s="139">
        <f>+Sklop13[[#This Row],[Končna cena/enoto mere (EUR) z DDV]]*Sklop13[[#This Row],[Okvirna količina]]</f>
        <v>0</v>
      </c>
      <c r="U86" s="238"/>
    </row>
    <row r="87" spans="1:21" s="55" customFormat="1" ht="12">
      <c r="A87" s="77" t="s">
        <v>206</v>
      </c>
      <c r="B87" s="140" t="s">
        <v>650</v>
      </c>
      <c r="C87" s="133">
        <v>80</v>
      </c>
      <c r="D87" s="133" t="s">
        <v>76</v>
      </c>
      <c r="E87" s="143"/>
      <c r="F87" s="134">
        <v>400</v>
      </c>
      <c r="G87" s="381" t="s">
        <v>239</v>
      </c>
      <c r="H8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87" s="137" t="str">
        <f>IF(Sklop13[[#This Row],[ZAHTEVANA SHEMA KAKOVOSTI]]&lt;&gt;"",Sklop13[[#This Row],[Preračunana masa/volumen/kos na enoto kg]],"")</f>
        <v/>
      </c>
      <c r="J87" s="145"/>
      <c r="K87" s="374"/>
      <c r="L87" s="374"/>
      <c r="M87" s="362"/>
      <c r="N87" s="139"/>
      <c r="O87" s="139"/>
      <c r="P87" s="138"/>
      <c r="Q87" s="139">
        <f>+Sklop13[[#This Row],[cena/enota brez DDV v EUR]]*Sklop13[[#This Row],[Stopnja DDV (%)]]</f>
        <v>0</v>
      </c>
      <c r="R87" s="139">
        <f>+Sklop13[[#This Row],[cena/enota brez DDV v EUR]]+Sklop13[[#This Row],[Davek (EUR)]]</f>
        <v>0</v>
      </c>
      <c r="S87" s="139">
        <f>+Sklop13[[#This Row],[cena/enota brez DDV v EUR]]*Sklop13[[#This Row],[Okvirna količina]]</f>
        <v>0</v>
      </c>
      <c r="T87" s="139">
        <f>+Sklop13[[#This Row],[Končna cena/enoto mere (EUR) z DDV]]*Sklop13[[#This Row],[Okvirna količina]]</f>
        <v>0</v>
      </c>
      <c r="U87" s="238"/>
    </row>
    <row r="88" spans="1:21" s="55" customFormat="1" ht="12">
      <c r="A88" s="77" t="s">
        <v>207</v>
      </c>
      <c r="B88" s="140" t="s">
        <v>649</v>
      </c>
      <c r="C88" s="133">
        <v>120</v>
      </c>
      <c r="D88" s="133" t="s">
        <v>76</v>
      </c>
      <c r="E88" s="143"/>
      <c r="F88" s="134">
        <v>400</v>
      </c>
      <c r="G88" s="381" t="s">
        <v>239</v>
      </c>
      <c r="H8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88" s="137" t="str">
        <f>IF(Sklop13[[#This Row],[ZAHTEVANA SHEMA KAKOVOSTI]]&lt;&gt;"",Sklop13[[#This Row],[Preračunana masa/volumen/kos na enoto kg]],"")</f>
        <v/>
      </c>
      <c r="J88" s="145"/>
      <c r="K88" s="374"/>
      <c r="L88" s="374"/>
      <c r="M88" s="362"/>
      <c r="N88" s="139"/>
      <c r="O88" s="139"/>
      <c r="P88" s="138"/>
      <c r="Q88" s="139">
        <f>+Sklop13[[#This Row],[cena/enota brez DDV v EUR]]*Sklop13[[#This Row],[Stopnja DDV (%)]]</f>
        <v>0</v>
      </c>
      <c r="R88" s="139">
        <f>+Sklop13[[#This Row],[cena/enota brez DDV v EUR]]+Sklop13[[#This Row],[Davek (EUR)]]</f>
        <v>0</v>
      </c>
      <c r="S88" s="139">
        <f>+Sklop13[[#This Row],[cena/enota brez DDV v EUR]]*Sklop13[[#This Row],[Okvirna količina]]</f>
        <v>0</v>
      </c>
      <c r="T88" s="139">
        <f>+Sklop13[[#This Row],[Končna cena/enoto mere (EUR) z DDV]]*Sklop13[[#This Row],[Okvirna količina]]</f>
        <v>0</v>
      </c>
      <c r="U88" s="238"/>
    </row>
    <row r="89" spans="1:21" s="55" customFormat="1" ht="12">
      <c r="A89" s="77" t="s">
        <v>208</v>
      </c>
      <c r="B89" s="140" t="s">
        <v>646</v>
      </c>
      <c r="C89" s="133">
        <v>60</v>
      </c>
      <c r="D89" s="133" t="s">
        <v>76</v>
      </c>
      <c r="E89" s="143"/>
      <c r="F89" s="134">
        <v>150</v>
      </c>
      <c r="G89" s="381" t="s">
        <v>239</v>
      </c>
      <c r="H8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89" s="137" t="str">
        <f>IF(Sklop13[[#This Row],[ZAHTEVANA SHEMA KAKOVOSTI]]&lt;&gt;"",Sklop13[[#This Row],[Preračunana masa/volumen/kos na enoto kg]],"")</f>
        <v/>
      </c>
      <c r="J89" s="145"/>
      <c r="K89" s="374"/>
      <c r="L89" s="374"/>
      <c r="M89" s="362"/>
      <c r="N89" s="139"/>
      <c r="O89" s="139"/>
      <c r="P89" s="138"/>
      <c r="Q89" s="139">
        <f>+Sklop13[[#This Row],[cena/enota brez DDV v EUR]]*Sklop13[[#This Row],[Stopnja DDV (%)]]</f>
        <v>0</v>
      </c>
      <c r="R89" s="139">
        <f>+Sklop13[[#This Row],[cena/enota brez DDV v EUR]]+Sklop13[[#This Row],[Davek (EUR)]]</f>
        <v>0</v>
      </c>
      <c r="S89" s="139">
        <f>+Sklop13[[#This Row],[cena/enota brez DDV v EUR]]*Sklop13[[#This Row],[Okvirna količina]]</f>
        <v>0</v>
      </c>
      <c r="T89" s="139">
        <f>+Sklop13[[#This Row],[Končna cena/enoto mere (EUR) z DDV]]*Sklop13[[#This Row],[Okvirna količina]]</f>
        <v>0</v>
      </c>
      <c r="U89" s="238"/>
    </row>
    <row r="90" spans="1:21" s="55" customFormat="1" ht="12">
      <c r="A90" s="77" t="s">
        <v>209</v>
      </c>
      <c r="B90" s="140" t="s">
        <v>648</v>
      </c>
      <c r="C90" s="133">
        <v>120</v>
      </c>
      <c r="D90" s="133" t="s">
        <v>76</v>
      </c>
      <c r="E90" s="143"/>
      <c r="F90" s="134">
        <v>400</v>
      </c>
      <c r="G90" s="381" t="s">
        <v>239</v>
      </c>
      <c r="H9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90" s="137" t="str">
        <f>IF(Sklop13[[#This Row],[ZAHTEVANA SHEMA KAKOVOSTI]]&lt;&gt;"",Sklop13[[#This Row],[Preračunana masa/volumen/kos na enoto kg]],"")</f>
        <v/>
      </c>
      <c r="J90" s="145"/>
      <c r="K90" s="374"/>
      <c r="L90" s="374"/>
      <c r="M90" s="362"/>
      <c r="N90" s="139"/>
      <c r="O90" s="139"/>
      <c r="P90" s="138"/>
      <c r="Q90" s="139">
        <f>+Sklop13[[#This Row],[cena/enota brez DDV v EUR]]*Sklop13[[#This Row],[Stopnja DDV (%)]]</f>
        <v>0</v>
      </c>
      <c r="R90" s="139">
        <f>+Sklop13[[#This Row],[cena/enota brez DDV v EUR]]+Sklop13[[#This Row],[Davek (EUR)]]</f>
        <v>0</v>
      </c>
      <c r="S90" s="139">
        <f>+Sklop13[[#This Row],[cena/enota brez DDV v EUR]]*Sklop13[[#This Row],[Okvirna količina]]</f>
        <v>0</v>
      </c>
      <c r="T90" s="139">
        <f>+Sklop13[[#This Row],[Končna cena/enoto mere (EUR) z DDV]]*Sklop13[[#This Row],[Okvirna količina]]</f>
        <v>0</v>
      </c>
      <c r="U90" s="238"/>
    </row>
    <row r="91" spans="1:21" s="55" customFormat="1" ht="12">
      <c r="A91" s="77" t="s">
        <v>210</v>
      </c>
      <c r="B91" s="140" t="s">
        <v>647</v>
      </c>
      <c r="C91" s="133">
        <v>80</v>
      </c>
      <c r="D91" s="133" t="s">
        <v>76</v>
      </c>
      <c r="E91" s="143"/>
      <c r="F91" s="134">
        <v>1500</v>
      </c>
      <c r="G91" s="381" t="s">
        <v>239</v>
      </c>
      <c r="H9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91" s="137" t="str">
        <f>IF(Sklop13[[#This Row],[ZAHTEVANA SHEMA KAKOVOSTI]]&lt;&gt;"",Sklop13[[#This Row],[Preračunana masa/volumen/kos na enoto kg]],"")</f>
        <v/>
      </c>
      <c r="J91" s="145"/>
      <c r="K91" s="374"/>
      <c r="L91" s="374"/>
      <c r="M91" s="362"/>
      <c r="N91" s="139"/>
      <c r="O91" s="139"/>
      <c r="P91" s="138"/>
      <c r="Q91" s="139">
        <f>+Sklop13[[#This Row],[cena/enota brez DDV v EUR]]*Sklop13[[#This Row],[Stopnja DDV (%)]]</f>
        <v>0</v>
      </c>
      <c r="R91" s="139">
        <f>+Sklop13[[#This Row],[cena/enota brez DDV v EUR]]+Sklop13[[#This Row],[Davek (EUR)]]</f>
        <v>0</v>
      </c>
      <c r="S91" s="139">
        <f>+Sklop13[[#This Row],[cena/enota brez DDV v EUR]]*Sklop13[[#This Row],[Okvirna količina]]</f>
        <v>0</v>
      </c>
      <c r="T91" s="139">
        <f>+Sklop13[[#This Row],[Končna cena/enoto mere (EUR) z DDV]]*Sklop13[[#This Row],[Okvirna količina]]</f>
        <v>0</v>
      </c>
      <c r="U91" s="238"/>
    </row>
    <row r="92" spans="1:21" s="55" customFormat="1" ht="12">
      <c r="A92" s="77" t="s">
        <v>211</v>
      </c>
      <c r="B92" s="140" t="s">
        <v>646</v>
      </c>
      <c r="C92" s="133">
        <v>100</v>
      </c>
      <c r="D92" s="133" t="s">
        <v>76</v>
      </c>
      <c r="E92" s="143"/>
      <c r="F92" s="134">
        <v>500</v>
      </c>
      <c r="G92" s="381" t="s">
        <v>239</v>
      </c>
      <c r="H9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2" s="137" t="str">
        <f>IF(Sklop13[[#This Row],[ZAHTEVANA SHEMA KAKOVOSTI]]&lt;&gt;"",Sklop13[[#This Row],[Preračunana masa/volumen/kos na enoto kg]],"")</f>
        <v/>
      </c>
      <c r="J92" s="145"/>
      <c r="K92" s="374"/>
      <c r="L92" s="374"/>
      <c r="M92" s="362"/>
      <c r="N92" s="139"/>
      <c r="O92" s="139"/>
      <c r="P92" s="138"/>
      <c r="Q92" s="139">
        <f>+Sklop13[[#This Row],[cena/enota brez DDV v EUR]]*Sklop13[[#This Row],[Stopnja DDV (%)]]</f>
        <v>0</v>
      </c>
      <c r="R92" s="139">
        <f>+Sklop13[[#This Row],[cena/enota brez DDV v EUR]]+Sklop13[[#This Row],[Davek (EUR)]]</f>
        <v>0</v>
      </c>
      <c r="S92" s="139">
        <f>+Sklop13[[#This Row],[cena/enota brez DDV v EUR]]*Sklop13[[#This Row],[Okvirna količina]]</f>
        <v>0</v>
      </c>
      <c r="T92" s="139">
        <f>+Sklop13[[#This Row],[Končna cena/enoto mere (EUR) z DDV]]*Sklop13[[#This Row],[Okvirna količina]]</f>
        <v>0</v>
      </c>
      <c r="U92" s="238"/>
    </row>
    <row r="93" spans="1:21" s="55" customFormat="1" ht="12">
      <c r="A93" s="77" t="s">
        <v>212</v>
      </c>
      <c r="B93" s="140" t="s">
        <v>1149</v>
      </c>
      <c r="C93" s="133">
        <v>40</v>
      </c>
      <c r="D93" s="133" t="s">
        <v>76</v>
      </c>
      <c r="E93" s="143"/>
      <c r="F93" s="134">
        <v>100</v>
      </c>
      <c r="G93" s="381" t="s">
        <v>239</v>
      </c>
      <c r="H9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93" s="137" t="str">
        <f>IF(Sklop13[[#This Row],[ZAHTEVANA SHEMA KAKOVOSTI]]&lt;&gt;"",Sklop13[[#This Row],[Preračunana masa/volumen/kos na enoto kg]],"")</f>
        <v/>
      </c>
      <c r="J93" s="145"/>
      <c r="K93" s="374"/>
      <c r="L93" s="374"/>
      <c r="M93" s="362"/>
      <c r="N93" s="139"/>
      <c r="O93" s="139"/>
      <c r="P93" s="138"/>
      <c r="Q93" s="139">
        <f>+Sklop13[[#This Row],[cena/enota brez DDV v EUR]]*Sklop13[[#This Row],[Stopnja DDV (%)]]</f>
        <v>0</v>
      </c>
      <c r="R93" s="139">
        <f>+Sklop13[[#This Row],[cena/enota brez DDV v EUR]]+Sklop13[[#This Row],[Davek (EUR)]]</f>
        <v>0</v>
      </c>
      <c r="S93" s="139">
        <f>+Sklop13[[#This Row],[cena/enota brez DDV v EUR]]*Sklop13[[#This Row],[Okvirna količina]]</f>
        <v>0</v>
      </c>
      <c r="T93" s="139">
        <f>+Sklop13[[#This Row],[Končna cena/enoto mere (EUR) z DDV]]*Sklop13[[#This Row],[Okvirna količina]]</f>
        <v>0</v>
      </c>
      <c r="U93" s="238"/>
    </row>
    <row r="94" spans="1:21" s="55" customFormat="1" ht="12">
      <c r="A94" s="77" t="s">
        <v>213</v>
      </c>
      <c r="B94" s="140" t="s">
        <v>1150</v>
      </c>
      <c r="C94" s="133">
        <v>60</v>
      </c>
      <c r="D94" s="133" t="s">
        <v>76</v>
      </c>
      <c r="E94" s="143"/>
      <c r="F94" s="134">
        <v>500</v>
      </c>
      <c r="G94" s="381" t="s">
        <v>239</v>
      </c>
      <c r="H9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4" s="137" t="str">
        <f>IF(Sklop13[[#This Row],[ZAHTEVANA SHEMA KAKOVOSTI]]&lt;&gt;"",Sklop13[[#This Row],[Preračunana masa/volumen/kos na enoto kg]],"")</f>
        <v/>
      </c>
      <c r="J94" s="145"/>
      <c r="K94" s="374"/>
      <c r="L94" s="374"/>
      <c r="M94" s="362"/>
      <c r="N94" s="139"/>
      <c r="O94" s="139"/>
      <c r="P94" s="138"/>
      <c r="Q94" s="139">
        <f>+Sklop13[[#This Row],[cena/enota brez DDV v EUR]]*Sklop13[[#This Row],[Stopnja DDV (%)]]</f>
        <v>0</v>
      </c>
      <c r="R94" s="139">
        <f>+Sklop13[[#This Row],[cena/enota brez DDV v EUR]]+Sklop13[[#This Row],[Davek (EUR)]]</f>
        <v>0</v>
      </c>
      <c r="S94" s="139">
        <f>+Sklop13[[#This Row],[cena/enota brez DDV v EUR]]*Sklop13[[#This Row],[Okvirna količina]]</f>
        <v>0</v>
      </c>
      <c r="T94" s="139">
        <f>+Sklop13[[#This Row],[Končna cena/enoto mere (EUR) z DDV]]*Sklop13[[#This Row],[Okvirna količina]]</f>
        <v>0</v>
      </c>
      <c r="U94" s="238"/>
    </row>
    <row r="95" spans="1:21" s="55" customFormat="1" ht="12">
      <c r="A95" s="77" t="s">
        <v>214</v>
      </c>
      <c r="B95" s="140" t="s">
        <v>1151</v>
      </c>
      <c r="C95" s="133">
        <v>80</v>
      </c>
      <c r="D95" s="133" t="s">
        <v>76</v>
      </c>
      <c r="E95" s="143"/>
      <c r="F95" s="134">
        <v>500</v>
      </c>
      <c r="G95" s="381" t="s">
        <v>239</v>
      </c>
      <c r="H9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5" s="137" t="str">
        <f>IF(Sklop13[[#This Row],[ZAHTEVANA SHEMA KAKOVOSTI]]&lt;&gt;"",Sklop13[[#This Row],[Preračunana masa/volumen/kos na enoto kg]],"")</f>
        <v/>
      </c>
      <c r="J95" s="145"/>
      <c r="K95" s="374"/>
      <c r="L95" s="374"/>
      <c r="M95" s="362"/>
      <c r="N95" s="139"/>
      <c r="O95" s="139"/>
      <c r="P95" s="138"/>
      <c r="Q95" s="139">
        <f>+Sklop13[[#This Row],[cena/enota brez DDV v EUR]]*Sklop13[[#This Row],[Stopnja DDV (%)]]</f>
        <v>0</v>
      </c>
      <c r="R95" s="139">
        <f>+Sklop13[[#This Row],[cena/enota brez DDV v EUR]]+Sklop13[[#This Row],[Davek (EUR)]]</f>
        <v>0</v>
      </c>
      <c r="S95" s="139">
        <f>+Sklop13[[#This Row],[cena/enota brez DDV v EUR]]*Sklop13[[#This Row],[Okvirna količina]]</f>
        <v>0</v>
      </c>
      <c r="T95" s="139">
        <f>+Sklop13[[#This Row],[Končna cena/enoto mere (EUR) z DDV]]*Sklop13[[#This Row],[Okvirna količina]]</f>
        <v>0</v>
      </c>
      <c r="U95" s="238"/>
    </row>
    <row r="96" spans="1:21" s="55" customFormat="1" ht="12">
      <c r="A96" s="77" t="s">
        <v>215</v>
      </c>
      <c r="B96" s="140" t="s">
        <v>645</v>
      </c>
      <c r="C96" s="133">
        <v>100</v>
      </c>
      <c r="D96" s="133" t="s">
        <v>76</v>
      </c>
      <c r="E96" s="143"/>
      <c r="F96" s="134">
        <v>500</v>
      </c>
      <c r="G96" s="381" t="s">
        <v>239</v>
      </c>
      <c r="H9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6" s="137" t="str">
        <f>IF(Sklop13[[#This Row],[ZAHTEVANA SHEMA KAKOVOSTI]]&lt;&gt;"",Sklop13[[#This Row],[Preračunana masa/volumen/kos na enoto kg]],"")</f>
        <v/>
      </c>
      <c r="J96" s="145"/>
      <c r="K96" s="374"/>
      <c r="L96" s="374"/>
      <c r="M96" s="362"/>
      <c r="N96" s="139"/>
      <c r="O96" s="139"/>
      <c r="P96" s="138"/>
      <c r="Q96" s="139">
        <f>+Sklop13[[#This Row],[cena/enota brez DDV v EUR]]*Sklop13[[#This Row],[Stopnja DDV (%)]]</f>
        <v>0</v>
      </c>
      <c r="R96" s="139">
        <f>+Sklop13[[#This Row],[cena/enota brez DDV v EUR]]+Sklop13[[#This Row],[Davek (EUR)]]</f>
        <v>0</v>
      </c>
      <c r="S96" s="139">
        <f>+Sklop13[[#This Row],[cena/enota brez DDV v EUR]]*Sklop13[[#This Row],[Okvirna količina]]</f>
        <v>0</v>
      </c>
      <c r="T96" s="139">
        <f>+Sklop13[[#This Row],[Končna cena/enoto mere (EUR) z DDV]]*Sklop13[[#This Row],[Okvirna količina]]</f>
        <v>0</v>
      </c>
      <c r="U96" s="238"/>
    </row>
    <row r="97" spans="1:21" s="55" customFormat="1" ht="12">
      <c r="A97" s="77" t="s">
        <v>216</v>
      </c>
      <c r="B97" s="140" t="s">
        <v>644</v>
      </c>
      <c r="C97" s="133">
        <v>60</v>
      </c>
      <c r="D97" s="133" t="s">
        <v>76</v>
      </c>
      <c r="E97" s="143"/>
      <c r="F97" s="134">
        <v>500</v>
      </c>
      <c r="G97" s="381" t="s">
        <v>239</v>
      </c>
      <c r="H9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7" s="137" t="str">
        <f>IF(Sklop13[[#This Row],[ZAHTEVANA SHEMA KAKOVOSTI]]&lt;&gt;"",Sklop13[[#This Row],[Preračunana masa/volumen/kos na enoto kg]],"")</f>
        <v/>
      </c>
      <c r="J97" s="145"/>
      <c r="K97" s="374"/>
      <c r="L97" s="374"/>
      <c r="M97" s="362"/>
      <c r="N97" s="139"/>
      <c r="O97" s="139"/>
      <c r="P97" s="138"/>
      <c r="Q97" s="139">
        <f>+Sklop13[[#This Row],[cena/enota brez DDV v EUR]]*Sklop13[[#This Row],[Stopnja DDV (%)]]</f>
        <v>0</v>
      </c>
      <c r="R97" s="139">
        <f>+Sklop13[[#This Row],[cena/enota brez DDV v EUR]]+Sklop13[[#This Row],[Davek (EUR)]]</f>
        <v>0</v>
      </c>
      <c r="S97" s="139">
        <f>+Sklop13[[#This Row],[cena/enota brez DDV v EUR]]*Sklop13[[#This Row],[Okvirna količina]]</f>
        <v>0</v>
      </c>
      <c r="T97" s="139">
        <f>+Sklop13[[#This Row],[Končna cena/enoto mere (EUR) z DDV]]*Sklop13[[#This Row],[Okvirna količina]]</f>
        <v>0</v>
      </c>
      <c r="U97" s="238"/>
    </row>
    <row r="98" spans="1:21" s="55" customFormat="1" ht="12">
      <c r="A98" s="77" t="s">
        <v>217</v>
      </c>
      <c r="B98" s="140" t="s">
        <v>643</v>
      </c>
      <c r="C98" s="133">
        <v>80</v>
      </c>
      <c r="D98" s="133" t="s">
        <v>76</v>
      </c>
      <c r="E98" s="143"/>
      <c r="F98" s="134">
        <v>500</v>
      </c>
      <c r="G98" s="381" t="s">
        <v>239</v>
      </c>
      <c r="H9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8" s="137" t="str">
        <f>IF(Sklop13[[#This Row],[ZAHTEVANA SHEMA KAKOVOSTI]]&lt;&gt;"",Sklop13[[#This Row],[Preračunana masa/volumen/kos na enoto kg]],"")</f>
        <v/>
      </c>
      <c r="J98" s="145"/>
      <c r="K98" s="374"/>
      <c r="L98" s="374"/>
      <c r="M98" s="362"/>
      <c r="N98" s="139"/>
      <c r="O98" s="139"/>
      <c r="P98" s="138"/>
      <c r="Q98" s="139">
        <f>+Sklop13[[#This Row],[cena/enota brez DDV v EUR]]*Sklop13[[#This Row],[Stopnja DDV (%)]]</f>
        <v>0</v>
      </c>
      <c r="R98" s="139">
        <f>+Sklop13[[#This Row],[cena/enota brez DDV v EUR]]+Sklop13[[#This Row],[Davek (EUR)]]</f>
        <v>0</v>
      </c>
      <c r="S98" s="139">
        <f>+Sklop13[[#This Row],[cena/enota brez DDV v EUR]]*Sklop13[[#This Row],[Okvirna količina]]</f>
        <v>0</v>
      </c>
      <c r="T98" s="139">
        <f>+Sklop13[[#This Row],[Končna cena/enoto mere (EUR) z DDV]]*Sklop13[[#This Row],[Okvirna količina]]</f>
        <v>0</v>
      </c>
      <c r="U98" s="238"/>
    </row>
    <row r="99" spans="1:21" s="55" customFormat="1" ht="12">
      <c r="A99" s="77" t="s">
        <v>218</v>
      </c>
      <c r="B99" s="140" t="s">
        <v>643</v>
      </c>
      <c r="C99" s="133">
        <v>100</v>
      </c>
      <c r="D99" s="133" t="s">
        <v>76</v>
      </c>
      <c r="E99" s="143"/>
      <c r="F99" s="134">
        <v>500</v>
      </c>
      <c r="G99" s="381" t="s">
        <v>239</v>
      </c>
      <c r="H9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9" s="137" t="str">
        <f>IF(Sklop13[[#This Row],[ZAHTEVANA SHEMA KAKOVOSTI]]&lt;&gt;"",Sklop13[[#This Row],[Preračunana masa/volumen/kos na enoto kg]],"")</f>
        <v/>
      </c>
      <c r="J99" s="145"/>
      <c r="K99" s="374"/>
      <c r="L99" s="374"/>
      <c r="M99" s="362"/>
      <c r="N99" s="139"/>
      <c r="O99" s="139"/>
      <c r="P99" s="138"/>
      <c r="Q99" s="139">
        <f>+Sklop13[[#This Row],[cena/enota brez DDV v EUR]]*Sklop13[[#This Row],[Stopnja DDV (%)]]</f>
        <v>0</v>
      </c>
      <c r="R99" s="139">
        <f>+Sklop13[[#This Row],[cena/enota brez DDV v EUR]]+Sklop13[[#This Row],[Davek (EUR)]]</f>
        <v>0</v>
      </c>
      <c r="S99" s="139">
        <f>+Sklop13[[#This Row],[cena/enota brez DDV v EUR]]*Sklop13[[#This Row],[Okvirna količina]]</f>
        <v>0</v>
      </c>
      <c r="T99" s="139">
        <f>+Sklop13[[#This Row],[Končna cena/enoto mere (EUR) z DDV]]*Sklop13[[#This Row],[Okvirna količina]]</f>
        <v>0</v>
      </c>
      <c r="U99" s="238"/>
    </row>
    <row r="100" spans="1:21" s="55" customFormat="1" ht="12">
      <c r="A100" s="77" t="s">
        <v>219</v>
      </c>
      <c r="B100" s="140" t="s">
        <v>642</v>
      </c>
      <c r="C100" s="133">
        <v>80</v>
      </c>
      <c r="D100" s="133" t="s">
        <v>76</v>
      </c>
      <c r="E100" s="143"/>
      <c r="F100" s="134">
        <v>1200</v>
      </c>
      <c r="G100" s="381" t="s">
        <v>239</v>
      </c>
      <c r="H10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00" s="137" t="str">
        <f>IF(Sklop13[[#This Row],[ZAHTEVANA SHEMA KAKOVOSTI]]&lt;&gt;"",Sklop13[[#This Row],[Preračunana masa/volumen/kos na enoto kg]],"")</f>
        <v/>
      </c>
      <c r="J100" s="145"/>
      <c r="K100" s="374"/>
      <c r="L100" s="374"/>
      <c r="M100" s="362"/>
      <c r="N100" s="139"/>
      <c r="O100" s="139"/>
      <c r="P100" s="138"/>
      <c r="Q100" s="139">
        <f>+Sklop13[[#This Row],[cena/enota brez DDV v EUR]]*Sklop13[[#This Row],[Stopnja DDV (%)]]</f>
        <v>0</v>
      </c>
      <c r="R100" s="139">
        <f>+Sklop13[[#This Row],[cena/enota brez DDV v EUR]]+Sklop13[[#This Row],[Davek (EUR)]]</f>
        <v>0</v>
      </c>
      <c r="S100" s="139">
        <f>+Sklop13[[#This Row],[cena/enota brez DDV v EUR]]*Sklop13[[#This Row],[Okvirna količina]]</f>
        <v>0</v>
      </c>
      <c r="T100" s="139">
        <f>+Sklop13[[#This Row],[Končna cena/enoto mere (EUR) z DDV]]*Sklop13[[#This Row],[Okvirna količina]]</f>
        <v>0</v>
      </c>
      <c r="U100" s="238"/>
    </row>
    <row r="101" spans="1:21" s="55" customFormat="1" ht="12">
      <c r="A101" s="77" t="s">
        <v>220</v>
      </c>
      <c r="B101" s="140" t="s">
        <v>642</v>
      </c>
      <c r="C101" s="133">
        <v>60</v>
      </c>
      <c r="D101" s="133" t="s">
        <v>76</v>
      </c>
      <c r="E101" s="143"/>
      <c r="F101" s="134">
        <v>1000</v>
      </c>
      <c r="G101" s="381" t="s">
        <v>239</v>
      </c>
      <c r="H10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1" s="137" t="str">
        <f>IF(Sklop13[[#This Row],[ZAHTEVANA SHEMA KAKOVOSTI]]&lt;&gt;"",Sklop13[[#This Row],[Preračunana masa/volumen/kos na enoto kg]],"")</f>
        <v/>
      </c>
      <c r="J101" s="145"/>
      <c r="K101" s="374"/>
      <c r="L101" s="374"/>
      <c r="M101" s="362"/>
      <c r="N101" s="139"/>
      <c r="O101" s="139"/>
      <c r="P101" s="138"/>
      <c r="Q101" s="139">
        <f>+Sklop13[[#This Row],[cena/enota brez DDV v EUR]]*Sklop13[[#This Row],[Stopnja DDV (%)]]</f>
        <v>0</v>
      </c>
      <c r="R101" s="139">
        <f>+Sklop13[[#This Row],[cena/enota brez DDV v EUR]]+Sklop13[[#This Row],[Davek (EUR)]]</f>
        <v>0</v>
      </c>
      <c r="S101" s="139">
        <f>+Sklop13[[#This Row],[cena/enota brez DDV v EUR]]*Sklop13[[#This Row],[Okvirna količina]]</f>
        <v>0</v>
      </c>
      <c r="T101" s="139">
        <f>+Sklop13[[#This Row],[Končna cena/enoto mere (EUR) z DDV]]*Sklop13[[#This Row],[Okvirna količina]]</f>
        <v>0</v>
      </c>
      <c r="U101" s="238"/>
    </row>
    <row r="102" spans="1:21" s="55" customFormat="1" ht="12">
      <c r="A102" s="77" t="s">
        <v>221</v>
      </c>
      <c r="B102" s="140" t="s">
        <v>1148</v>
      </c>
      <c r="C102" s="133">
        <v>120</v>
      </c>
      <c r="D102" s="133" t="s">
        <v>76</v>
      </c>
      <c r="E102" s="143"/>
      <c r="F102" s="134">
        <v>700</v>
      </c>
      <c r="G102" s="381" t="s">
        <v>239</v>
      </c>
      <c r="H10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102" s="137" t="str">
        <f>IF(Sklop13[[#This Row],[ZAHTEVANA SHEMA KAKOVOSTI]]&lt;&gt;"",Sklop13[[#This Row],[Preračunana masa/volumen/kos na enoto kg]],"")</f>
        <v/>
      </c>
      <c r="J102" s="145"/>
      <c r="K102" s="374"/>
      <c r="L102" s="374"/>
      <c r="M102" s="362"/>
      <c r="N102" s="139"/>
      <c r="O102" s="139"/>
      <c r="P102" s="138"/>
      <c r="Q102" s="139">
        <f>+Sklop13[[#This Row],[cena/enota brez DDV v EUR]]*Sklop13[[#This Row],[Stopnja DDV (%)]]</f>
        <v>0</v>
      </c>
      <c r="R102" s="139">
        <f>+Sklop13[[#This Row],[cena/enota brez DDV v EUR]]+Sklop13[[#This Row],[Davek (EUR)]]</f>
        <v>0</v>
      </c>
      <c r="S102" s="139">
        <f>+Sklop13[[#This Row],[cena/enota brez DDV v EUR]]*Sklop13[[#This Row],[Okvirna količina]]</f>
        <v>0</v>
      </c>
      <c r="T102" s="139">
        <f>+Sklop13[[#This Row],[Končna cena/enoto mere (EUR) z DDV]]*Sklop13[[#This Row],[Okvirna količina]]</f>
        <v>0</v>
      </c>
      <c r="U102" s="238"/>
    </row>
    <row r="103" spans="1:21" s="55" customFormat="1" ht="12">
      <c r="A103" s="77" t="s">
        <v>222</v>
      </c>
      <c r="B103" s="140" t="s">
        <v>1147</v>
      </c>
      <c r="C103" s="133">
        <v>150</v>
      </c>
      <c r="D103" s="133" t="s">
        <v>76</v>
      </c>
      <c r="E103" s="143"/>
      <c r="F103" s="134">
        <v>250</v>
      </c>
      <c r="G103" s="381" t="s">
        <v>239</v>
      </c>
      <c r="H10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103" s="137" t="str">
        <f>IF(Sklop13[[#This Row],[ZAHTEVANA SHEMA KAKOVOSTI]]&lt;&gt;"",Sklop13[[#This Row],[Preračunana masa/volumen/kos na enoto kg]],"")</f>
        <v/>
      </c>
      <c r="J103" s="145"/>
      <c r="K103" s="374"/>
      <c r="L103" s="374"/>
      <c r="M103" s="362"/>
      <c r="N103" s="139"/>
      <c r="O103" s="139"/>
      <c r="P103" s="138"/>
      <c r="Q103" s="139">
        <f>+Sklop13[[#This Row],[cena/enota brez DDV v EUR]]*Sklop13[[#This Row],[Stopnja DDV (%)]]</f>
        <v>0</v>
      </c>
      <c r="R103" s="139">
        <f>+Sklop13[[#This Row],[cena/enota brez DDV v EUR]]+Sklop13[[#This Row],[Davek (EUR)]]</f>
        <v>0</v>
      </c>
      <c r="S103" s="139">
        <f>+Sklop13[[#This Row],[cena/enota brez DDV v EUR]]*Sklop13[[#This Row],[Okvirna količina]]</f>
        <v>0</v>
      </c>
      <c r="T103" s="139">
        <f>+Sklop13[[#This Row],[Končna cena/enoto mere (EUR) z DDV]]*Sklop13[[#This Row],[Okvirna količina]]</f>
        <v>0</v>
      </c>
      <c r="U103" s="238"/>
    </row>
    <row r="104" spans="1:21" s="55" customFormat="1" ht="12">
      <c r="A104" s="77" t="s">
        <v>223</v>
      </c>
      <c r="B104" s="140" t="s">
        <v>641</v>
      </c>
      <c r="C104" s="133">
        <v>120</v>
      </c>
      <c r="D104" s="133" t="s">
        <v>76</v>
      </c>
      <c r="E104" s="143"/>
      <c r="F104" s="134">
        <v>400</v>
      </c>
      <c r="G104" s="381" t="s">
        <v>239</v>
      </c>
      <c r="H10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104" s="137" t="str">
        <f>IF(Sklop13[[#This Row],[ZAHTEVANA SHEMA KAKOVOSTI]]&lt;&gt;"",Sklop13[[#This Row],[Preračunana masa/volumen/kos na enoto kg]],"")</f>
        <v/>
      </c>
      <c r="J104" s="145"/>
      <c r="K104" s="374"/>
      <c r="L104" s="374"/>
      <c r="M104" s="362"/>
      <c r="N104" s="139"/>
      <c r="O104" s="139"/>
      <c r="P104" s="138"/>
      <c r="Q104" s="139">
        <f>+Sklop13[[#This Row],[cena/enota brez DDV v EUR]]*Sklop13[[#This Row],[Stopnja DDV (%)]]</f>
        <v>0</v>
      </c>
      <c r="R104" s="139">
        <f>+Sklop13[[#This Row],[cena/enota brez DDV v EUR]]+Sklop13[[#This Row],[Davek (EUR)]]</f>
        <v>0</v>
      </c>
      <c r="S104" s="139">
        <f>+Sklop13[[#This Row],[cena/enota brez DDV v EUR]]*Sklop13[[#This Row],[Okvirna količina]]</f>
        <v>0</v>
      </c>
      <c r="T104" s="139">
        <f>+Sklop13[[#This Row],[Končna cena/enoto mere (EUR) z DDV]]*Sklop13[[#This Row],[Okvirna količina]]</f>
        <v>0</v>
      </c>
      <c r="U104" s="238"/>
    </row>
    <row r="105" spans="1:21" s="55" customFormat="1" ht="12">
      <c r="A105" s="77" t="s">
        <v>224</v>
      </c>
      <c r="B105" s="140" t="s">
        <v>640</v>
      </c>
      <c r="C105" s="133">
        <v>95</v>
      </c>
      <c r="D105" s="133" t="s">
        <v>76</v>
      </c>
      <c r="E105" s="143"/>
      <c r="F105" s="134">
        <v>1200</v>
      </c>
      <c r="G105" s="381" t="s">
        <v>239</v>
      </c>
      <c r="H10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114</v>
      </c>
      <c r="I105" s="137" t="str">
        <f>IF(Sklop13[[#This Row],[ZAHTEVANA SHEMA KAKOVOSTI]]&lt;&gt;"",Sklop13[[#This Row],[Preračunana masa/volumen/kos na enoto kg]],"")</f>
        <v/>
      </c>
      <c r="J105" s="145"/>
      <c r="K105" s="374"/>
      <c r="L105" s="374"/>
      <c r="M105" s="362"/>
      <c r="N105" s="139"/>
      <c r="O105" s="139"/>
      <c r="P105" s="138"/>
      <c r="Q105" s="139">
        <f>+Sklop13[[#This Row],[cena/enota brez DDV v EUR]]*Sklop13[[#This Row],[Stopnja DDV (%)]]</f>
        <v>0</v>
      </c>
      <c r="R105" s="139">
        <f>+Sklop13[[#This Row],[cena/enota brez DDV v EUR]]+Sklop13[[#This Row],[Davek (EUR)]]</f>
        <v>0</v>
      </c>
      <c r="S105" s="139">
        <f>+Sklop13[[#This Row],[cena/enota brez DDV v EUR]]*Sklop13[[#This Row],[Okvirna količina]]</f>
        <v>0</v>
      </c>
      <c r="T105" s="139">
        <f>+Sklop13[[#This Row],[Končna cena/enoto mere (EUR) z DDV]]*Sklop13[[#This Row],[Okvirna količina]]</f>
        <v>0</v>
      </c>
      <c r="U105" s="238"/>
    </row>
    <row r="106" spans="1:21" s="55" customFormat="1" ht="12">
      <c r="A106" s="77" t="s">
        <v>225</v>
      </c>
      <c r="B106" s="140" t="s">
        <v>639</v>
      </c>
      <c r="C106" s="133">
        <v>150</v>
      </c>
      <c r="D106" s="133" t="s">
        <v>76</v>
      </c>
      <c r="E106" s="143"/>
      <c r="F106" s="134">
        <v>1200</v>
      </c>
      <c r="G106" s="381" t="s">
        <v>239</v>
      </c>
      <c r="H10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06" s="137" t="str">
        <f>IF(Sklop13[[#This Row],[ZAHTEVANA SHEMA KAKOVOSTI]]&lt;&gt;"",Sklop13[[#This Row],[Preračunana masa/volumen/kos na enoto kg]],"")</f>
        <v/>
      </c>
      <c r="J106" s="145"/>
      <c r="K106" s="374"/>
      <c r="L106" s="374"/>
      <c r="M106" s="362"/>
      <c r="N106" s="139"/>
      <c r="O106" s="139"/>
      <c r="P106" s="138"/>
      <c r="Q106" s="139">
        <f>+Sklop13[[#This Row],[cena/enota brez DDV v EUR]]*Sklop13[[#This Row],[Stopnja DDV (%)]]</f>
        <v>0</v>
      </c>
      <c r="R106" s="139">
        <f>+Sklop13[[#This Row],[cena/enota brez DDV v EUR]]+Sklop13[[#This Row],[Davek (EUR)]]</f>
        <v>0</v>
      </c>
      <c r="S106" s="139">
        <f>+Sklop13[[#This Row],[cena/enota brez DDV v EUR]]*Sklop13[[#This Row],[Okvirna količina]]</f>
        <v>0</v>
      </c>
      <c r="T106" s="139">
        <f>+Sklop13[[#This Row],[Končna cena/enoto mere (EUR) z DDV]]*Sklop13[[#This Row],[Okvirna količina]]</f>
        <v>0</v>
      </c>
      <c r="U106" s="238"/>
    </row>
    <row r="107" spans="1:21" s="55" customFormat="1" ht="12">
      <c r="A107" s="77" t="s">
        <v>226</v>
      </c>
      <c r="B107" s="140" t="s">
        <v>638</v>
      </c>
      <c r="C107" s="133">
        <v>120</v>
      </c>
      <c r="D107" s="133" t="s">
        <v>76</v>
      </c>
      <c r="E107" s="143"/>
      <c r="F107" s="134">
        <v>1200</v>
      </c>
      <c r="G107" s="381" t="s">
        <v>239</v>
      </c>
      <c r="H10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107" s="137" t="str">
        <f>IF(Sklop13[[#This Row],[ZAHTEVANA SHEMA KAKOVOSTI]]&lt;&gt;"",Sklop13[[#This Row],[Preračunana masa/volumen/kos na enoto kg]],"")</f>
        <v/>
      </c>
      <c r="J107" s="145"/>
      <c r="K107" s="374"/>
      <c r="L107" s="374"/>
      <c r="M107" s="362"/>
      <c r="N107" s="139"/>
      <c r="O107" s="139"/>
      <c r="P107" s="138"/>
      <c r="Q107" s="139">
        <f>+Sklop13[[#This Row],[cena/enota brez DDV v EUR]]*Sklop13[[#This Row],[Stopnja DDV (%)]]</f>
        <v>0</v>
      </c>
      <c r="R107" s="139">
        <f>+Sklop13[[#This Row],[cena/enota brez DDV v EUR]]+Sklop13[[#This Row],[Davek (EUR)]]</f>
        <v>0</v>
      </c>
      <c r="S107" s="139">
        <f>+Sklop13[[#This Row],[cena/enota brez DDV v EUR]]*Sklop13[[#This Row],[Okvirna količina]]</f>
        <v>0</v>
      </c>
      <c r="T107" s="139">
        <f>+Sklop13[[#This Row],[Končna cena/enoto mere (EUR) z DDV]]*Sklop13[[#This Row],[Okvirna količina]]</f>
        <v>0</v>
      </c>
      <c r="U107" s="238"/>
    </row>
    <row r="108" spans="1:21" s="55" customFormat="1" ht="12">
      <c r="A108" s="77" t="s">
        <v>227</v>
      </c>
      <c r="B108" s="140" t="s">
        <v>637</v>
      </c>
      <c r="C108" s="133">
        <v>85</v>
      </c>
      <c r="D108" s="133" t="s">
        <v>76</v>
      </c>
      <c r="E108" s="143"/>
      <c r="F108" s="134">
        <v>1200</v>
      </c>
      <c r="G108" s="381" t="s">
        <v>239</v>
      </c>
      <c r="H10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102.00000000000001</v>
      </c>
      <c r="I108" s="137" t="str">
        <f>IF(Sklop13[[#This Row],[ZAHTEVANA SHEMA KAKOVOSTI]]&lt;&gt;"",Sklop13[[#This Row],[Preračunana masa/volumen/kos na enoto kg]],"")</f>
        <v/>
      </c>
      <c r="J108" s="145"/>
      <c r="K108" s="374"/>
      <c r="L108" s="374"/>
      <c r="M108" s="362"/>
      <c r="N108" s="139"/>
      <c r="O108" s="139"/>
      <c r="P108" s="138"/>
      <c r="Q108" s="139">
        <f>+Sklop13[[#This Row],[cena/enota brez DDV v EUR]]*Sklop13[[#This Row],[Stopnja DDV (%)]]</f>
        <v>0</v>
      </c>
      <c r="R108" s="139">
        <f>+Sklop13[[#This Row],[cena/enota brez DDV v EUR]]+Sklop13[[#This Row],[Davek (EUR)]]</f>
        <v>0</v>
      </c>
      <c r="S108" s="139">
        <f>+Sklop13[[#This Row],[cena/enota brez DDV v EUR]]*Sklop13[[#This Row],[Okvirna količina]]</f>
        <v>0</v>
      </c>
      <c r="T108" s="139">
        <f>+Sklop13[[#This Row],[Končna cena/enoto mere (EUR) z DDV]]*Sklop13[[#This Row],[Okvirna količina]]</f>
        <v>0</v>
      </c>
      <c r="U108" s="238"/>
    </row>
    <row r="109" spans="1:21" s="55" customFormat="1" ht="12">
      <c r="A109" s="77" t="s">
        <v>228</v>
      </c>
      <c r="B109" s="140" t="s">
        <v>636</v>
      </c>
      <c r="C109" s="133">
        <v>100</v>
      </c>
      <c r="D109" s="133" t="s">
        <v>76</v>
      </c>
      <c r="E109" s="143"/>
      <c r="F109" s="134">
        <v>1200</v>
      </c>
      <c r="G109" s="381" t="s">
        <v>239</v>
      </c>
      <c r="H10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09" s="137" t="str">
        <f>IF(Sklop13[[#This Row],[ZAHTEVANA SHEMA KAKOVOSTI]]&lt;&gt;"",Sklop13[[#This Row],[Preračunana masa/volumen/kos na enoto kg]],"")</f>
        <v/>
      </c>
      <c r="J109" s="145"/>
      <c r="K109" s="374"/>
      <c r="L109" s="374"/>
      <c r="M109" s="362"/>
      <c r="N109" s="139"/>
      <c r="O109" s="139"/>
      <c r="P109" s="138"/>
      <c r="Q109" s="139">
        <f>+Sklop13[[#This Row],[cena/enota brez DDV v EUR]]*Sklop13[[#This Row],[Stopnja DDV (%)]]</f>
        <v>0</v>
      </c>
      <c r="R109" s="139">
        <f>+Sklop13[[#This Row],[cena/enota brez DDV v EUR]]+Sklop13[[#This Row],[Davek (EUR)]]</f>
        <v>0</v>
      </c>
      <c r="S109" s="139">
        <f>+Sklop13[[#This Row],[cena/enota brez DDV v EUR]]*Sklop13[[#This Row],[Okvirna količina]]</f>
        <v>0</v>
      </c>
      <c r="T109" s="139">
        <f>+Sklop13[[#This Row],[Končna cena/enoto mere (EUR) z DDV]]*Sklop13[[#This Row],[Okvirna količina]]</f>
        <v>0</v>
      </c>
      <c r="U109" s="238"/>
    </row>
    <row r="110" spans="1:21" s="55" customFormat="1" ht="12">
      <c r="A110" s="77" t="s">
        <v>229</v>
      </c>
      <c r="B110" s="140" t="s">
        <v>635</v>
      </c>
      <c r="C110" s="133">
        <v>95</v>
      </c>
      <c r="D110" s="133" t="s">
        <v>76</v>
      </c>
      <c r="E110" s="143"/>
      <c r="F110" s="134">
        <v>1200</v>
      </c>
      <c r="G110" s="381" t="s">
        <v>239</v>
      </c>
      <c r="H11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114</v>
      </c>
      <c r="I110" s="137" t="str">
        <f>IF(Sklop13[[#This Row],[ZAHTEVANA SHEMA KAKOVOSTI]]&lt;&gt;"",Sklop13[[#This Row],[Preračunana masa/volumen/kos na enoto kg]],"")</f>
        <v/>
      </c>
      <c r="J110" s="145"/>
      <c r="K110" s="374"/>
      <c r="L110" s="374"/>
      <c r="M110" s="362"/>
      <c r="N110" s="139"/>
      <c r="O110" s="139"/>
      <c r="P110" s="138"/>
      <c r="Q110" s="139">
        <f>+Sklop13[[#This Row],[cena/enota brez DDV v EUR]]*Sklop13[[#This Row],[Stopnja DDV (%)]]</f>
        <v>0</v>
      </c>
      <c r="R110" s="139">
        <f>+Sklop13[[#This Row],[cena/enota brez DDV v EUR]]+Sklop13[[#This Row],[Davek (EUR)]]</f>
        <v>0</v>
      </c>
      <c r="S110" s="139">
        <f>+Sklop13[[#This Row],[cena/enota brez DDV v EUR]]*Sklop13[[#This Row],[Okvirna količina]]</f>
        <v>0</v>
      </c>
      <c r="T110" s="139">
        <f>+Sklop13[[#This Row],[Končna cena/enoto mere (EUR) z DDV]]*Sklop13[[#This Row],[Okvirna količina]]</f>
        <v>0</v>
      </c>
      <c r="U110" s="238"/>
    </row>
    <row r="111" spans="1:21" s="55" customFormat="1" ht="12">
      <c r="A111" s="77" t="s">
        <v>230</v>
      </c>
      <c r="B111" s="140" t="s">
        <v>1146</v>
      </c>
      <c r="C111" s="133">
        <v>150</v>
      </c>
      <c r="D111" s="133" t="s">
        <v>76</v>
      </c>
      <c r="E111" s="143"/>
      <c r="F111" s="134">
        <v>1200</v>
      </c>
      <c r="G111" s="381" t="s">
        <v>239</v>
      </c>
      <c r="H11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11" s="137" t="str">
        <f>IF(Sklop13[[#This Row],[ZAHTEVANA SHEMA KAKOVOSTI]]&lt;&gt;"",Sklop13[[#This Row],[Preračunana masa/volumen/kos na enoto kg]],"")</f>
        <v/>
      </c>
      <c r="J111" s="145"/>
      <c r="K111" s="374"/>
      <c r="L111" s="374"/>
      <c r="M111" s="362"/>
      <c r="N111" s="139"/>
      <c r="O111" s="139"/>
      <c r="P111" s="138"/>
      <c r="Q111" s="139">
        <f>+Sklop13[[#This Row],[cena/enota brez DDV v EUR]]*Sklop13[[#This Row],[Stopnja DDV (%)]]</f>
        <v>0</v>
      </c>
      <c r="R111" s="139">
        <f>+Sklop13[[#This Row],[cena/enota brez DDV v EUR]]+Sklop13[[#This Row],[Davek (EUR)]]</f>
        <v>0</v>
      </c>
      <c r="S111" s="139">
        <f>+Sklop13[[#This Row],[cena/enota brez DDV v EUR]]*Sklop13[[#This Row],[Okvirna količina]]</f>
        <v>0</v>
      </c>
      <c r="T111" s="139">
        <f>+Sklop13[[#This Row],[Končna cena/enoto mere (EUR) z DDV]]*Sklop13[[#This Row],[Okvirna količina]]</f>
        <v>0</v>
      </c>
      <c r="U111" s="238"/>
    </row>
    <row r="112" spans="1:21" s="55" customFormat="1" ht="12">
      <c r="A112" s="77" t="s">
        <v>231</v>
      </c>
      <c r="B112" s="140" t="s">
        <v>583</v>
      </c>
      <c r="C112" s="133">
        <v>100</v>
      </c>
      <c r="D112" s="133" t="s">
        <v>76</v>
      </c>
      <c r="E112" s="143"/>
      <c r="F112" s="134">
        <v>1200</v>
      </c>
      <c r="G112" s="381" t="s">
        <v>239</v>
      </c>
      <c r="H11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12" s="137" t="str">
        <f>IF(Sklop13[[#This Row],[ZAHTEVANA SHEMA KAKOVOSTI]]&lt;&gt;"",Sklop13[[#This Row],[Preračunana masa/volumen/kos na enoto kg]],"")</f>
        <v/>
      </c>
      <c r="J112" s="145"/>
      <c r="K112" s="374"/>
      <c r="L112" s="374"/>
      <c r="M112" s="362"/>
      <c r="N112" s="139"/>
      <c r="O112" s="139"/>
      <c r="P112" s="138"/>
      <c r="Q112" s="139">
        <f>+Sklop13[[#This Row],[cena/enota brez DDV v EUR]]*Sklop13[[#This Row],[Stopnja DDV (%)]]</f>
        <v>0</v>
      </c>
      <c r="R112" s="139">
        <f>+Sklop13[[#This Row],[cena/enota brez DDV v EUR]]+Sklop13[[#This Row],[Davek (EUR)]]</f>
        <v>0</v>
      </c>
      <c r="S112" s="139">
        <f>+Sklop13[[#This Row],[cena/enota brez DDV v EUR]]*Sklop13[[#This Row],[Okvirna količina]]</f>
        <v>0</v>
      </c>
      <c r="T112" s="139">
        <f>+Sklop13[[#This Row],[Končna cena/enoto mere (EUR) z DDV]]*Sklop13[[#This Row],[Okvirna količina]]</f>
        <v>0</v>
      </c>
      <c r="U112" s="238"/>
    </row>
    <row r="113" spans="1:21" s="55" customFormat="1" ht="12">
      <c r="A113" s="77" t="s">
        <v>232</v>
      </c>
      <c r="B113" s="140" t="s">
        <v>584</v>
      </c>
      <c r="C113" s="133">
        <v>100</v>
      </c>
      <c r="D113" s="133" t="s">
        <v>76</v>
      </c>
      <c r="E113" s="143"/>
      <c r="F113" s="134">
        <v>1200</v>
      </c>
      <c r="G113" s="381" t="s">
        <v>239</v>
      </c>
      <c r="H11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13" s="137" t="str">
        <f>IF(Sklop13[[#This Row],[ZAHTEVANA SHEMA KAKOVOSTI]]&lt;&gt;"",Sklop13[[#This Row],[Preračunana masa/volumen/kos na enoto kg]],"")</f>
        <v/>
      </c>
      <c r="J113" s="145"/>
      <c r="K113" s="374"/>
      <c r="L113" s="374"/>
      <c r="M113" s="362"/>
      <c r="N113" s="139"/>
      <c r="O113" s="139"/>
      <c r="P113" s="138"/>
      <c r="Q113" s="139">
        <f>+Sklop13[[#This Row],[cena/enota brez DDV v EUR]]*Sklop13[[#This Row],[Stopnja DDV (%)]]</f>
        <v>0</v>
      </c>
      <c r="R113" s="139">
        <f>+Sklop13[[#This Row],[cena/enota brez DDV v EUR]]+Sklop13[[#This Row],[Davek (EUR)]]</f>
        <v>0</v>
      </c>
      <c r="S113" s="139">
        <f>+Sklop13[[#This Row],[cena/enota brez DDV v EUR]]*Sklop13[[#This Row],[Okvirna količina]]</f>
        <v>0</v>
      </c>
      <c r="T113" s="139">
        <f>+Sklop13[[#This Row],[Končna cena/enoto mere (EUR) z DDV]]*Sklop13[[#This Row],[Okvirna količina]]</f>
        <v>0</v>
      </c>
      <c r="U113" s="238"/>
    </row>
    <row r="114" spans="1:21" s="55" customFormat="1" ht="12">
      <c r="A114" s="77" t="s">
        <v>233</v>
      </c>
      <c r="B114" s="140" t="s">
        <v>634</v>
      </c>
      <c r="C114" s="133">
        <v>80</v>
      </c>
      <c r="D114" s="133" t="s">
        <v>76</v>
      </c>
      <c r="E114" s="143"/>
      <c r="F114" s="134">
        <v>1200</v>
      </c>
      <c r="G114" s="381" t="s">
        <v>239</v>
      </c>
      <c r="H11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14" s="137" t="str">
        <f>IF(Sklop13[[#This Row],[ZAHTEVANA SHEMA KAKOVOSTI]]&lt;&gt;"",Sklop13[[#This Row],[Preračunana masa/volumen/kos na enoto kg]],"")</f>
        <v/>
      </c>
      <c r="J114" s="145"/>
      <c r="K114" s="374"/>
      <c r="L114" s="374"/>
      <c r="M114" s="362"/>
      <c r="N114" s="139"/>
      <c r="O114" s="139"/>
      <c r="P114" s="138"/>
      <c r="Q114" s="139">
        <f>+Sklop13[[#This Row],[cena/enota brez DDV v EUR]]*Sklop13[[#This Row],[Stopnja DDV (%)]]</f>
        <v>0</v>
      </c>
      <c r="R114" s="139">
        <f>+Sklop13[[#This Row],[cena/enota brez DDV v EUR]]+Sklop13[[#This Row],[Davek (EUR)]]</f>
        <v>0</v>
      </c>
      <c r="S114" s="139">
        <f>+Sklop13[[#This Row],[cena/enota brez DDV v EUR]]*Sklop13[[#This Row],[Okvirna količina]]</f>
        <v>0</v>
      </c>
      <c r="T114" s="139">
        <f>+Sklop13[[#This Row],[Končna cena/enoto mere (EUR) z DDV]]*Sklop13[[#This Row],[Okvirna količina]]</f>
        <v>0</v>
      </c>
      <c r="U114" s="238"/>
    </row>
    <row r="115" spans="1:21" s="55" customFormat="1" ht="12">
      <c r="A115" s="77" t="s">
        <v>234</v>
      </c>
      <c r="B115" s="140" t="s">
        <v>634</v>
      </c>
      <c r="C115" s="133">
        <v>120</v>
      </c>
      <c r="D115" s="133" t="s">
        <v>76</v>
      </c>
      <c r="E115" s="143"/>
      <c r="F115" s="134">
        <v>1200</v>
      </c>
      <c r="G115" s="381" t="s">
        <v>239</v>
      </c>
      <c r="H11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115" s="137" t="str">
        <f>IF(Sklop13[[#This Row],[ZAHTEVANA SHEMA KAKOVOSTI]]&lt;&gt;"",Sklop13[[#This Row],[Preračunana masa/volumen/kos na enoto kg]],"")</f>
        <v/>
      </c>
      <c r="J115" s="145"/>
      <c r="K115" s="374"/>
      <c r="L115" s="374"/>
      <c r="M115" s="362"/>
      <c r="N115" s="139"/>
      <c r="O115" s="139"/>
      <c r="P115" s="138"/>
      <c r="Q115" s="139">
        <f>+Sklop13[[#This Row],[cena/enota brez DDV v EUR]]*Sklop13[[#This Row],[Stopnja DDV (%)]]</f>
        <v>0</v>
      </c>
      <c r="R115" s="139">
        <f>+Sklop13[[#This Row],[cena/enota brez DDV v EUR]]+Sklop13[[#This Row],[Davek (EUR)]]</f>
        <v>0</v>
      </c>
      <c r="S115" s="139">
        <f>+Sklop13[[#This Row],[cena/enota brez DDV v EUR]]*Sklop13[[#This Row],[Okvirna količina]]</f>
        <v>0</v>
      </c>
      <c r="T115" s="139">
        <f>+Sklop13[[#This Row],[Končna cena/enoto mere (EUR) z DDV]]*Sklop13[[#This Row],[Okvirna količina]]</f>
        <v>0</v>
      </c>
      <c r="U115" s="238"/>
    </row>
    <row r="116" spans="1:21" s="55" customFormat="1" ht="12">
      <c r="A116" s="77" t="s">
        <v>235</v>
      </c>
      <c r="B116" s="140" t="s">
        <v>633</v>
      </c>
      <c r="C116" s="133">
        <v>60</v>
      </c>
      <c r="D116" s="133" t="s">
        <v>76</v>
      </c>
      <c r="E116" s="143"/>
      <c r="F116" s="134">
        <v>1200</v>
      </c>
      <c r="G116" s="381" t="s">
        <v>239</v>
      </c>
      <c r="H11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116" s="137" t="str">
        <f>IF(Sklop13[[#This Row],[ZAHTEVANA SHEMA KAKOVOSTI]]&lt;&gt;"",Sklop13[[#This Row],[Preračunana masa/volumen/kos na enoto kg]],"")</f>
        <v/>
      </c>
      <c r="J116" s="145"/>
      <c r="K116" s="374"/>
      <c r="L116" s="374"/>
      <c r="M116" s="362"/>
      <c r="N116" s="139"/>
      <c r="O116" s="139"/>
      <c r="P116" s="138"/>
      <c r="Q116" s="139">
        <f>+Sklop13[[#This Row],[cena/enota brez DDV v EUR]]*Sklop13[[#This Row],[Stopnja DDV (%)]]</f>
        <v>0</v>
      </c>
      <c r="R116" s="139">
        <f>+Sklop13[[#This Row],[cena/enota brez DDV v EUR]]+Sklop13[[#This Row],[Davek (EUR)]]</f>
        <v>0</v>
      </c>
      <c r="S116" s="139">
        <f>+Sklop13[[#This Row],[cena/enota brez DDV v EUR]]*Sklop13[[#This Row],[Okvirna količina]]</f>
        <v>0</v>
      </c>
      <c r="T116" s="139">
        <f>+Sklop13[[#This Row],[Končna cena/enoto mere (EUR) z DDV]]*Sklop13[[#This Row],[Okvirna količina]]</f>
        <v>0</v>
      </c>
      <c r="U116" s="238"/>
    </row>
    <row r="117" spans="1:21" s="55" customFormat="1" ht="12">
      <c r="A117" s="77" t="s">
        <v>236</v>
      </c>
      <c r="B117" s="140" t="s">
        <v>633</v>
      </c>
      <c r="C117" s="133">
        <v>80</v>
      </c>
      <c r="D117" s="133" t="s">
        <v>76</v>
      </c>
      <c r="E117" s="143"/>
      <c r="F117" s="134">
        <v>1200</v>
      </c>
      <c r="G117" s="381" t="s">
        <v>239</v>
      </c>
      <c r="H11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17" s="137" t="str">
        <f>IF(Sklop13[[#This Row],[ZAHTEVANA SHEMA KAKOVOSTI]]&lt;&gt;"",Sklop13[[#This Row],[Preračunana masa/volumen/kos na enoto kg]],"")</f>
        <v/>
      </c>
      <c r="J117" s="145"/>
      <c r="K117" s="374"/>
      <c r="L117" s="374"/>
      <c r="M117" s="362"/>
      <c r="N117" s="139"/>
      <c r="O117" s="139"/>
      <c r="P117" s="138"/>
      <c r="Q117" s="139">
        <f>+Sklop13[[#This Row],[cena/enota brez DDV v EUR]]*Sklop13[[#This Row],[Stopnja DDV (%)]]</f>
        <v>0</v>
      </c>
      <c r="R117" s="139">
        <f>+Sklop13[[#This Row],[cena/enota brez DDV v EUR]]+Sklop13[[#This Row],[Davek (EUR)]]</f>
        <v>0</v>
      </c>
      <c r="S117" s="139">
        <f>+Sklop13[[#This Row],[cena/enota brez DDV v EUR]]*Sklop13[[#This Row],[Okvirna količina]]</f>
        <v>0</v>
      </c>
      <c r="T117" s="139">
        <f>+Sklop13[[#This Row],[Končna cena/enoto mere (EUR) z DDV]]*Sklop13[[#This Row],[Okvirna količina]]</f>
        <v>0</v>
      </c>
      <c r="U117" s="238"/>
    </row>
    <row r="118" spans="1:21" s="55" customFormat="1" ht="12">
      <c r="A118" s="77" t="s">
        <v>245</v>
      </c>
      <c r="B118" s="140" t="s">
        <v>632</v>
      </c>
      <c r="C118" s="133">
        <v>150</v>
      </c>
      <c r="D118" s="133" t="s">
        <v>76</v>
      </c>
      <c r="E118" s="143"/>
      <c r="F118" s="134">
        <v>1200</v>
      </c>
      <c r="G118" s="381" t="s">
        <v>239</v>
      </c>
      <c r="H11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18" s="137" t="str">
        <f>IF(Sklop13[[#This Row],[ZAHTEVANA SHEMA KAKOVOSTI]]&lt;&gt;"",Sklop13[[#This Row],[Preračunana masa/volumen/kos na enoto kg]],"")</f>
        <v/>
      </c>
      <c r="J118" s="145"/>
      <c r="K118" s="374"/>
      <c r="L118" s="374"/>
      <c r="M118" s="362"/>
      <c r="N118" s="139"/>
      <c r="O118" s="139"/>
      <c r="P118" s="138"/>
      <c r="Q118" s="139">
        <f>+Sklop13[[#This Row],[cena/enota brez DDV v EUR]]*Sklop13[[#This Row],[Stopnja DDV (%)]]</f>
        <v>0</v>
      </c>
      <c r="R118" s="139">
        <f>+Sklop13[[#This Row],[cena/enota brez DDV v EUR]]+Sklop13[[#This Row],[Davek (EUR)]]</f>
        <v>0</v>
      </c>
      <c r="S118" s="139">
        <f>+Sklop13[[#This Row],[cena/enota brez DDV v EUR]]*Sklop13[[#This Row],[Okvirna količina]]</f>
        <v>0</v>
      </c>
      <c r="T118" s="139">
        <f>+Sklop13[[#This Row],[Končna cena/enoto mere (EUR) z DDV]]*Sklop13[[#This Row],[Okvirna količina]]</f>
        <v>0</v>
      </c>
      <c r="U118" s="238"/>
    </row>
    <row r="119" spans="1:21" s="55" customFormat="1" ht="12">
      <c r="A119" s="77" t="s">
        <v>291</v>
      </c>
      <c r="B119" s="140" t="s">
        <v>270</v>
      </c>
      <c r="C119" s="133">
        <v>130</v>
      </c>
      <c r="D119" s="133" t="s">
        <v>76</v>
      </c>
      <c r="E119" s="143"/>
      <c r="F119" s="134">
        <v>1200</v>
      </c>
      <c r="G119" s="381" t="s">
        <v>239</v>
      </c>
      <c r="H11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156</v>
      </c>
      <c r="I119" s="137" t="str">
        <f>IF(Sklop13[[#This Row],[ZAHTEVANA SHEMA KAKOVOSTI]]&lt;&gt;"",Sklop13[[#This Row],[Preračunana masa/volumen/kos na enoto kg]],"")</f>
        <v/>
      </c>
      <c r="J119" s="145"/>
      <c r="K119" s="374"/>
      <c r="L119" s="374"/>
      <c r="M119" s="362"/>
      <c r="N119" s="139"/>
      <c r="O119" s="139"/>
      <c r="P119" s="138"/>
      <c r="Q119" s="139">
        <f>+Sklop13[[#This Row],[cena/enota brez DDV v EUR]]*Sklop13[[#This Row],[Stopnja DDV (%)]]</f>
        <v>0</v>
      </c>
      <c r="R119" s="139">
        <f>+Sklop13[[#This Row],[cena/enota brez DDV v EUR]]+Sklop13[[#This Row],[Davek (EUR)]]</f>
        <v>0</v>
      </c>
      <c r="S119" s="139">
        <f>+Sklop13[[#This Row],[cena/enota brez DDV v EUR]]*Sklop13[[#This Row],[Okvirna količina]]</f>
        <v>0</v>
      </c>
      <c r="T119" s="139">
        <f>+Sklop13[[#This Row],[Končna cena/enoto mere (EUR) z DDV]]*Sklop13[[#This Row],[Okvirna količina]]</f>
        <v>0</v>
      </c>
      <c r="U119" s="238"/>
    </row>
    <row r="120" spans="1:21" s="55" customFormat="1" ht="12">
      <c r="A120" s="77" t="s">
        <v>292</v>
      </c>
      <c r="B120" s="140" t="s">
        <v>270</v>
      </c>
      <c r="C120" s="133">
        <v>80</v>
      </c>
      <c r="D120" s="133" t="s">
        <v>76</v>
      </c>
      <c r="E120" s="143"/>
      <c r="F120" s="134">
        <v>1200</v>
      </c>
      <c r="G120" s="381" t="s">
        <v>239</v>
      </c>
      <c r="H12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20" s="137" t="str">
        <f>IF(Sklop13[[#This Row],[ZAHTEVANA SHEMA KAKOVOSTI]]&lt;&gt;"",Sklop13[[#This Row],[Preračunana masa/volumen/kos na enoto kg]],"")</f>
        <v/>
      </c>
      <c r="J120" s="145"/>
      <c r="K120" s="374"/>
      <c r="L120" s="374"/>
      <c r="M120" s="362"/>
      <c r="N120" s="139"/>
      <c r="O120" s="139"/>
      <c r="P120" s="138"/>
      <c r="Q120" s="139">
        <f>+Sklop13[[#This Row],[cena/enota brez DDV v EUR]]*Sklop13[[#This Row],[Stopnja DDV (%)]]</f>
        <v>0</v>
      </c>
      <c r="R120" s="139">
        <f>+Sklop13[[#This Row],[cena/enota brez DDV v EUR]]+Sklop13[[#This Row],[Davek (EUR)]]</f>
        <v>0</v>
      </c>
      <c r="S120" s="139">
        <f>+Sklop13[[#This Row],[cena/enota brez DDV v EUR]]*Sklop13[[#This Row],[Okvirna količina]]</f>
        <v>0</v>
      </c>
      <c r="T120" s="139">
        <f>+Sklop13[[#This Row],[Končna cena/enoto mere (EUR) z DDV]]*Sklop13[[#This Row],[Okvirna količina]]</f>
        <v>0</v>
      </c>
      <c r="U120" s="238"/>
    </row>
    <row r="121" spans="1:21" s="55" customFormat="1" ht="12">
      <c r="A121" s="77" t="s">
        <v>293</v>
      </c>
      <c r="B121" s="140" t="s">
        <v>631</v>
      </c>
      <c r="C121" s="133">
        <v>130</v>
      </c>
      <c r="D121" s="133" t="s">
        <v>76</v>
      </c>
      <c r="E121" s="143"/>
      <c r="F121" s="134">
        <v>1200</v>
      </c>
      <c r="G121" s="381" t="s">
        <v>239</v>
      </c>
      <c r="H12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156</v>
      </c>
      <c r="I121" s="137" t="str">
        <f>IF(Sklop13[[#This Row],[ZAHTEVANA SHEMA KAKOVOSTI]]&lt;&gt;"",Sklop13[[#This Row],[Preračunana masa/volumen/kos na enoto kg]],"")</f>
        <v/>
      </c>
      <c r="J121" s="145"/>
      <c r="K121" s="374"/>
      <c r="L121" s="374"/>
      <c r="M121" s="362"/>
      <c r="N121" s="139"/>
      <c r="O121" s="139"/>
      <c r="P121" s="138"/>
      <c r="Q121" s="139">
        <f>+Sklop13[[#This Row],[cena/enota brez DDV v EUR]]*Sklop13[[#This Row],[Stopnja DDV (%)]]</f>
        <v>0</v>
      </c>
      <c r="R121" s="139">
        <f>+Sklop13[[#This Row],[cena/enota brez DDV v EUR]]+Sklop13[[#This Row],[Davek (EUR)]]</f>
        <v>0</v>
      </c>
      <c r="S121" s="139">
        <f>+Sklop13[[#This Row],[cena/enota brez DDV v EUR]]*Sklop13[[#This Row],[Okvirna količina]]</f>
        <v>0</v>
      </c>
      <c r="T121" s="139">
        <f>+Sklop13[[#This Row],[Končna cena/enoto mere (EUR) z DDV]]*Sklop13[[#This Row],[Okvirna količina]]</f>
        <v>0</v>
      </c>
      <c r="U121" s="238"/>
    </row>
    <row r="122" spans="1:21" s="55" customFormat="1" ht="12">
      <c r="A122" s="77" t="s">
        <v>294</v>
      </c>
      <c r="B122" s="140" t="s">
        <v>631</v>
      </c>
      <c r="C122" s="133">
        <v>80</v>
      </c>
      <c r="D122" s="133" t="s">
        <v>76</v>
      </c>
      <c r="E122" s="143"/>
      <c r="F122" s="134">
        <v>1200</v>
      </c>
      <c r="G122" s="381" t="s">
        <v>239</v>
      </c>
      <c r="H12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22" s="137" t="str">
        <f>IF(Sklop13[[#This Row],[ZAHTEVANA SHEMA KAKOVOSTI]]&lt;&gt;"",Sklop13[[#This Row],[Preračunana masa/volumen/kos na enoto kg]],"")</f>
        <v/>
      </c>
      <c r="J122" s="145"/>
      <c r="K122" s="374"/>
      <c r="L122" s="374"/>
      <c r="M122" s="362"/>
      <c r="N122" s="139"/>
      <c r="O122" s="139"/>
      <c r="P122" s="138"/>
      <c r="Q122" s="139">
        <f>+Sklop13[[#This Row],[cena/enota brez DDV v EUR]]*Sklop13[[#This Row],[Stopnja DDV (%)]]</f>
        <v>0</v>
      </c>
      <c r="R122" s="139">
        <f>+Sklop13[[#This Row],[cena/enota brez DDV v EUR]]+Sklop13[[#This Row],[Davek (EUR)]]</f>
        <v>0</v>
      </c>
      <c r="S122" s="139">
        <f>+Sklop13[[#This Row],[cena/enota brez DDV v EUR]]*Sklop13[[#This Row],[Okvirna količina]]</f>
        <v>0</v>
      </c>
      <c r="T122" s="139">
        <f>+Sklop13[[#This Row],[Končna cena/enoto mere (EUR) z DDV]]*Sklop13[[#This Row],[Okvirna količina]]</f>
        <v>0</v>
      </c>
      <c r="U122" s="238"/>
    </row>
    <row r="123" spans="1:21" s="55" customFormat="1" ht="12">
      <c r="A123" s="77" t="s">
        <v>295</v>
      </c>
      <c r="B123" s="140" t="s">
        <v>630</v>
      </c>
      <c r="C123" s="133">
        <v>140</v>
      </c>
      <c r="D123" s="133" t="s">
        <v>76</v>
      </c>
      <c r="E123" s="143"/>
      <c r="F123" s="134">
        <v>1200</v>
      </c>
      <c r="G123" s="381" t="s">
        <v>239</v>
      </c>
      <c r="H12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168.00000000000003</v>
      </c>
      <c r="I123" s="137" t="str">
        <f>IF(Sklop13[[#This Row],[ZAHTEVANA SHEMA KAKOVOSTI]]&lt;&gt;"",Sklop13[[#This Row],[Preračunana masa/volumen/kos na enoto kg]],"")</f>
        <v/>
      </c>
      <c r="J123" s="145"/>
      <c r="K123" s="374"/>
      <c r="L123" s="374"/>
      <c r="M123" s="362"/>
      <c r="N123" s="139"/>
      <c r="O123" s="139"/>
      <c r="P123" s="138"/>
      <c r="Q123" s="139">
        <f>+Sklop13[[#This Row],[cena/enota brez DDV v EUR]]*Sklop13[[#This Row],[Stopnja DDV (%)]]</f>
        <v>0</v>
      </c>
      <c r="R123" s="139">
        <f>+Sklop13[[#This Row],[cena/enota brez DDV v EUR]]+Sklop13[[#This Row],[Davek (EUR)]]</f>
        <v>0</v>
      </c>
      <c r="S123" s="139">
        <f>+Sklop13[[#This Row],[cena/enota brez DDV v EUR]]*Sklop13[[#This Row],[Okvirna količina]]</f>
        <v>0</v>
      </c>
      <c r="T123" s="139">
        <f>+Sklop13[[#This Row],[Končna cena/enoto mere (EUR) z DDV]]*Sklop13[[#This Row],[Okvirna količina]]</f>
        <v>0</v>
      </c>
      <c r="U123" s="238"/>
    </row>
    <row r="124" spans="1:21" s="55" customFormat="1" ht="12">
      <c r="A124" s="77" t="s">
        <v>296</v>
      </c>
      <c r="B124" s="140" t="s">
        <v>629</v>
      </c>
      <c r="C124" s="133">
        <v>50</v>
      </c>
      <c r="D124" s="133" t="s">
        <v>76</v>
      </c>
      <c r="E124" s="143"/>
      <c r="F124" s="134">
        <v>1200</v>
      </c>
      <c r="G124" s="381" t="s">
        <v>239</v>
      </c>
      <c r="H12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24" s="137" t="str">
        <f>IF(Sklop13[[#This Row],[ZAHTEVANA SHEMA KAKOVOSTI]]&lt;&gt;"",Sklop13[[#This Row],[Preračunana masa/volumen/kos na enoto kg]],"")</f>
        <v/>
      </c>
      <c r="J124" s="145"/>
      <c r="K124" s="374"/>
      <c r="L124" s="374"/>
      <c r="M124" s="362"/>
      <c r="N124" s="139"/>
      <c r="O124" s="139"/>
      <c r="P124" s="138"/>
      <c r="Q124" s="139">
        <f>+Sklop13[[#This Row],[cena/enota brez DDV v EUR]]*Sklop13[[#This Row],[Stopnja DDV (%)]]</f>
        <v>0</v>
      </c>
      <c r="R124" s="139">
        <f>+Sklop13[[#This Row],[cena/enota brez DDV v EUR]]+Sklop13[[#This Row],[Davek (EUR)]]</f>
        <v>0</v>
      </c>
      <c r="S124" s="139">
        <f>+Sklop13[[#This Row],[cena/enota brez DDV v EUR]]*Sklop13[[#This Row],[Okvirna količina]]</f>
        <v>0</v>
      </c>
      <c r="T124" s="139">
        <f>+Sklop13[[#This Row],[Končna cena/enoto mere (EUR) z DDV]]*Sklop13[[#This Row],[Okvirna količina]]</f>
        <v>0</v>
      </c>
      <c r="U124" s="238"/>
    </row>
    <row r="125" spans="1:21" s="55" customFormat="1" ht="12">
      <c r="A125" s="77" t="s">
        <v>297</v>
      </c>
      <c r="B125" s="140" t="s">
        <v>628</v>
      </c>
      <c r="C125" s="133">
        <v>50</v>
      </c>
      <c r="D125" s="133" t="s">
        <v>76</v>
      </c>
      <c r="E125" s="143"/>
      <c r="F125" s="134">
        <v>1200</v>
      </c>
      <c r="G125" s="381" t="s">
        <v>239</v>
      </c>
      <c r="H12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25" s="137" t="str">
        <f>IF(Sklop13[[#This Row],[ZAHTEVANA SHEMA KAKOVOSTI]]&lt;&gt;"",Sklop13[[#This Row],[Preračunana masa/volumen/kos na enoto kg]],"")</f>
        <v/>
      </c>
      <c r="J125" s="145"/>
      <c r="K125" s="374"/>
      <c r="L125" s="374"/>
      <c r="M125" s="362"/>
      <c r="N125" s="139"/>
      <c r="O125" s="139"/>
      <c r="P125" s="138"/>
      <c r="Q125" s="139">
        <f>+Sklop13[[#This Row],[cena/enota brez DDV v EUR]]*Sklop13[[#This Row],[Stopnja DDV (%)]]</f>
        <v>0</v>
      </c>
      <c r="R125" s="139">
        <f>+Sklop13[[#This Row],[cena/enota brez DDV v EUR]]+Sklop13[[#This Row],[Davek (EUR)]]</f>
        <v>0</v>
      </c>
      <c r="S125" s="139">
        <f>+Sklop13[[#This Row],[cena/enota brez DDV v EUR]]*Sklop13[[#This Row],[Okvirna količina]]</f>
        <v>0</v>
      </c>
      <c r="T125" s="139">
        <f>+Sklop13[[#This Row],[Končna cena/enoto mere (EUR) z DDV]]*Sklop13[[#This Row],[Okvirna količina]]</f>
        <v>0</v>
      </c>
      <c r="U125" s="238"/>
    </row>
    <row r="126" spans="1:21" s="55" customFormat="1" ht="12">
      <c r="A126" s="77" t="s">
        <v>298</v>
      </c>
      <c r="B126" s="140" t="s">
        <v>585</v>
      </c>
      <c r="C126" s="133">
        <v>70</v>
      </c>
      <c r="D126" s="133" t="s">
        <v>76</v>
      </c>
      <c r="E126" s="143"/>
      <c r="F126" s="134">
        <v>1200</v>
      </c>
      <c r="G126" s="381" t="s">
        <v>239</v>
      </c>
      <c r="H12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84.000000000000014</v>
      </c>
      <c r="I126" s="137" t="str">
        <f>IF(Sklop13[[#This Row],[ZAHTEVANA SHEMA KAKOVOSTI]]&lt;&gt;"",Sklop13[[#This Row],[Preračunana masa/volumen/kos na enoto kg]],"")</f>
        <v/>
      </c>
      <c r="J126" s="145"/>
      <c r="K126" s="374"/>
      <c r="L126" s="374"/>
      <c r="M126" s="362"/>
      <c r="N126" s="139"/>
      <c r="O126" s="139"/>
      <c r="P126" s="138"/>
      <c r="Q126" s="139">
        <f>+Sklop13[[#This Row],[cena/enota brez DDV v EUR]]*Sklop13[[#This Row],[Stopnja DDV (%)]]</f>
        <v>0</v>
      </c>
      <c r="R126" s="139">
        <f>+Sklop13[[#This Row],[cena/enota brez DDV v EUR]]+Sklop13[[#This Row],[Davek (EUR)]]</f>
        <v>0</v>
      </c>
      <c r="S126" s="139">
        <f>+Sklop13[[#This Row],[cena/enota brez DDV v EUR]]*Sklop13[[#This Row],[Okvirna količina]]</f>
        <v>0</v>
      </c>
      <c r="T126" s="139">
        <f>+Sklop13[[#This Row],[Končna cena/enoto mere (EUR) z DDV]]*Sklop13[[#This Row],[Okvirna količina]]</f>
        <v>0</v>
      </c>
      <c r="U126" s="238"/>
    </row>
    <row r="127" spans="1:21" s="55" customFormat="1" ht="12">
      <c r="A127" s="77" t="s">
        <v>299</v>
      </c>
      <c r="B127" s="140" t="s">
        <v>609</v>
      </c>
      <c r="C127" s="133">
        <v>1000</v>
      </c>
      <c r="D127" s="133" t="s">
        <v>76</v>
      </c>
      <c r="E127" s="143"/>
      <c r="F127" s="134">
        <v>10</v>
      </c>
      <c r="G127" s="381" t="s">
        <v>239</v>
      </c>
      <c r="H12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7" s="137" t="str">
        <f>IF(Sklop13[[#This Row],[ZAHTEVANA SHEMA KAKOVOSTI]]&lt;&gt;"",Sklop13[[#This Row],[Preračunana masa/volumen/kos na enoto kg]],"")</f>
        <v/>
      </c>
      <c r="J127" s="145"/>
      <c r="K127" s="374"/>
      <c r="L127" s="374"/>
      <c r="M127" s="362"/>
      <c r="N127" s="139"/>
      <c r="O127" s="139"/>
      <c r="P127" s="138"/>
      <c r="Q127" s="139">
        <f>+Sklop13[[#This Row],[cena/enota brez DDV v EUR]]*Sklop13[[#This Row],[Stopnja DDV (%)]]</f>
        <v>0</v>
      </c>
      <c r="R127" s="139">
        <f>+Sklop13[[#This Row],[cena/enota brez DDV v EUR]]+Sklop13[[#This Row],[Davek (EUR)]]</f>
        <v>0</v>
      </c>
      <c r="S127" s="139">
        <f>+Sklop13[[#This Row],[cena/enota brez DDV v EUR]]*Sklop13[[#This Row],[Okvirna količina]]</f>
        <v>0</v>
      </c>
      <c r="T127" s="139">
        <f>+Sklop13[[#This Row],[Končna cena/enoto mere (EUR) z DDV]]*Sklop13[[#This Row],[Okvirna količina]]</f>
        <v>0</v>
      </c>
      <c r="U127" s="238"/>
    </row>
    <row r="128" spans="1:21" ht="27" customHeight="1">
      <c r="A128" s="250" t="s">
        <v>100</v>
      </c>
      <c r="B128" s="251"/>
      <c r="C128" s="252"/>
      <c r="D128" s="252"/>
      <c r="E128" s="253"/>
      <c r="F128" s="254"/>
      <c r="G128" s="255"/>
      <c r="H128" s="256">
        <f>SUBTOTAL(109,Sklop13[Preračunana masa/volumen/kos na enoto kg])</f>
        <v>13507.6</v>
      </c>
      <c r="I128" s="256">
        <f>SUBTOTAL(109,Sklop13[Živila iz shem kakovosti (kg)])</f>
        <v>0</v>
      </c>
      <c r="J128" s="254"/>
      <c r="K128" s="257"/>
      <c r="L128" s="257"/>
      <c r="M128" s="258"/>
      <c r="N128" s="259"/>
      <c r="O128" s="259"/>
      <c r="P128" s="259"/>
      <c r="Q128" s="260"/>
      <c r="R128" s="254"/>
      <c r="S128" s="260">
        <f>SUBTOTAL(109,Sklop13[Vrednost za okvirno količino (EUR) brez DDV])</f>
        <v>0</v>
      </c>
      <c r="T128" s="260">
        <f>SUBTOTAL(109,Sklop13[Vrednost za okvirno količino (EUR) z DDV])</f>
        <v>0</v>
      </c>
      <c r="U128" s="261">
        <f>SUBTOTAL(103,Sklop13[Shema kakovosti
(nacionalne, evropske)
])</f>
        <v>0</v>
      </c>
    </row>
    <row r="129" spans="1:22" ht="15">
      <c r="A129" s="6"/>
      <c r="B129" s="4"/>
      <c r="C129" s="26"/>
      <c r="D129" s="26"/>
      <c r="E129" s="25"/>
      <c r="F129" s="7"/>
      <c r="H129" s="8"/>
      <c r="I129" s="8"/>
      <c r="J129" s="8"/>
      <c r="K129" s="8"/>
      <c r="L129" s="20"/>
      <c r="M129" s="20"/>
      <c r="N129" s="8"/>
      <c r="O129" s="8"/>
      <c r="P129" s="8"/>
      <c r="Q129" s="8"/>
      <c r="R129" s="8"/>
      <c r="S129" s="3"/>
      <c r="T129" s="3"/>
      <c r="U129" s="7"/>
    </row>
    <row r="130" spans="1:22">
      <c r="A130" s="48" t="s">
        <v>96</v>
      </c>
      <c r="B130" s="16"/>
      <c r="C130" s="28"/>
      <c r="D130" s="28"/>
      <c r="E130" s="91"/>
      <c r="Q130" s="48"/>
      <c r="R130" s="48"/>
      <c r="S130" s="48"/>
      <c r="T130" s="48"/>
    </row>
    <row r="131" spans="1:22">
      <c r="A131" s="11" t="s">
        <v>98</v>
      </c>
      <c r="B131" s="16"/>
      <c r="C131" s="28"/>
      <c r="D131" s="28"/>
      <c r="E131" s="91"/>
    </row>
    <row r="132" spans="1:22">
      <c r="A132" s="86" t="s">
        <v>140</v>
      </c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 ht="12.75" customHeight="1">
      <c r="A133" s="98" t="s">
        <v>134</v>
      </c>
      <c r="B133" s="27"/>
      <c r="F133" s="68"/>
      <c r="G133" s="68"/>
      <c r="H133" s="29"/>
      <c r="I133" s="29"/>
      <c r="J133" s="29"/>
      <c r="K133" s="29"/>
      <c r="L133" s="54"/>
      <c r="M133" s="99"/>
      <c r="N133" s="99"/>
      <c r="O133" s="99"/>
      <c r="P133" s="99"/>
      <c r="Q133" s="99"/>
      <c r="R133" s="99"/>
      <c r="S133" s="99"/>
      <c r="T133" s="99"/>
      <c r="U133" s="99"/>
      <c r="V133" s="99"/>
    </row>
    <row r="134" spans="1:22" ht="12.75" customHeight="1">
      <c r="A134" s="485" t="s">
        <v>143</v>
      </c>
      <c r="B134" s="485"/>
      <c r="C134" s="485"/>
      <c r="D134" s="485"/>
      <c r="E134" s="485"/>
      <c r="F134" s="485"/>
      <c r="G134" s="485"/>
      <c r="H134" s="485"/>
      <c r="I134" s="485"/>
      <c r="J134" s="485"/>
      <c r="K134" s="485"/>
      <c r="L134" s="485"/>
      <c r="M134" s="99"/>
      <c r="N134" s="99"/>
      <c r="O134" s="99"/>
      <c r="P134" s="99"/>
      <c r="Q134" s="99"/>
      <c r="R134" s="99"/>
      <c r="S134" s="99"/>
      <c r="T134" s="99"/>
      <c r="U134" s="99"/>
      <c r="V134" s="99"/>
    </row>
    <row r="135" spans="1:22" ht="12.7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99"/>
      <c r="N135" s="99"/>
      <c r="O135" s="99"/>
      <c r="P135" s="99"/>
      <c r="Q135" s="99"/>
      <c r="R135" s="99"/>
      <c r="S135" s="99"/>
      <c r="T135" s="99"/>
      <c r="U135" s="99"/>
      <c r="V135" s="99"/>
    </row>
    <row r="136" spans="1:22">
      <c r="A136" s="86" t="s">
        <v>37</v>
      </c>
      <c r="F136" s="68"/>
      <c r="G136" s="68" t="s">
        <v>38</v>
      </c>
      <c r="H136" s="29"/>
      <c r="I136" s="29"/>
      <c r="J136" s="29"/>
      <c r="K136" s="29"/>
      <c r="L136" s="54"/>
      <c r="M136" s="54"/>
      <c r="N136" s="29"/>
      <c r="O136" s="29"/>
      <c r="P136" s="29"/>
      <c r="Q136" s="29" t="s">
        <v>39</v>
      </c>
      <c r="R136" s="29"/>
    </row>
    <row r="137" spans="1:22" ht="15">
      <c r="A137" s="6"/>
      <c r="B137" s="4"/>
      <c r="C137" s="26"/>
      <c r="D137" s="26"/>
      <c r="E137" s="25"/>
      <c r="F137" s="7"/>
      <c r="H137" s="8"/>
      <c r="I137" s="8"/>
      <c r="J137" s="8"/>
      <c r="K137" s="8"/>
      <c r="L137" s="20"/>
      <c r="M137" s="20"/>
      <c r="N137" s="8"/>
      <c r="O137" s="8"/>
      <c r="P137" s="8"/>
      <c r="Q137" s="8"/>
      <c r="R137" s="8"/>
      <c r="S137" s="3"/>
      <c r="T137" s="3"/>
      <c r="U137" s="7"/>
    </row>
    <row r="138" spans="1:22">
      <c r="B138" s="16"/>
      <c r="C138" s="28"/>
      <c r="D138" s="28"/>
      <c r="E138" s="91"/>
    </row>
    <row r="139" spans="1:22">
      <c r="B139" s="16"/>
      <c r="C139" s="28"/>
      <c r="D139" s="28"/>
      <c r="E139" s="91"/>
    </row>
    <row r="140" spans="1:22">
      <c r="B140" s="16"/>
      <c r="C140" s="28"/>
      <c r="D140" s="28"/>
      <c r="E140" s="91"/>
    </row>
    <row r="141" spans="1:22">
      <c r="B141" s="16"/>
      <c r="C141" s="28"/>
      <c r="D141" s="28"/>
      <c r="E141" s="91"/>
    </row>
    <row r="142" spans="1:22">
      <c r="B142" s="16"/>
      <c r="C142" s="28"/>
      <c r="D142" s="28"/>
      <c r="E142" s="91"/>
    </row>
    <row r="143" spans="1:22">
      <c r="B143" s="16"/>
      <c r="C143" s="28"/>
      <c r="D143" s="28"/>
      <c r="E143" s="91"/>
    </row>
    <row r="144" spans="1:22">
      <c r="B144" s="16"/>
      <c r="C144" s="28"/>
      <c r="D144" s="28"/>
      <c r="E144" s="91"/>
    </row>
    <row r="145" spans="1:22">
      <c r="B145" s="16"/>
      <c r="C145" s="28"/>
      <c r="D145" s="28"/>
      <c r="E145" s="91"/>
    </row>
    <row r="146" spans="1:22">
      <c r="B146" s="16"/>
      <c r="C146" s="28"/>
      <c r="D146" s="28"/>
      <c r="E146" s="91"/>
    </row>
    <row r="147" spans="1:22">
      <c r="B147" s="16"/>
      <c r="C147" s="28"/>
      <c r="D147" s="28"/>
      <c r="E147" s="91"/>
    </row>
    <row r="148" spans="1:22">
      <c r="B148" s="16"/>
      <c r="C148" s="28"/>
      <c r="D148" s="28"/>
      <c r="E148" s="91"/>
    </row>
    <row r="149" spans="1:22">
      <c r="B149" s="16"/>
      <c r="C149" s="28"/>
      <c r="D149" s="28"/>
      <c r="E149" s="91"/>
    </row>
    <row r="150" spans="1:22">
      <c r="B150" s="16"/>
      <c r="C150" s="28"/>
      <c r="D150" s="28"/>
      <c r="E150" s="91"/>
    </row>
    <row r="151" spans="1:22">
      <c r="B151" s="16"/>
      <c r="C151" s="28"/>
      <c r="D151" s="28"/>
      <c r="E151" s="9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</sheetData>
  <sheetProtection insertRows="0" deleteRows="0"/>
  <protectedRanges>
    <protectedRange sqref="J136:P1048576 U136:U1048576 J1:P15 U1:U15 J128:P132 U128:U132 P16:P127 J16:J127" name="Obseg1"/>
    <protectedRange sqref="U135 M135:P135" name="Obseg1_1_1"/>
    <protectedRange sqref="J135:L135" name="Obseg1_3_1_1_1_1"/>
    <protectedRange sqref="U16:U127" name="Obseg1_1_1_1"/>
    <protectedRange sqref="U133 M133:P133" name="Obseg1_1_2_1_1"/>
    <protectedRange sqref="J133:L133" name="Obseg1_3_1_2"/>
    <protectedRange sqref="U134 M134:P134" name="Obseg1_1_1_1_1_2"/>
    <protectedRange sqref="J134:L134" name="Obseg1_3_1_1_2_2"/>
  </protectedRanges>
  <mergeCells count="8">
    <mergeCell ref="A134:L1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2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65"/>
  <sheetViews>
    <sheetView topLeftCell="A13" zoomScale="90" zoomScaleNormal="90" zoomScaleSheetLayoutView="100" workbookViewId="0">
      <selection activeCell="V41" sqref="V41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0.140625" style="27" bestFit="1" customWidth="1"/>
    <col min="4" max="4" width="8.85546875" style="27" customWidth="1"/>
    <col min="5" max="5" width="8.7109375" style="89" customWidth="1"/>
    <col min="6" max="6" width="7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pred_rekapitulacija'!B27</f>
        <v>EKOLOŠKI KRUH, PEKOVSKO PECIVO, PIŠKOTI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6" t="s">
        <v>669</v>
      </c>
      <c r="C16" s="117">
        <v>40</v>
      </c>
      <c r="D16" s="117" t="s">
        <v>76</v>
      </c>
      <c r="E16" s="118"/>
      <c r="F16" s="134">
        <v>500</v>
      </c>
      <c r="G16" s="135" t="s">
        <v>239</v>
      </c>
      <c r="H16" s="1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78" t="str">
        <f>IF(Sklop14[[#This Row],[ZAHTEVANA SHEMA KAKOVOSTI]]&lt;&gt;"",Sklop14[[#This Row],[Preračunana masa/volumen/kos na enoto kg]],"")</f>
        <v/>
      </c>
      <c r="J16" s="129"/>
      <c r="K16" s="114"/>
      <c r="L16" s="114"/>
      <c r="M16" s="114"/>
      <c r="N16" s="114"/>
      <c r="O16" s="114"/>
      <c r="P16" s="189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46" t="s">
        <v>78</v>
      </c>
    </row>
    <row r="17" spans="1:21" s="55" customFormat="1">
      <c r="A17" s="77" t="s">
        <v>3</v>
      </c>
      <c r="B17" s="336" t="s">
        <v>670</v>
      </c>
      <c r="C17" s="117">
        <v>80</v>
      </c>
      <c r="D17" s="117" t="s">
        <v>76</v>
      </c>
      <c r="E17" s="126"/>
      <c r="F17" s="229">
        <v>500</v>
      </c>
      <c r="G17" s="135" t="s">
        <v>239</v>
      </c>
      <c r="H1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7" s="209" t="str">
        <f>IF(Sklop14[[#This Row],[ZAHTEVANA SHEMA KAKOVOSTI]]&lt;&gt;"",Sklop14[[#This Row],[Preračunana masa/volumen/kos na enoto kg]],"")</f>
        <v/>
      </c>
      <c r="J17" s="280"/>
      <c r="K17" s="114"/>
      <c r="L17" s="114"/>
      <c r="M17" s="114"/>
      <c r="N17" s="214"/>
      <c r="O17" s="114"/>
      <c r="P17" s="284"/>
      <c r="Q17" s="211">
        <f>+Sklop14[[#This Row],[cena/enota brez DDV v EUR]]*Sklop14[[#This Row],[Stopnja DDV (%)]]</f>
        <v>0</v>
      </c>
      <c r="R17" s="211">
        <f>+Sklop14[[#This Row],[cena/enota brez DDV v EUR]]+Sklop14[[#This Row],[Davek (EUR)]]</f>
        <v>0</v>
      </c>
      <c r="S17" s="211">
        <f>+Sklop14[[#This Row],[cena/enota brez DDV v EUR]]*Sklop14[[#This Row],[Okvirna količina]]</f>
        <v>0</v>
      </c>
      <c r="T17" s="211">
        <f>+Sklop14[[#This Row],[Končna cena/enoto mere (EUR) z DDV]]*Sklop14[[#This Row],[Okvirna količina]]</f>
        <v>0</v>
      </c>
      <c r="U17" s="146" t="s">
        <v>78</v>
      </c>
    </row>
    <row r="18" spans="1:21" s="55" customFormat="1">
      <c r="A18" s="77" t="s">
        <v>4</v>
      </c>
      <c r="B18" s="336" t="s">
        <v>668</v>
      </c>
      <c r="C18" s="117">
        <v>60</v>
      </c>
      <c r="D18" s="117" t="s">
        <v>76</v>
      </c>
      <c r="E18" s="126"/>
      <c r="F18" s="229">
        <v>500</v>
      </c>
      <c r="G18" s="135" t="s">
        <v>239</v>
      </c>
      <c r="H1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209" t="str">
        <f>IF(Sklop14[[#This Row],[ZAHTEVANA SHEMA KAKOVOSTI]]&lt;&gt;"",Sklop14[[#This Row],[Preračunana masa/volumen/kos na enoto kg]],"")</f>
        <v/>
      </c>
      <c r="J18" s="280"/>
      <c r="K18" s="114"/>
      <c r="L18" s="114"/>
      <c r="M18" s="114"/>
      <c r="N18" s="214"/>
      <c r="O18" s="114"/>
      <c r="P18" s="284"/>
      <c r="Q18" s="211">
        <f>+Sklop14[[#This Row],[cena/enota brez DDV v EUR]]*Sklop14[[#This Row],[Stopnja DDV (%)]]</f>
        <v>0</v>
      </c>
      <c r="R18" s="211">
        <f>+Sklop14[[#This Row],[cena/enota brez DDV v EUR]]+Sklop14[[#This Row],[Davek (EUR)]]</f>
        <v>0</v>
      </c>
      <c r="S18" s="211">
        <f>+Sklop14[[#This Row],[cena/enota brez DDV v EUR]]*Sklop14[[#This Row],[Okvirna količina]]</f>
        <v>0</v>
      </c>
      <c r="T18" s="211">
        <f>+Sklop14[[#This Row],[Končna cena/enoto mere (EUR) z DDV]]*Sklop14[[#This Row],[Okvirna količina]]</f>
        <v>0</v>
      </c>
      <c r="U18" s="146" t="s">
        <v>78</v>
      </c>
    </row>
    <row r="19" spans="1:21" s="55" customFormat="1">
      <c r="A19" s="77" t="s">
        <v>5</v>
      </c>
      <c r="B19" s="320" t="s">
        <v>671</v>
      </c>
      <c r="C19" s="117">
        <v>80</v>
      </c>
      <c r="D19" s="117" t="s">
        <v>76</v>
      </c>
      <c r="E19" s="126"/>
      <c r="F19" s="229">
        <v>500</v>
      </c>
      <c r="G19" s="135" t="s">
        <v>239</v>
      </c>
      <c r="H1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" s="209" t="str">
        <f>IF(Sklop14[[#This Row],[ZAHTEVANA SHEMA KAKOVOSTI]]&lt;&gt;"",Sklop14[[#This Row],[Preračunana masa/volumen/kos na enoto kg]],"")</f>
        <v/>
      </c>
      <c r="J19" s="280"/>
      <c r="K19" s="114"/>
      <c r="L19" s="114"/>
      <c r="M19" s="114"/>
      <c r="N19" s="214"/>
      <c r="O19" s="114"/>
      <c r="P19" s="284"/>
      <c r="Q19" s="211">
        <f>+Sklop14[[#This Row],[cena/enota brez DDV v EUR]]*Sklop14[[#This Row],[Stopnja DDV (%)]]</f>
        <v>0</v>
      </c>
      <c r="R19" s="211">
        <f>+Sklop14[[#This Row],[cena/enota brez DDV v EUR]]+Sklop14[[#This Row],[Davek (EUR)]]</f>
        <v>0</v>
      </c>
      <c r="S19" s="211">
        <f>+Sklop14[[#This Row],[cena/enota brez DDV v EUR]]*Sklop14[[#This Row],[Okvirna količina]]</f>
        <v>0</v>
      </c>
      <c r="T19" s="211">
        <f>+Sklop14[[#This Row],[Končna cena/enoto mere (EUR) z DDV]]*Sklop14[[#This Row],[Okvirna količina]]</f>
        <v>0</v>
      </c>
      <c r="U19" s="146" t="s">
        <v>78</v>
      </c>
    </row>
    <row r="20" spans="1:21" s="55" customFormat="1">
      <c r="A20" s="77" t="s">
        <v>6</v>
      </c>
      <c r="B20" s="320" t="s">
        <v>667</v>
      </c>
      <c r="C20" s="117">
        <v>60</v>
      </c>
      <c r="D20" s="117" t="s">
        <v>76</v>
      </c>
      <c r="E20" s="304"/>
      <c r="F20" s="327">
        <v>500</v>
      </c>
      <c r="G20" s="329" t="s">
        <v>239</v>
      </c>
      <c r="H20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0" s="305" t="str">
        <f>IF(Sklop14[[#This Row],[ZAHTEVANA SHEMA KAKOVOSTI]]&lt;&gt;"",Sklop14[[#This Row],[Preračunana masa/volumen/kos na enoto kg]],"")</f>
        <v/>
      </c>
      <c r="J20" s="328"/>
      <c r="K20" s="114"/>
      <c r="L20" s="114"/>
      <c r="M20" s="114"/>
      <c r="N20" s="317"/>
      <c r="O20" s="114"/>
      <c r="P20" s="333"/>
      <c r="Q20" s="311">
        <f>+Sklop14[[#This Row],[cena/enota brez DDV v EUR]]*Sklop14[[#This Row],[Stopnja DDV (%)]]</f>
        <v>0</v>
      </c>
      <c r="R20" s="311">
        <f>+Sklop14[[#This Row],[cena/enota brez DDV v EUR]]+Sklop14[[#This Row],[Davek (EUR)]]</f>
        <v>0</v>
      </c>
      <c r="S20" s="311">
        <f>+Sklop14[[#This Row],[cena/enota brez DDV v EUR]]*Sklop14[[#This Row],[Okvirna količina]]</f>
        <v>0</v>
      </c>
      <c r="T20" s="311">
        <f>+Sklop14[[#This Row],[Končna cena/enoto mere (EUR) z DDV]]*Sklop14[[#This Row],[Okvirna količina]]</f>
        <v>0</v>
      </c>
      <c r="U20" s="146" t="s">
        <v>78</v>
      </c>
    </row>
    <row r="21" spans="1:21" s="55" customFormat="1">
      <c r="A21" s="77" t="s">
        <v>7</v>
      </c>
      <c r="B21" s="336" t="s">
        <v>663</v>
      </c>
      <c r="C21" s="117">
        <v>80</v>
      </c>
      <c r="D21" s="117" t="s">
        <v>76</v>
      </c>
      <c r="E21" s="304"/>
      <c r="F21" s="327">
        <v>500</v>
      </c>
      <c r="G21" s="329" t="s">
        <v>239</v>
      </c>
      <c r="H21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305" t="str">
        <f>IF(Sklop14[[#This Row],[ZAHTEVANA SHEMA KAKOVOSTI]]&lt;&gt;"",Sklop14[[#This Row],[Preračunana masa/volumen/kos na enoto kg]],"")</f>
        <v/>
      </c>
      <c r="J21" s="328"/>
      <c r="K21" s="114"/>
      <c r="L21" s="114"/>
      <c r="M21" s="114"/>
      <c r="N21" s="317"/>
      <c r="O21" s="114"/>
      <c r="P21" s="333"/>
      <c r="Q21" s="311">
        <f>+Sklop14[[#This Row],[cena/enota brez DDV v EUR]]*Sklop14[[#This Row],[Stopnja DDV (%)]]</f>
        <v>0</v>
      </c>
      <c r="R21" s="311">
        <f>+Sklop14[[#This Row],[cena/enota brez DDV v EUR]]+Sklop14[[#This Row],[Davek (EUR)]]</f>
        <v>0</v>
      </c>
      <c r="S21" s="311">
        <f>+Sklop14[[#This Row],[cena/enota brez DDV v EUR]]*Sklop14[[#This Row],[Okvirna količina]]</f>
        <v>0</v>
      </c>
      <c r="T21" s="311">
        <f>+Sklop14[[#This Row],[Končna cena/enoto mere (EUR) z DDV]]*Sklop14[[#This Row],[Okvirna količina]]</f>
        <v>0</v>
      </c>
      <c r="U21" s="146" t="s">
        <v>78</v>
      </c>
    </row>
    <row r="22" spans="1:21" s="55" customFormat="1">
      <c r="A22" s="77" t="s">
        <v>8</v>
      </c>
      <c r="B22" s="336" t="s">
        <v>664</v>
      </c>
      <c r="C22" s="117">
        <v>40</v>
      </c>
      <c r="D22" s="117" t="s">
        <v>76</v>
      </c>
      <c r="E22" s="304"/>
      <c r="F22" s="327">
        <v>500</v>
      </c>
      <c r="G22" s="329" t="s">
        <v>239</v>
      </c>
      <c r="H22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305" t="str">
        <f>IF(Sklop14[[#This Row],[ZAHTEVANA SHEMA KAKOVOSTI]]&lt;&gt;"",Sklop14[[#This Row],[Preračunana masa/volumen/kos na enoto kg]],"")</f>
        <v/>
      </c>
      <c r="J22" s="328"/>
      <c r="K22" s="114"/>
      <c r="L22" s="114"/>
      <c r="M22" s="114"/>
      <c r="N22" s="317"/>
      <c r="O22" s="114"/>
      <c r="P22" s="333"/>
      <c r="Q22" s="311">
        <f>+Sklop14[[#This Row],[cena/enota brez DDV v EUR]]*Sklop14[[#This Row],[Stopnja DDV (%)]]</f>
        <v>0</v>
      </c>
      <c r="R22" s="311">
        <f>+Sklop14[[#This Row],[cena/enota brez DDV v EUR]]+Sklop14[[#This Row],[Davek (EUR)]]</f>
        <v>0</v>
      </c>
      <c r="S22" s="311">
        <f>+Sklop14[[#This Row],[cena/enota brez DDV v EUR]]*Sklop14[[#This Row],[Okvirna količina]]</f>
        <v>0</v>
      </c>
      <c r="T22" s="311">
        <f>+Sklop14[[#This Row],[Končna cena/enoto mere (EUR) z DDV]]*Sklop14[[#This Row],[Okvirna količina]]</f>
        <v>0</v>
      </c>
      <c r="U22" s="146" t="s">
        <v>78</v>
      </c>
    </row>
    <row r="23" spans="1:21" s="55" customFormat="1">
      <c r="A23" s="77" t="s">
        <v>9</v>
      </c>
      <c r="B23" s="336" t="s">
        <v>664</v>
      </c>
      <c r="C23" s="117">
        <v>80</v>
      </c>
      <c r="D23" s="117" t="s">
        <v>76</v>
      </c>
      <c r="E23" s="304"/>
      <c r="F23" s="327">
        <v>500</v>
      </c>
      <c r="G23" s="329" t="s">
        <v>239</v>
      </c>
      <c r="H23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305" t="str">
        <f>IF(Sklop14[[#This Row],[ZAHTEVANA SHEMA KAKOVOSTI]]&lt;&gt;"",Sklop14[[#This Row],[Preračunana masa/volumen/kos na enoto kg]],"")</f>
        <v/>
      </c>
      <c r="J23" s="328"/>
      <c r="K23" s="114"/>
      <c r="L23" s="114"/>
      <c r="M23" s="114"/>
      <c r="N23" s="317"/>
      <c r="O23" s="114"/>
      <c r="P23" s="333"/>
      <c r="Q23" s="311">
        <f>+Sklop14[[#This Row],[cena/enota brez DDV v EUR]]*Sklop14[[#This Row],[Stopnja DDV (%)]]</f>
        <v>0</v>
      </c>
      <c r="R23" s="311">
        <f>+Sklop14[[#This Row],[cena/enota brez DDV v EUR]]+Sklop14[[#This Row],[Davek (EUR)]]</f>
        <v>0</v>
      </c>
      <c r="S23" s="311">
        <f>+Sklop14[[#This Row],[cena/enota brez DDV v EUR]]*Sklop14[[#This Row],[Okvirna količina]]</f>
        <v>0</v>
      </c>
      <c r="T23" s="311">
        <f>+Sklop14[[#This Row],[Končna cena/enoto mere (EUR) z DDV]]*Sklop14[[#This Row],[Okvirna količina]]</f>
        <v>0</v>
      </c>
      <c r="U23" s="146" t="s">
        <v>78</v>
      </c>
    </row>
    <row r="24" spans="1:21" s="55" customFormat="1">
      <c r="A24" s="77" t="s">
        <v>10</v>
      </c>
      <c r="B24" s="336" t="s">
        <v>662</v>
      </c>
      <c r="C24" s="117" t="s">
        <v>346</v>
      </c>
      <c r="D24" s="117" t="s">
        <v>76</v>
      </c>
      <c r="E24" s="304"/>
      <c r="F24" s="327">
        <v>200</v>
      </c>
      <c r="G24" s="329" t="s">
        <v>0</v>
      </c>
      <c r="H24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305" t="str">
        <f>IF(Sklop14[[#This Row],[ZAHTEVANA SHEMA KAKOVOSTI]]&lt;&gt;"",Sklop14[[#This Row],[Preračunana masa/volumen/kos na enoto kg]],"")</f>
        <v/>
      </c>
      <c r="J24" s="328"/>
      <c r="K24" s="114"/>
      <c r="L24" s="114"/>
      <c r="M24" s="114"/>
      <c r="N24" s="317"/>
      <c r="O24" s="114"/>
      <c r="P24" s="333"/>
      <c r="Q24" s="311">
        <f>+Sklop14[[#This Row],[cena/enota brez DDV v EUR]]*Sklop14[[#This Row],[Stopnja DDV (%)]]</f>
        <v>0</v>
      </c>
      <c r="R24" s="311">
        <f>+Sklop14[[#This Row],[cena/enota brez DDV v EUR]]+Sklop14[[#This Row],[Davek (EUR)]]</f>
        <v>0</v>
      </c>
      <c r="S24" s="311">
        <f>+Sklop14[[#This Row],[cena/enota brez DDV v EUR]]*Sklop14[[#This Row],[Okvirna količina]]</f>
        <v>0</v>
      </c>
      <c r="T24" s="311">
        <f>+Sklop14[[#This Row],[Končna cena/enoto mere (EUR) z DDV]]*Sklop14[[#This Row],[Okvirna količina]]</f>
        <v>0</v>
      </c>
      <c r="U24" s="146" t="s">
        <v>78</v>
      </c>
    </row>
    <row r="25" spans="1:21" s="55" customFormat="1">
      <c r="A25" s="77" t="s">
        <v>11</v>
      </c>
      <c r="B25" s="336" t="s">
        <v>665</v>
      </c>
      <c r="C25" s="117" t="s">
        <v>346</v>
      </c>
      <c r="D25" s="117" t="s">
        <v>76</v>
      </c>
      <c r="E25" s="304"/>
      <c r="F25" s="327">
        <v>200</v>
      </c>
      <c r="G25" s="329" t="s">
        <v>0</v>
      </c>
      <c r="H25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305" t="str">
        <f>IF(Sklop14[[#This Row],[ZAHTEVANA SHEMA KAKOVOSTI]]&lt;&gt;"",Sklop14[[#This Row],[Preračunana masa/volumen/kos na enoto kg]],"")</f>
        <v/>
      </c>
      <c r="J25" s="328"/>
      <c r="K25" s="114"/>
      <c r="L25" s="114"/>
      <c r="M25" s="114"/>
      <c r="N25" s="317"/>
      <c r="O25" s="114"/>
      <c r="P25" s="333"/>
      <c r="Q25" s="311">
        <f>+Sklop14[[#This Row],[cena/enota brez DDV v EUR]]*Sklop14[[#This Row],[Stopnja DDV (%)]]</f>
        <v>0</v>
      </c>
      <c r="R25" s="311">
        <f>+Sklop14[[#This Row],[cena/enota brez DDV v EUR]]+Sklop14[[#This Row],[Davek (EUR)]]</f>
        <v>0</v>
      </c>
      <c r="S25" s="311">
        <f>+Sklop14[[#This Row],[cena/enota brez DDV v EUR]]*Sklop14[[#This Row],[Okvirna količina]]</f>
        <v>0</v>
      </c>
      <c r="T25" s="311">
        <f>+Sklop14[[#This Row],[Končna cena/enoto mere (EUR) z DDV]]*Sklop14[[#This Row],[Okvirna količina]]</f>
        <v>0</v>
      </c>
      <c r="U25" s="146" t="s">
        <v>78</v>
      </c>
    </row>
    <row r="26" spans="1:21" s="55" customFormat="1">
      <c r="A26" s="77" t="s">
        <v>12</v>
      </c>
      <c r="B26" s="336" t="s">
        <v>666</v>
      </c>
      <c r="C26" s="117" t="s">
        <v>346</v>
      </c>
      <c r="D26" s="117" t="s">
        <v>76</v>
      </c>
      <c r="E26" s="304"/>
      <c r="F26" s="327">
        <v>200</v>
      </c>
      <c r="G26" s="329" t="s">
        <v>0</v>
      </c>
      <c r="H26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305" t="str">
        <f>IF(Sklop14[[#This Row],[ZAHTEVANA SHEMA KAKOVOSTI]]&lt;&gt;"",Sklop14[[#This Row],[Preračunana masa/volumen/kos na enoto kg]],"")</f>
        <v/>
      </c>
      <c r="J26" s="328"/>
      <c r="K26" s="114"/>
      <c r="L26" s="114"/>
      <c r="M26" s="114"/>
      <c r="N26" s="317"/>
      <c r="O26" s="114"/>
      <c r="P26" s="333"/>
      <c r="Q26" s="311">
        <f>+Sklop14[[#This Row],[cena/enota brez DDV v EUR]]*Sklop14[[#This Row],[Stopnja DDV (%)]]</f>
        <v>0</v>
      </c>
      <c r="R26" s="311">
        <f>+Sklop14[[#This Row],[cena/enota brez DDV v EUR]]+Sklop14[[#This Row],[Davek (EUR)]]</f>
        <v>0</v>
      </c>
      <c r="S26" s="311">
        <f>+Sklop14[[#This Row],[cena/enota brez DDV v EUR]]*Sklop14[[#This Row],[Okvirna količina]]</f>
        <v>0</v>
      </c>
      <c r="T26" s="311">
        <f>+Sklop14[[#This Row],[Končna cena/enoto mere (EUR) z DDV]]*Sklop14[[#This Row],[Okvirna količina]]</f>
        <v>0</v>
      </c>
      <c r="U26" s="146" t="s">
        <v>78</v>
      </c>
    </row>
    <row r="27" spans="1:21" s="55" customFormat="1">
      <c r="A27" s="77" t="s">
        <v>13</v>
      </c>
      <c r="B27" s="336" t="s">
        <v>661</v>
      </c>
      <c r="C27" s="117">
        <v>1000</v>
      </c>
      <c r="D27" s="117" t="s">
        <v>76</v>
      </c>
      <c r="E27" s="304"/>
      <c r="F27" s="327">
        <v>200</v>
      </c>
      <c r="G27" s="329" t="s">
        <v>0</v>
      </c>
      <c r="H27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" s="305" t="str">
        <f>IF(Sklop14[[#This Row],[ZAHTEVANA SHEMA KAKOVOSTI]]&lt;&gt;"",Sklop14[[#This Row],[Preračunana masa/volumen/kos na enoto kg]],"")</f>
        <v/>
      </c>
      <c r="J27" s="328"/>
      <c r="K27" s="114"/>
      <c r="L27" s="114"/>
      <c r="M27" s="114"/>
      <c r="N27" s="317"/>
      <c r="O27" s="114"/>
      <c r="P27" s="333"/>
      <c r="Q27" s="311">
        <f>+Sklop14[[#This Row],[cena/enota brez DDV v EUR]]*Sklop14[[#This Row],[Stopnja DDV (%)]]</f>
        <v>0</v>
      </c>
      <c r="R27" s="311">
        <f>+Sklop14[[#This Row],[cena/enota brez DDV v EUR]]+Sklop14[[#This Row],[Davek (EUR)]]</f>
        <v>0</v>
      </c>
      <c r="S27" s="311">
        <f>+Sklop14[[#This Row],[cena/enota brez DDV v EUR]]*Sklop14[[#This Row],[Okvirna količina]]</f>
        <v>0</v>
      </c>
      <c r="T27" s="311">
        <f>+Sklop14[[#This Row],[Končna cena/enoto mere (EUR) z DDV]]*Sklop14[[#This Row],[Okvirna količina]]</f>
        <v>0</v>
      </c>
      <c r="U27" s="146" t="s">
        <v>78</v>
      </c>
    </row>
    <row r="28" spans="1:21" s="55" customFormat="1">
      <c r="A28" s="77" t="s">
        <v>14</v>
      </c>
      <c r="B28" s="336" t="s">
        <v>1268</v>
      </c>
      <c r="C28" s="117" t="s">
        <v>346</v>
      </c>
      <c r="D28" s="117" t="s">
        <v>76</v>
      </c>
      <c r="E28" s="304"/>
      <c r="F28" s="327">
        <v>200</v>
      </c>
      <c r="G28" s="329" t="s">
        <v>0</v>
      </c>
      <c r="H28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8" s="305" t="str">
        <f>IF(Sklop14[[#This Row],[ZAHTEVANA SHEMA KAKOVOSTI]]&lt;&gt;"",Sklop14[[#This Row],[Preračunana masa/volumen/kos na enoto kg]],"")</f>
        <v/>
      </c>
      <c r="J28" s="328"/>
      <c r="K28" s="114"/>
      <c r="L28" s="114"/>
      <c r="M28" s="114"/>
      <c r="N28" s="317"/>
      <c r="O28" s="114"/>
      <c r="P28" s="333"/>
      <c r="Q28" s="311">
        <f>+Sklop14[[#This Row],[cena/enota brez DDV v EUR]]*Sklop14[[#This Row],[Stopnja DDV (%)]]</f>
        <v>0</v>
      </c>
      <c r="R28" s="311">
        <f>+Sklop14[[#This Row],[cena/enota brez DDV v EUR]]+Sklop14[[#This Row],[Davek (EUR)]]</f>
        <v>0</v>
      </c>
      <c r="S28" s="311">
        <f>+Sklop14[[#This Row],[cena/enota brez DDV v EUR]]*Sklop14[[#This Row],[Okvirna količina]]</f>
        <v>0</v>
      </c>
      <c r="T28" s="311">
        <f>+Sklop14[[#This Row],[Končna cena/enoto mere (EUR) z DDV]]*Sklop14[[#This Row],[Okvirna količina]]</f>
        <v>0</v>
      </c>
      <c r="U28" s="146" t="s">
        <v>78</v>
      </c>
    </row>
    <row r="29" spans="1:21" s="55" customFormat="1" ht="15">
      <c r="A29" s="77" t="s">
        <v>15</v>
      </c>
      <c r="B29" s="382" t="s">
        <v>672</v>
      </c>
      <c r="C29" s="117">
        <v>1000</v>
      </c>
      <c r="D29" s="117" t="s">
        <v>76</v>
      </c>
      <c r="E29" s="118"/>
      <c r="F29" s="134">
        <v>50</v>
      </c>
      <c r="G29" s="135" t="s">
        <v>0</v>
      </c>
      <c r="H2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9" s="420" t="str">
        <f>IF(Sklop14[[#This Row],[ZAHTEVANA SHEMA KAKOVOSTI]]&lt;&gt;"",Sklop14[[#This Row],[Preračunana masa/volumen/kos na enoto kg]],"")</f>
        <v/>
      </c>
      <c r="J29" s="442"/>
      <c r="K29" s="443"/>
      <c r="L29" s="443"/>
      <c r="M29" s="444"/>
      <c r="N29" s="445"/>
      <c r="O29" s="445"/>
      <c r="P29" s="446"/>
      <c r="Q29" s="426">
        <f>+Sklop14[[#This Row],[cena/enota brez DDV v EUR]]*Sklop14[[#This Row],[Stopnja DDV (%)]]</f>
        <v>0</v>
      </c>
      <c r="R29" s="426">
        <f>+Sklop14[[#This Row],[cena/enota brez DDV v EUR]]+Sklop14[[#This Row],[Davek (EUR)]]</f>
        <v>0</v>
      </c>
      <c r="S29" s="426">
        <f>+Sklop14[[#This Row],[cena/enota brez DDV v EUR]]*Sklop14[[#This Row],[Okvirna količina]]</f>
        <v>0</v>
      </c>
      <c r="T29" s="426">
        <f>+Sklop14[[#This Row],[Končna cena/enoto mere (EUR) z DDV]]*Sklop14[[#This Row],[Okvirna količina]]</f>
        <v>0</v>
      </c>
      <c r="U29" s="146" t="s">
        <v>78</v>
      </c>
    </row>
    <row r="30" spans="1:21" s="55" customFormat="1" ht="15">
      <c r="A30" s="77" t="s">
        <v>16</v>
      </c>
      <c r="B30" s="382" t="s">
        <v>673</v>
      </c>
      <c r="C30" s="117">
        <v>1000</v>
      </c>
      <c r="D30" s="117" t="s">
        <v>76</v>
      </c>
      <c r="E30" s="126"/>
      <c r="F30" s="229">
        <v>30</v>
      </c>
      <c r="G30" s="276" t="s">
        <v>0</v>
      </c>
      <c r="H3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420" t="str">
        <f>IF(Sklop14[[#This Row],[ZAHTEVANA SHEMA KAKOVOSTI]]&lt;&gt;"",Sklop14[[#This Row],[Preračunana masa/volumen/kos na enoto kg]],"")</f>
        <v/>
      </c>
      <c r="J30" s="442"/>
      <c r="K30" s="443"/>
      <c r="L30" s="443"/>
      <c r="M30" s="444"/>
      <c r="N30" s="445"/>
      <c r="O30" s="445"/>
      <c r="P30" s="446"/>
      <c r="Q30" s="426">
        <f>+Sklop14[[#This Row],[cena/enota brez DDV v EUR]]*Sklop14[[#This Row],[Stopnja DDV (%)]]</f>
        <v>0</v>
      </c>
      <c r="R30" s="426">
        <f>+Sklop14[[#This Row],[cena/enota brez DDV v EUR]]+Sklop14[[#This Row],[Davek (EUR)]]</f>
        <v>0</v>
      </c>
      <c r="S30" s="426">
        <f>+Sklop14[[#This Row],[cena/enota brez DDV v EUR]]*Sklop14[[#This Row],[Okvirna količina]]</f>
        <v>0</v>
      </c>
      <c r="T30" s="426">
        <f>+Sklop14[[#This Row],[Končna cena/enoto mere (EUR) z DDV]]*Sklop14[[#This Row],[Okvirna količina]]</f>
        <v>0</v>
      </c>
      <c r="U30" s="146" t="s">
        <v>78</v>
      </c>
    </row>
    <row r="31" spans="1:21" s="55" customFormat="1" ht="15">
      <c r="A31" s="77" t="s">
        <v>17</v>
      </c>
      <c r="B31" s="382" t="s">
        <v>674</v>
      </c>
      <c r="C31" s="117">
        <v>1000</v>
      </c>
      <c r="D31" s="117" t="s">
        <v>76</v>
      </c>
      <c r="E31" s="126"/>
      <c r="F31" s="229">
        <v>20</v>
      </c>
      <c r="G31" s="276" t="s">
        <v>0</v>
      </c>
      <c r="H3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420" t="str">
        <f>IF(Sklop14[[#This Row],[ZAHTEVANA SHEMA KAKOVOSTI]]&lt;&gt;"",Sklop14[[#This Row],[Preračunana masa/volumen/kos na enoto kg]],"")</f>
        <v/>
      </c>
      <c r="J31" s="442"/>
      <c r="K31" s="443"/>
      <c r="L31" s="443"/>
      <c r="M31" s="444"/>
      <c r="N31" s="445"/>
      <c r="O31" s="445"/>
      <c r="P31" s="446"/>
      <c r="Q31" s="426">
        <f>+Sklop14[[#This Row],[cena/enota brez DDV v EUR]]*Sklop14[[#This Row],[Stopnja DDV (%)]]</f>
        <v>0</v>
      </c>
      <c r="R31" s="426">
        <f>+Sklop14[[#This Row],[cena/enota brez DDV v EUR]]+Sklop14[[#This Row],[Davek (EUR)]]</f>
        <v>0</v>
      </c>
      <c r="S31" s="426">
        <f>+Sklop14[[#This Row],[cena/enota brez DDV v EUR]]*Sklop14[[#This Row],[Okvirna količina]]</f>
        <v>0</v>
      </c>
      <c r="T31" s="426">
        <f>+Sklop14[[#This Row],[Končna cena/enoto mere (EUR) z DDV]]*Sklop14[[#This Row],[Okvirna količina]]</f>
        <v>0</v>
      </c>
      <c r="U31" s="146" t="s">
        <v>78</v>
      </c>
    </row>
    <row r="32" spans="1:21" s="55" customFormat="1" ht="15">
      <c r="A32" s="77" t="s">
        <v>18</v>
      </c>
      <c r="B32" s="382" t="s">
        <v>675</v>
      </c>
      <c r="C32" s="117">
        <v>1000</v>
      </c>
      <c r="D32" s="117" t="s">
        <v>76</v>
      </c>
      <c r="E32" s="304"/>
      <c r="F32" s="327">
        <v>50</v>
      </c>
      <c r="G32" s="329" t="s">
        <v>0</v>
      </c>
      <c r="H3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2" s="420" t="str">
        <f>IF(Sklop14[[#This Row],[ZAHTEVANA SHEMA KAKOVOSTI]]&lt;&gt;"",Sklop14[[#This Row],[Preračunana masa/volumen/kos na enoto kg]],"")</f>
        <v/>
      </c>
      <c r="J32" s="442"/>
      <c r="K32" s="443"/>
      <c r="L32" s="443"/>
      <c r="M32" s="444"/>
      <c r="N32" s="445"/>
      <c r="O32" s="445"/>
      <c r="P32" s="446"/>
      <c r="Q32" s="426">
        <f>+Sklop14[[#This Row],[cena/enota brez DDV v EUR]]*Sklop14[[#This Row],[Stopnja DDV (%)]]</f>
        <v>0</v>
      </c>
      <c r="R32" s="426">
        <f>+Sklop14[[#This Row],[cena/enota brez DDV v EUR]]+Sklop14[[#This Row],[Davek (EUR)]]</f>
        <v>0</v>
      </c>
      <c r="S32" s="426">
        <f>+Sklop14[[#This Row],[cena/enota brez DDV v EUR]]*Sklop14[[#This Row],[Okvirna količina]]</f>
        <v>0</v>
      </c>
      <c r="T32" s="426">
        <f>+Sklop14[[#This Row],[Končna cena/enoto mere (EUR) z DDV]]*Sklop14[[#This Row],[Okvirna količina]]</f>
        <v>0</v>
      </c>
      <c r="U32" s="146" t="s">
        <v>78</v>
      </c>
    </row>
    <row r="33" spans="1:22" s="55" customFormat="1" ht="15">
      <c r="A33" s="77" t="s">
        <v>19</v>
      </c>
      <c r="B33" s="382" t="s">
        <v>676</v>
      </c>
      <c r="C33" s="117">
        <v>1000</v>
      </c>
      <c r="D33" s="117" t="s">
        <v>76</v>
      </c>
      <c r="E33" s="304"/>
      <c r="F33" s="327">
        <v>50</v>
      </c>
      <c r="G33" s="329" t="s">
        <v>0</v>
      </c>
      <c r="H3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420" t="str">
        <f>IF(Sklop14[[#This Row],[ZAHTEVANA SHEMA KAKOVOSTI]]&lt;&gt;"",Sklop14[[#This Row],[Preračunana masa/volumen/kos na enoto kg]],"")</f>
        <v/>
      </c>
      <c r="J33" s="442"/>
      <c r="K33" s="443"/>
      <c r="L33" s="443"/>
      <c r="M33" s="444"/>
      <c r="N33" s="445"/>
      <c r="O33" s="445"/>
      <c r="P33" s="446"/>
      <c r="Q33" s="426">
        <f>+Sklop14[[#This Row],[cena/enota brez DDV v EUR]]*Sklop14[[#This Row],[Stopnja DDV (%)]]</f>
        <v>0</v>
      </c>
      <c r="R33" s="426">
        <f>+Sklop14[[#This Row],[cena/enota brez DDV v EUR]]+Sklop14[[#This Row],[Davek (EUR)]]</f>
        <v>0</v>
      </c>
      <c r="S33" s="426">
        <f>+Sklop14[[#This Row],[cena/enota brez DDV v EUR]]*Sklop14[[#This Row],[Okvirna količina]]</f>
        <v>0</v>
      </c>
      <c r="T33" s="426">
        <f>+Sklop14[[#This Row],[Končna cena/enoto mere (EUR) z DDV]]*Sklop14[[#This Row],[Okvirna količina]]</f>
        <v>0</v>
      </c>
      <c r="U33" s="146" t="s">
        <v>78</v>
      </c>
    </row>
    <row r="34" spans="1:22" ht="27" customHeight="1">
      <c r="A34" s="250" t="s">
        <v>100</v>
      </c>
      <c r="B34" s="251"/>
      <c r="C34" s="252"/>
      <c r="D34" s="252"/>
      <c r="E34" s="253"/>
      <c r="F34" s="254"/>
      <c r="G34" s="255"/>
      <c r="H34" s="256">
        <f>SUBTOTAL(109,Sklop14[Preračunana masa/volumen/kos na enoto kg])</f>
        <v>1460</v>
      </c>
      <c r="I34" s="256">
        <f>SUBTOTAL(109,Sklop14[Živila iz shem kakovosti (kg)])</f>
        <v>0</v>
      </c>
      <c r="J34" s="254"/>
      <c r="K34" s="257"/>
      <c r="L34" s="257"/>
      <c r="M34" s="258"/>
      <c r="N34" s="259"/>
      <c r="O34" s="259"/>
      <c r="P34" s="259"/>
      <c r="Q34" s="260"/>
      <c r="R34" s="254"/>
      <c r="S34" s="260">
        <f>SUBTOTAL(109,Sklop14[Vrednost za okvirno količino (EUR) brez DDV])</f>
        <v>0</v>
      </c>
      <c r="T34" s="260">
        <f>SUBTOTAL(109,Sklop14[Vrednost za okvirno količino (EUR) z DDV])</f>
        <v>0</v>
      </c>
      <c r="U34" s="261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96</v>
      </c>
      <c r="B36" s="16"/>
      <c r="C36" s="28"/>
      <c r="D36" s="28"/>
      <c r="E36" s="91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91"/>
    </row>
    <row r="38" spans="1:22">
      <c r="A38" s="86" t="s">
        <v>140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496" t="s">
        <v>142</v>
      </c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54"/>
      <c r="N39" s="29"/>
      <c r="O39" s="29"/>
      <c r="P39" s="29"/>
      <c r="Q39" s="29"/>
      <c r="R39" s="29"/>
    </row>
    <row r="40" spans="1:22" ht="12.75" customHeight="1">
      <c r="A40" s="485"/>
      <c r="B40" s="485"/>
      <c r="C40" s="485"/>
      <c r="D40" s="485"/>
      <c r="E40" s="485"/>
      <c r="F40" s="485"/>
      <c r="G40" s="485"/>
      <c r="H40" s="485"/>
      <c r="I40" s="485"/>
      <c r="J40" s="485"/>
      <c r="K40" s="485"/>
      <c r="L40" s="485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>
      <c r="A41" s="86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U1:U15 J1:P15 J34:P38 J16:J33 U34:U38 P16:P33" name="Obseg1"/>
    <protectedRange sqref="U40 M40:P40" name="Obseg1_1_1"/>
    <protectedRange sqref="J40:L40" name="Obseg1_3"/>
    <protectedRange sqref="M39:P39 U39" name="Obseg1_1_1_1_1_1_1"/>
    <protectedRange sqref="J39:L39" name="Obseg1_2_1_1"/>
  </protectedRanges>
  <mergeCells count="9">
    <mergeCell ref="B13:K13"/>
    <mergeCell ref="A40:L40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topLeftCell="A12" zoomScale="90" zoomScaleNormal="90" zoomScaleSheetLayoutView="100" workbookViewId="0">
      <selection activeCell="N12" sqref="N1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8.42578125" style="89" customWidth="1"/>
    <col min="6" max="6" width="7.42578125" style="92" customWidth="1"/>
    <col min="7" max="7" width="8.85546875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pred_rekapitulacija'!B28</f>
        <v>JAJCA TALNE REJE oz. HLEVSKE REJE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68.45" customHeight="1">
      <c r="A16" s="77" t="s">
        <v>1</v>
      </c>
      <c r="B16" s="413" t="s">
        <v>398</v>
      </c>
      <c r="C16" s="117">
        <v>53</v>
      </c>
      <c r="D16" s="117" t="s">
        <v>76</v>
      </c>
      <c r="E16" s="118"/>
      <c r="F16" s="334">
        <v>3000</v>
      </c>
      <c r="G16" s="334" t="s">
        <v>239</v>
      </c>
      <c r="H16" s="11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159</v>
      </c>
      <c r="I16" s="78" t="str">
        <f>IF(Sklop15[[#This Row],[ZAHTEVANA SHEMA KAKOVOSTI]]&lt;&gt;"",Sklop15[[#This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14"/>
    </row>
    <row r="17" spans="1:22" s="55" customFormat="1" ht="59.45" customHeight="1">
      <c r="A17" s="77" t="s">
        <v>3</v>
      </c>
      <c r="B17" s="413" t="s">
        <v>399</v>
      </c>
      <c r="C17" s="117">
        <v>63</v>
      </c>
      <c r="D17" s="117" t="s">
        <v>76</v>
      </c>
      <c r="E17" s="126"/>
      <c r="F17" s="334">
        <v>3000</v>
      </c>
      <c r="G17" s="334" t="s">
        <v>239</v>
      </c>
      <c r="H17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189</v>
      </c>
      <c r="I17" s="209" t="str">
        <f>IF(Sklop15[[#This Row],[ZAHTEVANA SHEMA KAKOVOSTI]]&lt;&gt;"",Sklop15[[#This Row],[Preračunana masa/volumen/kos na enoto kg]],"")</f>
        <v/>
      </c>
      <c r="J17" s="210"/>
      <c r="K17" s="227"/>
      <c r="L17" s="227"/>
      <c r="M17" s="213"/>
      <c r="N17" s="211"/>
      <c r="O17" s="211"/>
      <c r="P17" s="215"/>
      <c r="Q17" s="211">
        <f>+Sklop15[[#This Row],[cena/enota brez DDV v EUR]]*Sklop15[[#This Row],[Stopnja DDV (%)]]</f>
        <v>0</v>
      </c>
      <c r="R17" s="211">
        <f>+Sklop15[[#This Row],[cena/enota brez DDV v EUR]]+Sklop15[[#This Row],[Davek (EUR)]]</f>
        <v>0</v>
      </c>
      <c r="S17" s="211">
        <f>+Sklop15[[#This Row],[cena/enota brez DDV v EUR]]*Sklop15[[#This Row],[Okvirna količina]]</f>
        <v>0</v>
      </c>
      <c r="T17" s="211">
        <f>+Sklop15[[#This Row],[Končna cena/enoto mere (EUR) z DDV]]*Sklop15[[#This Row],[Okvirna količina]]</f>
        <v>0</v>
      </c>
      <c r="U17" s="114"/>
    </row>
    <row r="18" spans="1:22" ht="27" customHeight="1">
      <c r="A18" s="250" t="s">
        <v>100</v>
      </c>
      <c r="B18" s="251"/>
      <c r="C18" s="252"/>
      <c r="D18" s="252"/>
      <c r="E18" s="253"/>
      <c r="F18" s="254"/>
      <c r="G18" s="255"/>
      <c r="H18" s="256">
        <f>SUBTOTAL(109,Sklop15[Preračunana masa/volumen/kos na enoto kg])</f>
        <v>348</v>
      </c>
      <c r="I18" s="256">
        <f>SUBTOTAL(109,Sklop15[Živila iz shem kakovosti (kg)])</f>
        <v>0</v>
      </c>
      <c r="J18" s="254"/>
      <c r="K18" s="257"/>
      <c r="L18" s="257"/>
      <c r="M18" s="258"/>
      <c r="N18" s="259"/>
      <c r="O18" s="259"/>
      <c r="P18" s="259"/>
      <c r="Q18" s="260"/>
      <c r="R18" s="254"/>
      <c r="S18" s="260">
        <f>SUBTOTAL(109,Sklop15[Vrednost za okvirno količino (EUR) brez DDV])</f>
        <v>0</v>
      </c>
      <c r="T18" s="260">
        <f>SUBTOTAL(109,Sklop15[Vrednost za okvirno količino (EUR) z DDV])</f>
        <v>0</v>
      </c>
      <c r="U18" s="261">
        <f>SUBTOTAL(103,Sklop15[Shema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1"/>
    </row>
    <row r="22" spans="1:22">
      <c r="A22" s="86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96" t="s">
        <v>134</v>
      </c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54"/>
      <c r="O23" s="29"/>
      <c r="P23" s="29"/>
      <c r="Q23" s="29"/>
      <c r="R23" s="29"/>
      <c r="S23" s="29"/>
      <c r="U23" s="11"/>
      <c r="V23" s="68"/>
    </row>
    <row r="24" spans="1:22">
      <c r="A24" s="496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54"/>
      <c r="N24" s="29"/>
      <c r="O24" s="29"/>
      <c r="P24" s="29"/>
      <c r="Q24" s="29"/>
      <c r="R24" s="29"/>
    </row>
    <row r="25" spans="1:22" ht="12.75" customHeight="1">
      <c r="A25" s="485"/>
      <c r="B25" s="485"/>
      <c r="C25" s="485"/>
      <c r="D25" s="485"/>
      <c r="E25" s="485"/>
      <c r="F25" s="485"/>
      <c r="G25" s="485"/>
      <c r="H25" s="485"/>
      <c r="I25" s="485"/>
      <c r="J25" s="485"/>
      <c r="K25" s="485"/>
      <c r="L25" s="485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25 M25:P25" name="Obseg1_1_1"/>
    <protectedRange sqref="J25:L25" name="Obseg1_3"/>
    <protectedRange sqref="U16:U17" name="Obseg1_1"/>
    <protectedRange sqref="M24:P24 U24" name="Obseg1_1_1_1_1"/>
    <protectedRange sqref="J24:L24" name="Obseg1_2_1_1"/>
    <protectedRange sqref="N23:Q23 V23" name="Obseg1_1_2"/>
    <protectedRange sqref="K23:M23" name="Obseg1_2_2"/>
  </protectedRanges>
  <mergeCells count="10">
    <mergeCell ref="B13:K13"/>
    <mergeCell ref="A25:L25"/>
    <mergeCell ref="C2:J2"/>
    <mergeCell ref="C3:J3"/>
    <mergeCell ref="C6:J6"/>
    <mergeCell ref="C7:J7"/>
    <mergeCell ref="C8:J8"/>
    <mergeCell ref="C9:J9"/>
    <mergeCell ref="A24:L24"/>
    <mergeCell ref="A23:M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49"/>
  <sheetViews>
    <sheetView topLeftCell="A13" zoomScale="90" zoomScaleNormal="90" zoomScaleSheetLayoutView="100" workbookViewId="0">
      <selection activeCell="L22" sqref="L2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pred_rekapitulacija'!B29</f>
        <v>JAJCA EKOLOŠKE REJE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63.75">
      <c r="A16" s="77" t="s">
        <v>1</v>
      </c>
      <c r="B16" s="387" t="s">
        <v>680</v>
      </c>
      <c r="C16" s="117">
        <v>53</v>
      </c>
      <c r="D16" s="117" t="s">
        <v>76</v>
      </c>
      <c r="E16" s="118"/>
      <c r="F16" s="134">
        <v>3000</v>
      </c>
      <c r="G16" s="135" t="s">
        <v>239</v>
      </c>
      <c r="H16" s="1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159</v>
      </c>
      <c r="I16" s="78" t="str">
        <f>IF(Sklop16[[#This Row],[ZAHTEVANA SHEMA KAKOVOSTI]]&lt;&gt;"",Sklop16[[#This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46" t="s">
        <v>78</v>
      </c>
    </row>
    <row r="17" spans="1:22" s="55" customFormat="1" ht="63.75">
      <c r="A17" s="77" t="s">
        <v>3</v>
      </c>
      <c r="B17" s="387" t="s">
        <v>681</v>
      </c>
      <c r="C17" s="302">
        <v>63</v>
      </c>
      <c r="D17" s="117" t="s">
        <v>76</v>
      </c>
      <c r="E17" s="304"/>
      <c r="F17" s="327">
        <v>3000</v>
      </c>
      <c r="G17" s="329" t="s">
        <v>239</v>
      </c>
      <c r="H17" s="32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189</v>
      </c>
      <c r="I17" s="305" t="str">
        <f>IF(Sklop16[[#This Row],[ZAHTEVANA SHEMA KAKOVOSTI]]&lt;&gt;"",Sklop16[[#This Row],[Preračunana masa/volumen/kos na enoto kg]],"")</f>
        <v/>
      </c>
      <c r="J17" s="307"/>
      <c r="K17" s="326"/>
      <c r="L17" s="326"/>
      <c r="M17" s="316"/>
      <c r="N17" s="311"/>
      <c r="O17" s="311"/>
      <c r="P17" s="318"/>
      <c r="Q17" s="311">
        <f>+Sklop16[[#This Row],[cena/enota brez DDV v EUR]]*Sklop16[[#This Row],[Stopnja DDV (%)]]</f>
        <v>0</v>
      </c>
      <c r="R17" s="311">
        <f>+Sklop16[[#This Row],[cena/enota brez DDV v EUR]]+Sklop16[[#This Row],[Davek (EUR)]]</f>
        <v>0</v>
      </c>
      <c r="S17" s="311">
        <f>+Sklop16[[#This Row],[cena/enota brez DDV v EUR]]*Sklop16[[#This Row],[Okvirna količina]]</f>
        <v>0</v>
      </c>
      <c r="T17" s="311">
        <f>+Sklop16[[#This Row],[Končna cena/enoto mere (EUR) z DDV]]*Sklop16[[#This Row],[Okvirna količina]]</f>
        <v>0</v>
      </c>
      <c r="U17" s="146" t="s">
        <v>78</v>
      </c>
    </row>
    <row r="18" spans="1:22" ht="27" customHeight="1">
      <c r="A18" s="250" t="s">
        <v>100</v>
      </c>
      <c r="B18" s="251"/>
      <c r="C18" s="252"/>
      <c r="D18" s="252"/>
      <c r="E18" s="253"/>
      <c r="F18" s="254"/>
      <c r="G18" s="255"/>
      <c r="H18" s="256">
        <f>SUBTOTAL(109,Sklop16[Preračunana masa/volumen/kos na enoto kg])</f>
        <v>348</v>
      </c>
      <c r="I18" s="256">
        <f>SUBTOTAL(109,Sklop16[Živila iz shem kakovosti (kg)])</f>
        <v>0</v>
      </c>
      <c r="J18" s="254"/>
      <c r="K18" s="257"/>
      <c r="L18" s="257"/>
      <c r="M18" s="258"/>
      <c r="N18" s="259"/>
      <c r="O18" s="259"/>
      <c r="P18" s="259"/>
      <c r="Q18" s="260"/>
      <c r="R18" s="254"/>
      <c r="S18" s="260">
        <f>SUBTOTAL(109,Sklop16[Vrednost za okvirno količino (EUR) brez DDV])</f>
        <v>0</v>
      </c>
      <c r="T18" s="260">
        <f>SUBTOTAL(109,Sklop16[Vrednost za okvirno količino (EUR) z DDV])</f>
        <v>0</v>
      </c>
      <c r="U18" s="261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1"/>
    </row>
    <row r="22" spans="1:22">
      <c r="A22" s="86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96" t="s">
        <v>142</v>
      </c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54"/>
      <c r="N23" s="29"/>
      <c r="O23" s="29"/>
      <c r="P23" s="29"/>
      <c r="Q23" s="29"/>
      <c r="R23" s="29"/>
    </row>
    <row r="24" spans="1:22" ht="12.75" customHeight="1">
      <c r="A24" s="485"/>
      <c r="B24" s="485"/>
      <c r="C24" s="485"/>
      <c r="D24" s="485"/>
      <c r="E24" s="485"/>
      <c r="F24" s="485"/>
      <c r="G24" s="485"/>
      <c r="H24" s="485"/>
      <c r="I24" s="485"/>
      <c r="J24" s="485"/>
      <c r="K24" s="485"/>
      <c r="L24" s="485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>
      <c r="A25" s="86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U1:U15 U18:U22 J1:P22" name="Obseg1"/>
    <protectedRange sqref="U24 M24:P24" name="Obseg1_1_1"/>
    <protectedRange sqref="J24:L24" name="Obseg1_3"/>
    <protectedRange sqref="U16:U17" name="Obseg1_1"/>
    <protectedRange sqref="M23:P23 U23" name="Obseg1_1_1_1_1_1_1_1"/>
    <protectedRange sqref="J23:L23" name="Obseg1_2_1_1_1"/>
  </protectedRanges>
  <mergeCells count="9">
    <mergeCell ref="B13:K13"/>
    <mergeCell ref="A24:L24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05"/>
  <sheetViews>
    <sheetView topLeftCell="A11" zoomScale="90" zoomScaleNormal="90" zoomScaleSheetLayoutView="100" workbookViewId="0">
      <selection activeCell="B49" sqref="B49"/>
    </sheetView>
  </sheetViews>
  <sheetFormatPr defaultColWidth="8.85546875" defaultRowHeight="12.75"/>
  <cols>
    <col min="1" max="1" width="3.5703125" style="11" customWidth="1"/>
    <col min="2" max="2" width="33.2851562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pred_rekapitulacija'!B30</f>
        <v>MOKA, MLEVSKI IZDELKI IN JUŠNE ZAKUHE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13" t="s">
        <v>730</v>
      </c>
      <c r="C16" s="117">
        <v>1</v>
      </c>
      <c r="D16" s="117" t="s">
        <v>0</v>
      </c>
      <c r="E16" s="118"/>
      <c r="F16" s="134">
        <v>100</v>
      </c>
      <c r="G16" s="135" t="s">
        <v>0</v>
      </c>
      <c r="H16" s="1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78" t="str">
        <f>IF(Sklop17[[#This Row],[ZAHTEVANA SHEMA KAKOVOSTI]]&lt;&gt;"",Sklop17[[#This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14"/>
    </row>
    <row r="17" spans="1:21" s="55" customFormat="1" ht="12">
      <c r="A17" s="77" t="s">
        <v>3</v>
      </c>
      <c r="B17" s="140" t="s">
        <v>731</v>
      </c>
      <c r="C17" s="133">
        <v>1</v>
      </c>
      <c r="D17" s="117" t="s">
        <v>0</v>
      </c>
      <c r="E17" s="143"/>
      <c r="F17" s="134">
        <v>200</v>
      </c>
      <c r="G17" s="381" t="s">
        <v>0</v>
      </c>
      <c r="H1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137" t="str">
        <f>IF(Sklop17[[#This Row],[ZAHTEVANA SHEMA KAKOVOSTI]]&lt;&gt;"",Sklop17[[#This Row],[Preračunana masa/volumen/kos na enoto kg]],"")</f>
        <v/>
      </c>
      <c r="J17" s="145"/>
      <c r="K17" s="374"/>
      <c r="L17" s="374"/>
      <c r="M17" s="362"/>
      <c r="N17" s="139"/>
      <c r="O17" s="139"/>
      <c r="P17" s="138"/>
      <c r="Q17" s="139">
        <f>+Sklop17[[#This Row],[cena/enota brez DDV v EUR]]*Sklop17[[#This Row],[Stopnja DDV (%)]]</f>
        <v>0</v>
      </c>
      <c r="R17" s="139">
        <f>+Sklop17[[#This Row],[cena/enota brez DDV v EUR]]+Sklop17[[#This Row],[Davek (EUR)]]</f>
        <v>0</v>
      </c>
      <c r="S17" s="139">
        <f>+Sklop17[[#This Row],[cena/enota brez DDV v EUR]]*Sklop17[[#This Row],[Okvirna količina]]</f>
        <v>0</v>
      </c>
      <c r="T17" s="139">
        <f>+Sklop17[[#This Row],[Končna cena/enoto mere (EUR) z DDV]]*Sklop17[[#This Row],[Okvirna količina]]</f>
        <v>0</v>
      </c>
      <c r="U17" s="264"/>
    </row>
    <row r="18" spans="1:21" s="55" customFormat="1" ht="12">
      <c r="A18" s="77" t="s">
        <v>4</v>
      </c>
      <c r="B18" s="140" t="s">
        <v>719</v>
      </c>
      <c r="C18" s="133">
        <v>1</v>
      </c>
      <c r="D18" s="117" t="s">
        <v>0</v>
      </c>
      <c r="E18" s="143"/>
      <c r="F18" s="134">
        <v>100</v>
      </c>
      <c r="G18" s="381" t="s">
        <v>0</v>
      </c>
      <c r="H1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137" t="str">
        <f>IF(Sklop17[[#This Row],[ZAHTEVANA SHEMA KAKOVOSTI]]&lt;&gt;"",Sklop17[[#This Row],[Preračunana masa/volumen/kos na enoto kg]],"")</f>
        <v/>
      </c>
      <c r="J18" s="145"/>
      <c r="K18" s="374"/>
      <c r="L18" s="374"/>
      <c r="M18" s="362"/>
      <c r="N18" s="139"/>
      <c r="O18" s="139"/>
      <c r="P18" s="138"/>
      <c r="Q18" s="139">
        <f>+Sklop17[[#This Row],[cena/enota brez DDV v EUR]]*Sklop17[[#This Row],[Stopnja DDV (%)]]</f>
        <v>0</v>
      </c>
      <c r="R18" s="139">
        <f>+Sklop17[[#This Row],[cena/enota brez DDV v EUR]]+Sklop17[[#This Row],[Davek (EUR)]]</f>
        <v>0</v>
      </c>
      <c r="S18" s="139">
        <f>+Sklop17[[#This Row],[cena/enota brez DDV v EUR]]*Sklop17[[#This Row],[Okvirna količina]]</f>
        <v>0</v>
      </c>
      <c r="T18" s="139">
        <f>+Sklop17[[#This Row],[Končna cena/enoto mere (EUR) z DDV]]*Sklop17[[#This Row],[Okvirna količina]]</f>
        <v>0</v>
      </c>
      <c r="U18" s="264"/>
    </row>
    <row r="19" spans="1:21" s="55" customFormat="1" ht="12">
      <c r="A19" s="77" t="s">
        <v>5</v>
      </c>
      <c r="B19" s="140" t="s">
        <v>719</v>
      </c>
      <c r="C19" s="133" t="s">
        <v>263</v>
      </c>
      <c r="D19" s="117" t="s">
        <v>0</v>
      </c>
      <c r="E19" s="143"/>
      <c r="F19" s="134">
        <v>100</v>
      </c>
      <c r="G19" s="381" t="s">
        <v>0</v>
      </c>
      <c r="H1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37" t="str">
        <f>IF(Sklop17[[#This Row],[ZAHTEVANA SHEMA KAKOVOSTI]]&lt;&gt;"",Sklop17[[#This Row],[Preračunana masa/volumen/kos na enoto kg]],"")</f>
        <v/>
      </c>
      <c r="J19" s="145"/>
      <c r="K19" s="374"/>
      <c r="L19" s="374"/>
      <c r="M19" s="362"/>
      <c r="N19" s="139"/>
      <c r="O19" s="139"/>
      <c r="P19" s="138"/>
      <c r="Q19" s="139">
        <f>+Sklop17[[#This Row],[cena/enota brez DDV v EUR]]*Sklop17[[#This Row],[Stopnja DDV (%)]]</f>
        <v>0</v>
      </c>
      <c r="R19" s="139">
        <f>+Sklop17[[#This Row],[cena/enota brez DDV v EUR]]+Sklop17[[#This Row],[Davek (EUR)]]</f>
        <v>0</v>
      </c>
      <c r="S19" s="139">
        <f>+Sklop17[[#This Row],[cena/enota brez DDV v EUR]]*Sklop17[[#This Row],[Okvirna količina]]</f>
        <v>0</v>
      </c>
      <c r="T19" s="139">
        <f>+Sklop17[[#This Row],[Končna cena/enoto mere (EUR) z DDV]]*Sklop17[[#This Row],[Okvirna količina]]</f>
        <v>0</v>
      </c>
      <c r="U19" s="264"/>
    </row>
    <row r="20" spans="1:21" s="55" customFormat="1" ht="12">
      <c r="A20" s="77" t="s">
        <v>6</v>
      </c>
      <c r="B20" s="140" t="s">
        <v>242</v>
      </c>
      <c r="C20" s="133">
        <v>1</v>
      </c>
      <c r="D20" s="117" t="s">
        <v>0</v>
      </c>
      <c r="E20" s="143"/>
      <c r="F20" s="134">
        <v>100</v>
      </c>
      <c r="G20" s="381" t="s">
        <v>0</v>
      </c>
      <c r="H2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37" t="str">
        <f>IF(Sklop17[[#This Row],[ZAHTEVANA SHEMA KAKOVOSTI]]&lt;&gt;"",Sklop17[[#This Row],[Preračunana masa/volumen/kos na enoto kg]],"")</f>
        <v/>
      </c>
      <c r="J20" s="145"/>
      <c r="K20" s="374"/>
      <c r="L20" s="374"/>
      <c r="M20" s="362"/>
      <c r="N20" s="139"/>
      <c r="O20" s="139"/>
      <c r="P20" s="138"/>
      <c r="Q20" s="139">
        <f>+Sklop17[[#This Row],[cena/enota brez DDV v EUR]]*Sklop17[[#This Row],[Stopnja DDV (%)]]</f>
        <v>0</v>
      </c>
      <c r="R20" s="139">
        <f>+Sklop17[[#This Row],[cena/enota brez DDV v EUR]]+Sklop17[[#This Row],[Davek (EUR)]]</f>
        <v>0</v>
      </c>
      <c r="S20" s="139">
        <f>+Sklop17[[#This Row],[cena/enota brez DDV v EUR]]*Sklop17[[#This Row],[Okvirna količina]]</f>
        <v>0</v>
      </c>
      <c r="T20" s="139">
        <f>+Sklop17[[#This Row],[Končna cena/enoto mere (EUR) z DDV]]*Sklop17[[#This Row],[Okvirna količina]]</f>
        <v>0</v>
      </c>
      <c r="U20" s="264"/>
    </row>
    <row r="21" spans="1:21" s="55" customFormat="1" ht="12">
      <c r="A21" s="77" t="s">
        <v>7</v>
      </c>
      <c r="B21" s="140" t="s">
        <v>732</v>
      </c>
      <c r="C21" s="133">
        <v>1</v>
      </c>
      <c r="D21" s="117" t="s">
        <v>0</v>
      </c>
      <c r="E21" s="143"/>
      <c r="F21" s="134">
        <v>200</v>
      </c>
      <c r="G21" s="381" t="s">
        <v>0</v>
      </c>
      <c r="H2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137" t="str">
        <f>IF(Sklop17[[#This Row],[ZAHTEVANA SHEMA KAKOVOSTI]]&lt;&gt;"",Sklop17[[#This Row],[Preračunana masa/volumen/kos na enoto kg]],"")</f>
        <v/>
      </c>
      <c r="J21" s="145"/>
      <c r="K21" s="374"/>
      <c r="L21" s="374"/>
      <c r="M21" s="362"/>
      <c r="N21" s="139"/>
      <c r="O21" s="139"/>
      <c r="P21" s="138"/>
      <c r="Q21" s="139">
        <f>+Sklop17[[#This Row],[cena/enota brez DDV v EUR]]*Sklop17[[#This Row],[Stopnja DDV (%)]]</f>
        <v>0</v>
      </c>
      <c r="R21" s="139">
        <f>+Sklop17[[#This Row],[cena/enota brez DDV v EUR]]+Sklop17[[#This Row],[Davek (EUR)]]</f>
        <v>0</v>
      </c>
      <c r="S21" s="139">
        <f>+Sklop17[[#This Row],[cena/enota brez DDV v EUR]]*Sklop17[[#This Row],[Okvirna količina]]</f>
        <v>0</v>
      </c>
      <c r="T21" s="139">
        <f>+Sklop17[[#This Row],[Končna cena/enoto mere (EUR) z DDV]]*Sklop17[[#This Row],[Okvirna količina]]</f>
        <v>0</v>
      </c>
      <c r="U21" s="264"/>
    </row>
    <row r="22" spans="1:21" s="55" customFormat="1" ht="12">
      <c r="A22" s="77" t="s">
        <v>8</v>
      </c>
      <c r="B22" s="140" t="s">
        <v>718</v>
      </c>
      <c r="C22" s="133" t="s">
        <v>682</v>
      </c>
      <c r="D22" s="117" t="s">
        <v>0</v>
      </c>
      <c r="E22" s="143"/>
      <c r="F22" s="134">
        <v>50</v>
      </c>
      <c r="G22" s="381" t="s">
        <v>0</v>
      </c>
      <c r="H2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137" t="str">
        <f>IF(Sklop17[[#This Row],[ZAHTEVANA SHEMA KAKOVOSTI]]&lt;&gt;"",Sklop17[[#This Row],[Preračunana masa/volumen/kos na enoto kg]],"")</f>
        <v/>
      </c>
      <c r="J22" s="145"/>
      <c r="K22" s="374"/>
      <c r="L22" s="374"/>
      <c r="M22" s="362"/>
      <c r="N22" s="139"/>
      <c r="O22" s="139"/>
      <c r="P22" s="138"/>
      <c r="Q22" s="139">
        <f>+Sklop17[[#This Row],[cena/enota brez DDV v EUR]]*Sklop17[[#This Row],[Stopnja DDV (%)]]</f>
        <v>0</v>
      </c>
      <c r="R22" s="139">
        <f>+Sklop17[[#This Row],[cena/enota brez DDV v EUR]]+Sklop17[[#This Row],[Davek (EUR)]]</f>
        <v>0</v>
      </c>
      <c r="S22" s="139">
        <f>+Sklop17[[#This Row],[cena/enota brez DDV v EUR]]*Sklop17[[#This Row],[Okvirna količina]]</f>
        <v>0</v>
      </c>
      <c r="T22" s="139">
        <f>+Sklop17[[#This Row],[Končna cena/enoto mere (EUR) z DDV]]*Sklop17[[#This Row],[Okvirna količina]]</f>
        <v>0</v>
      </c>
      <c r="U22" s="264"/>
    </row>
    <row r="23" spans="1:21" s="55" customFormat="1" ht="12">
      <c r="A23" s="77" t="s">
        <v>9</v>
      </c>
      <c r="B23" s="140" t="s">
        <v>733</v>
      </c>
      <c r="C23" s="133" t="s">
        <v>263</v>
      </c>
      <c r="D23" s="117" t="s">
        <v>0</v>
      </c>
      <c r="E23" s="143"/>
      <c r="F23" s="134">
        <v>350</v>
      </c>
      <c r="G23" s="381" t="s">
        <v>0</v>
      </c>
      <c r="H2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23" s="137" t="str">
        <f>IF(Sklop17[[#This Row],[ZAHTEVANA SHEMA KAKOVOSTI]]&lt;&gt;"",Sklop17[[#This Row],[Preračunana masa/volumen/kos na enoto kg]],"")</f>
        <v/>
      </c>
      <c r="J23" s="145"/>
      <c r="K23" s="374"/>
      <c r="L23" s="374"/>
      <c r="M23" s="362"/>
      <c r="N23" s="139"/>
      <c r="O23" s="139"/>
      <c r="P23" s="138"/>
      <c r="Q23" s="139">
        <f>+Sklop17[[#This Row],[cena/enota brez DDV v EUR]]*Sklop17[[#This Row],[Stopnja DDV (%)]]</f>
        <v>0</v>
      </c>
      <c r="R23" s="139">
        <f>+Sklop17[[#This Row],[cena/enota brez DDV v EUR]]+Sklop17[[#This Row],[Davek (EUR)]]</f>
        <v>0</v>
      </c>
      <c r="S23" s="139">
        <f>+Sklop17[[#This Row],[cena/enota brez DDV v EUR]]*Sklop17[[#This Row],[Okvirna količina]]</f>
        <v>0</v>
      </c>
      <c r="T23" s="139">
        <f>+Sklop17[[#This Row],[Končna cena/enoto mere (EUR) z DDV]]*Sklop17[[#This Row],[Okvirna količina]]</f>
        <v>0</v>
      </c>
      <c r="U23" s="264"/>
    </row>
    <row r="24" spans="1:21" s="55" customFormat="1" ht="12">
      <c r="A24" s="77" t="s">
        <v>10</v>
      </c>
      <c r="B24" s="140" t="s">
        <v>717</v>
      </c>
      <c r="C24" s="133">
        <v>1</v>
      </c>
      <c r="D24" s="117" t="s">
        <v>0</v>
      </c>
      <c r="E24" s="143"/>
      <c r="F24" s="134">
        <v>100</v>
      </c>
      <c r="G24" s="381" t="s">
        <v>0</v>
      </c>
      <c r="H2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137" t="str">
        <f>IF(Sklop17[[#This Row],[ZAHTEVANA SHEMA KAKOVOSTI]]&lt;&gt;"",Sklop17[[#This Row],[Preračunana masa/volumen/kos na enoto kg]],"")</f>
        <v/>
      </c>
      <c r="J24" s="145"/>
      <c r="K24" s="374"/>
      <c r="L24" s="374"/>
      <c r="M24" s="362"/>
      <c r="N24" s="139"/>
      <c r="O24" s="139"/>
      <c r="P24" s="138"/>
      <c r="Q24" s="139">
        <f>+Sklop17[[#This Row],[cena/enota brez DDV v EUR]]*Sklop17[[#This Row],[Stopnja DDV (%)]]</f>
        <v>0</v>
      </c>
      <c r="R24" s="139">
        <f>+Sklop17[[#This Row],[cena/enota brez DDV v EUR]]+Sklop17[[#This Row],[Davek (EUR)]]</f>
        <v>0</v>
      </c>
      <c r="S24" s="139">
        <f>+Sklop17[[#This Row],[cena/enota brez DDV v EUR]]*Sklop17[[#This Row],[Okvirna količina]]</f>
        <v>0</v>
      </c>
      <c r="T24" s="139">
        <f>+Sklop17[[#This Row],[Končna cena/enoto mere (EUR) z DDV]]*Sklop17[[#This Row],[Okvirna količina]]</f>
        <v>0</v>
      </c>
      <c r="U24" s="264"/>
    </row>
    <row r="25" spans="1:21" s="55" customFormat="1" ht="12">
      <c r="A25" s="77" t="s">
        <v>11</v>
      </c>
      <c r="B25" s="140" t="s">
        <v>735</v>
      </c>
      <c r="C25" s="133">
        <v>1</v>
      </c>
      <c r="D25" s="117" t="s">
        <v>0</v>
      </c>
      <c r="E25" s="143"/>
      <c r="F25" s="134">
        <v>200</v>
      </c>
      <c r="G25" s="381" t="s">
        <v>0</v>
      </c>
      <c r="H2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137" t="str">
        <f>IF(Sklop17[[#This Row],[ZAHTEVANA SHEMA KAKOVOSTI]]&lt;&gt;"",Sklop17[[#This Row],[Preračunana masa/volumen/kos na enoto kg]],"")</f>
        <v/>
      </c>
      <c r="J25" s="145"/>
      <c r="K25" s="374"/>
      <c r="L25" s="374"/>
      <c r="M25" s="362"/>
      <c r="N25" s="139"/>
      <c r="O25" s="139"/>
      <c r="P25" s="138"/>
      <c r="Q25" s="139">
        <f>+Sklop17[[#This Row],[cena/enota brez DDV v EUR]]*Sklop17[[#This Row],[Stopnja DDV (%)]]</f>
        <v>0</v>
      </c>
      <c r="R25" s="139">
        <f>+Sklop17[[#This Row],[cena/enota brez DDV v EUR]]+Sklop17[[#This Row],[Davek (EUR)]]</f>
        <v>0</v>
      </c>
      <c r="S25" s="139">
        <f>+Sklop17[[#This Row],[cena/enota brez DDV v EUR]]*Sklop17[[#This Row],[Okvirna količina]]</f>
        <v>0</v>
      </c>
      <c r="T25" s="139">
        <f>+Sklop17[[#This Row],[Končna cena/enoto mere (EUR) z DDV]]*Sklop17[[#This Row],[Okvirna količina]]</f>
        <v>0</v>
      </c>
      <c r="U25" s="264"/>
    </row>
    <row r="26" spans="1:21" s="55" customFormat="1" ht="12">
      <c r="A26" s="77" t="s">
        <v>12</v>
      </c>
      <c r="B26" s="140" t="s">
        <v>725</v>
      </c>
      <c r="C26" s="133" t="s">
        <v>683</v>
      </c>
      <c r="D26" s="117" t="s">
        <v>0</v>
      </c>
      <c r="E26" s="143"/>
      <c r="F26" s="134">
        <v>200</v>
      </c>
      <c r="G26" s="381" t="s">
        <v>0</v>
      </c>
      <c r="H2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137" t="str">
        <f>IF(Sklop17[[#This Row],[ZAHTEVANA SHEMA KAKOVOSTI]]&lt;&gt;"",Sklop17[[#This Row],[Preračunana masa/volumen/kos na enoto kg]],"")</f>
        <v/>
      </c>
      <c r="J26" s="145"/>
      <c r="K26" s="374"/>
      <c r="L26" s="374"/>
      <c r="M26" s="362"/>
      <c r="N26" s="139"/>
      <c r="O26" s="139"/>
      <c r="P26" s="138"/>
      <c r="Q26" s="139">
        <f>+Sklop17[[#This Row],[cena/enota brez DDV v EUR]]*Sklop17[[#This Row],[Stopnja DDV (%)]]</f>
        <v>0</v>
      </c>
      <c r="R26" s="139">
        <f>+Sklop17[[#This Row],[cena/enota brez DDV v EUR]]+Sklop17[[#This Row],[Davek (EUR)]]</f>
        <v>0</v>
      </c>
      <c r="S26" s="139">
        <f>+Sklop17[[#This Row],[cena/enota brez DDV v EUR]]*Sklop17[[#This Row],[Okvirna količina]]</f>
        <v>0</v>
      </c>
      <c r="T26" s="139">
        <f>+Sklop17[[#This Row],[Končna cena/enoto mere (EUR) z DDV]]*Sklop17[[#This Row],[Okvirna količina]]</f>
        <v>0</v>
      </c>
      <c r="U26" s="264"/>
    </row>
    <row r="27" spans="1:21" s="55" customFormat="1" ht="12">
      <c r="A27" s="77" t="s">
        <v>13</v>
      </c>
      <c r="B27" s="140" t="s">
        <v>716</v>
      </c>
      <c r="C27" s="133">
        <v>1</v>
      </c>
      <c r="D27" s="117" t="s">
        <v>0</v>
      </c>
      <c r="E27" s="143"/>
      <c r="F27" s="134">
        <v>100</v>
      </c>
      <c r="G27" s="381" t="s">
        <v>0</v>
      </c>
      <c r="H2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137" t="str">
        <f>IF(Sklop17[[#This Row],[ZAHTEVANA SHEMA KAKOVOSTI]]&lt;&gt;"",Sklop17[[#This Row],[Preračunana masa/volumen/kos na enoto kg]],"")</f>
        <v/>
      </c>
      <c r="J27" s="145"/>
      <c r="K27" s="374"/>
      <c r="L27" s="374"/>
      <c r="M27" s="362"/>
      <c r="N27" s="139"/>
      <c r="O27" s="139"/>
      <c r="P27" s="138"/>
      <c r="Q27" s="139">
        <f>+Sklop17[[#This Row],[cena/enota brez DDV v EUR]]*Sklop17[[#This Row],[Stopnja DDV (%)]]</f>
        <v>0</v>
      </c>
      <c r="R27" s="139">
        <f>+Sklop17[[#This Row],[cena/enota brez DDV v EUR]]+Sklop17[[#This Row],[Davek (EUR)]]</f>
        <v>0</v>
      </c>
      <c r="S27" s="139">
        <f>+Sklop17[[#This Row],[cena/enota brez DDV v EUR]]*Sklop17[[#This Row],[Okvirna količina]]</f>
        <v>0</v>
      </c>
      <c r="T27" s="139">
        <f>+Sklop17[[#This Row],[Končna cena/enoto mere (EUR) z DDV]]*Sklop17[[#This Row],[Okvirna količina]]</f>
        <v>0</v>
      </c>
      <c r="U27" s="264"/>
    </row>
    <row r="28" spans="1:21" s="55" customFormat="1" ht="12">
      <c r="A28" s="77" t="s">
        <v>14</v>
      </c>
      <c r="B28" s="140" t="s">
        <v>715</v>
      </c>
      <c r="C28" s="133">
        <v>1</v>
      </c>
      <c r="D28" s="117" t="s">
        <v>0</v>
      </c>
      <c r="E28" s="143"/>
      <c r="F28" s="134">
        <v>500</v>
      </c>
      <c r="G28" s="381" t="s">
        <v>0</v>
      </c>
      <c r="H2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8" s="137" t="str">
        <f>IF(Sklop17[[#This Row],[ZAHTEVANA SHEMA KAKOVOSTI]]&lt;&gt;"",Sklop17[[#This Row],[Preračunana masa/volumen/kos na enoto kg]],"")</f>
        <v/>
      </c>
      <c r="J28" s="145"/>
      <c r="K28" s="374"/>
      <c r="L28" s="374"/>
      <c r="M28" s="362"/>
      <c r="N28" s="139"/>
      <c r="O28" s="139"/>
      <c r="P28" s="138"/>
      <c r="Q28" s="139">
        <f>+Sklop17[[#This Row],[cena/enota brez DDV v EUR]]*Sklop17[[#This Row],[Stopnja DDV (%)]]</f>
        <v>0</v>
      </c>
      <c r="R28" s="139">
        <f>+Sklop17[[#This Row],[cena/enota brez DDV v EUR]]+Sklop17[[#This Row],[Davek (EUR)]]</f>
        <v>0</v>
      </c>
      <c r="S28" s="139">
        <f>+Sklop17[[#This Row],[cena/enota brez DDV v EUR]]*Sklop17[[#This Row],[Okvirna količina]]</f>
        <v>0</v>
      </c>
      <c r="T28" s="139">
        <f>+Sklop17[[#This Row],[Končna cena/enoto mere (EUR) z DDV]]*Sklop17[[#This Row],[Okvirna količina]]</f>
        <v>0</v>
      </c>
      <c r="U28" s="264"/>
    </row>
    <row r="29" spans="1:21" s="55" customFormat="1" ht="12">
      <c r="A29" s="77" t="s">
        <v>15</v>
      </c>
      <c r="B29" s="140" t="s">
        <v>728</v>
      </c>
      <c r="C29" s="133">
        <v>1</v>
      </c>
      <c r="D29" s="117" t="s">
        <v>0</v>
      </c>
      <c r="E29" s="143"/>
      <c r="F29" s="134">
        <v>500</v>
      </c>
      <c r="G29" s="381" t="s">
        <v>0</v>
      </c>
      <c r="H2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9" s="137" t="str">
        <f>IF(Sklop17[[#This Row],[ZAHTEVANA SHEMA KAKOVOSTI]]&lt;&gt;"",Sklop17[[#This Row],[Preračunana masa/volumen/kos na enoto kg]],"")</f>
        <v/>
      </c>
      <c r="J29" s="145"/>
      <c r="K29" s="374"/>
      <c r="L29" s="374"/>
      <c r="M29" s="362"/>
      <c r="N29" s="139"/>
      <c r="O29" s="139"/>
      <c r="P29" s="138"/>
      <c r="Q29" s="139">
        <f>+Sklop17[[#This Row],[cena/enota brez DDV v EUR]]*Sklop17[[#This Row],[Stopnja DDV (%)]]</f>
        <v>0</v>
      </c>
      <c r="R29" s="139">
        <f>+Sklop17[[#This Row],[cena/enota brez DDV v EUR]]+Sklop17[[#This Row],[Davek (EUR)]]</f>
        <v>0</v>
      </c>
      <c r="S29" s="139">
        <f>+Sklop17[[#This Row],[cena/enota brez DDV v EUR]]*Sklop17[[#This Row],[Okvirna količina]]</f>
        <v>0</v>
      </c>
      <c r="T29" s="139">
        <f>+Sklop17[[#This Row],[Končna cena/enoto mere (EUR) z DDV]]*Sklop17[[#This Row],[Okvirna količina]]</f>
        <v>0</v>
      </c>
      <c r="U29" s="264"/>
    </row>
    <row r="30" spans="1:21" s="55" customFormat="1" ht="12">
      <c r="A30" s="77" t="s">
        <v>16</v>
      </c>
      <c r="B30" s="140" t="s">
        <v>727</v>
      </c>
      <c r="C30" s="133">
        <v>1</v>
      </c>
      <c r="D30" s="117" t="s">
        <v>0</v>
      </c>
      <c r="E30" s="143"/>
      <c r="F30" s="134">
        <v>100</v>
      </c>
      <c r="G30" s="381" t="s">
        <v>0</v>
      </c>
      <c r="H3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0" s="137" t="str">
        <f>IF(Sklop17[[#This Row],[ZAHTEVANA SHEMA KAKOVOSTI]]&lt;&gt;"",Sklop17[[#This Row],[Preračunana masa/volumen/kos na enoto kg]],"")</f>
        <v/>
      </c>
      <c r="J30" s="145"/>
      <c r="K30" s="374"/>
      <c r="L30" s="374"/>
      <c r="M30" s="362"/>
      <c r="N30" s="139"/>
      <c r="O30" s="139"/>
      <c r="P30" s="138"/>
      <c r="Q30" s="139">
        <f>+Sklop17[[#This Row],[cena/enota brez DDV v EUR]]*Sklop17[[#This Row],[Stopnja DDV (%)]]</f>
        <v>0</v>
      </c>
      <c r="R30" s="139">
        <f>+Sklop17[[#This Row],[cena/enota brez DDV v EUR]]+Sklop17[[#This Row],[Davek (EUR)]]</f>
        <v>0</v>
      </c>
      <c r="S30" s="139">
        <f>+Sklop17[[#This Row],[cena/enota brez DDV v EUR]]*Sklop17[[#This Row],[Okvirna količina]]</f>
        <v>0</v>
      </c>
      <c r="T30" s="139">
        <f>+Sklop17[[#This Row],[Končna cena/enoto mere (EUR) z DDV]]*Sklop17[[#This Row],[Okvirna količina]]</f>
        <v>0</v>
      </c>
      <c r="U30" s="264"/>
    </row>
    <row r="31" spans="1:21" s="55" customFormat="1" ht="12">
      <c r="A31" s="77" t="s">
        <v>17</v>
      </c>
      <c r="B31" s="140" t="s">
        <v>714</v>
      </c>
      <c r="C31" s="133">
        <v>1</v>
      </c>
      <c r="D31" s="117" t="s">
        <v>0</v>
      </c>
      <c r="E31" s="143"/>
      <c r="F31" s="134">
        <v>100</v>
      </c>
      <c r="G31" s="381" t="s">
        <v>0</v>
      </c>
      <c r="H3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137" t="str">
        <f>IF(Sklop17[[#This Row],[ZAHTEVANA SHEMA KAKOVOSTI]]&lt;&gt;"",Sklop17[[#This Row],[Preračunana masa/volumen/kos na enoto kg]],"")</f>
        <v/>
      </c>
      <c r="J31" s="145"/>
      <c r="K31" s="374"/>
      <c r="L31" s="374"/>
      <c r="M31" s="362"/>
      <c r="N31" s="139"/>
      <c r="O31" s="139"/>
      <c r="P31" s="138"/>
      <c r="Q31" s="139">
        <f>+Sklop17[[#This Row],[cena/enota brez DDV v EUR]]*Sklop17[[#This Row],[Stopnja DDV (%)]]</f>
        <v>0</v>
      </c>
      <c r="R31" s="139">
        <f>+Sklop17[[#This Row],[cena/enota brez DDV v EUR]]+Sklop17[[#This Row],[Davek (EUR)]]</f>
        <v>0</v>
      </c>
      <c r="S31" s="139">
        <f>+Sklop17[[#This Row],[cena/enota brez DDV v EUR]]*Sklop17[[#This Row],[Okvirna količina]]</f>
        <v>0</v>
      </c>
      <c r="T31" s="139">
        <f>+Sklop17[[#This Row],[Končna cena/enoto mere (EUR) z DDV]]*Sklop17[[#This Row],[Okvirna količina]]</f>
        <v>0</v>
      </c>
      <c r="U31" s="264"/>
    </row>
    <row r="32" spans="1:21" s="55" customFormat="1" ht="12">
      <c r="A32" s="77" t="s">
        <v>18</v>
      </c>
      <c r="B32" s="140" t="s">
        <v>726</v>
      </c>
      <c r="C32" s="133">
        <v>1</v>
      </c>
      <c r="D32" s="117" t="s">
        <v>0</v>
      </c>
      <c r="E32" s="143"/>
      <c r="F32" s="134">
        <v>500</v>
      </c>
      <c r="G32" s="381" t="s">
        <v>0</v>
      </c>
      <c r="H3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2" s="137" t="str">
        <f>IF(Sklop17[[#This Row],[ZAHTEVANA SHEMA KAKOVOSTI]]&lt;&gt;"",Sklop17[[#This Row],[Preračunana masa/volumen/kos na enoto kg]],"")</f>
        <v/>
      </c>
      <c r="J32" s="145"/>
      <c r="K32" s="374"/>
      <c r="L32" s="374"/>
      <c r="M32" s="362"/>
      <c r="N32" s="139"/>
      <c r="O32" s="139"/>
      <c r="P32" s="138"/>
      <c r="Q32" s="139">
        <f>+Sklop17[[#This Row],[cena/enota brez DDV v EUR]]*Sklop17[[#This Row],[Stopnja DDV (%)]]</f>
        <v>0</v>
      </c>
      <c r="R32" s="139">
        <f>+Sklop17[[#This Row],[cena/enota brez DDV v EUR]]+Sklop17[[#This Row],[Davek (EUR)]]</f>
        <v>0</v>
      </c>
      <c r="S32" s="139">
        <f>+Sklop17[[#This Row],[cena/enota brez DDV v EUR]]*Sklop17[[#This Row],[Okvirna količina]]</f>
        <v>0</v>
      </c>
      <c r="T32" s="139">
        <f>+Sklop17[[#This Row],[Končna cena/enoto mere (EUR) z DDV]]*Sklop17[[#This Row],[Okvirna količina]]</f>
        <v>0</v>
      </c>
      <c r="U32" s="264"/>
    </row>
    <row r="33" spans="1:21" s="55" customFormat="1" ht="12">
      <c r="A33" s="77" t="s">
        <v>19</v>
      </c>
      <c r="B33" s="140" t="s">
        <v>729</v>
      </c>
      <c r="C33" s="133">
        <v>1</v>
      </c>
      <c r="D33" s="117" t="s">
        <v>0</v>
      </c>
      <c r="E33" s="143"/>
      <c r="F33" s="134">
        <v>100</v>
      </c>
      <c r="G33" s="381" t="s">
        <v>0</v>
      </c>
      <c r="H3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137" t="str">
        <f>IF(Sklop17[[#This Row],[ZAHTEVANA SHEMA KAKOVOSTI]]&lt;&gt;"",Sklop17[[#This Row],[Preračunana masa/volumen/kos na enoto kg]],"")</f>
        <v/>
      </c>
      <c r="J33" s="145"/>
      <c r="K33" s="374"/>
      <c r="L33" s="374"/>
      <c r="M33" s="362"/>
      <c r="N33" s="139"/>
      <c r="O33" s="139"/>
      <c r="P33" s="138"/>
      <c r="Q33" s="139">
        <f>+Sklop17[[#This Row],[cena/enota brez DDV v EUR]]*Sklop17[[#This Row],[Stopnja DDV (%)]]</f>
        <v>0</v>
      </c>
      <c r="R33" s="139">
        <f>+Sklop17[[#This Row],[cena/enota brez DDV v EUR]]+Sklop17[[#This Row],[Davek (EUR)]]</f>
        <v>0</v>
      </c>
      <c r="S33" s="139">
        <f>+Sklop17[[#This Row],[cena/enota brez DDV v EUR]]*Sklop17[[#This Row],[Okvirna količina]]</f>
        <v>0</v>
      </c>
      <c r="T33" s="139">
        <f>+Sklop17[[#This Row],[Končna cena/enoto mere (EUR) z DDV]]*Sklop17[[#This Row],[Okvirna količina]]</f>
        <v>0</v>
      </c>
      <c r="U33" s="264"/>
    </row>
    <row r="34" spans="1:21" s="55" customFormat="1" ht="12">
      <c r="A34" s="77" t="s">
        <v>20</v>
      </c>
      <c r="B34" s="140" t="s">
        <v>722</v>
      </c>
      <c r="C34" s="133">
        <v>1</v>
      </c>
      <c r="D34" s="117" t="s">
        <v>0</v>
      </c>
      <c r="E34" s="143"/>
      <c r="F34" s="134">
        <v>200</v>
      </c>
      <c r="G34" s="381" t="s">
        <v>0</v>
      </c>
      <c r="H3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4" s="137" t="str">
        <f>IF(Sklop17[[#This Row],[ZAHTEVANA SHEMA KAKOVOSTI]]&lt;&gt;"",Sklop17[[#This Row],[Preračunana masa/volumen/kos na enoto kg]],"")</f>
        <v/>
      </c>
      <c r="J34" s="145"/>
      <c r="K34" s="374"/>
      <c r="L34" s="374"/>
      <c r="M34" s="362"/>
      <c r="N34" s="139"/>
      <c r="O34" s="139"/>
      <c r="P34" s="138"/>
      <c r="Q34" s="139">
        <f>+Sklop17[[#This Row],[cena/enota brez DDV v EUR]]*Sklop17[[#This Row],[Stopnja DDV (%)]]</f>
        <v>0</v>
      </c>
      <c r="R34" s="139">
        <f>+Sklop17[[#This Row],[cena/enota brez DDV v EUR]]+Sklop17[[#This Row],[Davek (EUR)]]</f>
        <v>0</v>
      </c>
      <c r="S34" s="139">
        <f>+Sklop17[[#This Row],[cena/enota brez DDV v EUR]]*Sklop17[[#This Row],[Okvirna količina]]</f>
        <v>0</v>
      </c>
      <c r="T34" s="139">
        <f>+Sklop17[[#This Row],[Končna cena/enoto mere (EUR) z DDV]]*Sklop17[[#This Row],[Okvirna količina]]</f>
        <v>0</v>
      </c>
      <c r="U34" s="264"/>
    </row>
    <row r="35" spans="1:21" s="55" customFormat="1" ht="12">
      <c r="A35" s="77" t="s">
        <v>21</v>
      </c>
      <c r="B35" s="140" t="s">
        <v>723</v>
      </c>
      <c r="C35" s="133" t="s">
        <v>257</v>
      </c>
      <c r="D35" s="117" t="s">
        <v>0</v>
      </c>
      <c r="E35" s="143"/>
      <c r="F35" s="134">
        <v>200</v>
      </c>
      <c r="G35" s="381" t="s">
        <v>0</v>
      </c>
      <c r="H3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5" s="137" t="str">
        <f>IF(Sklop17[[#This Row],[ZAHTEVANA SHEMA KAKOVOSTI]]&lt;&gt;"",Sklop17[[#This Row],[Preračunana masa/volumen/kos na enoto kg]],"")</f>
        <v/>
      </c>
      <c r="J35" s="145"/>
      <c r="K35" s="374"/>
      <c r="L35" s="374"/>
      <c r="M35" s="362"/>
      <c r="N35" s="139"/>
      <c r="O35" s="139"/>
      <c r="P35" s="138"/>
      <c r="Q35" s="139">
        <f>+Sklop17[[#This Row],[cena/enota brez DDV v EUR]]*Sklop17[[#This Row],[Stopnja DDV (%)]]</f>
        <v>0</v>
      </c>
      <c r="R35" s="139">
        <f>+Sklop17[[#This Row],[cena/enota brez DDV v EUR]]+Sklop17[[#This Row],[Davek (EUR)]]</f>
        <v>0</v>
      </c>
      <c r="S35" s="139">
        <f>+Sklop17[[#This Row],[cena/enota brez DDV v EUR]]*Sklop17[[#This Row],[Okvirna količina]]</f>
        <v>0</v>
      </c>
      <c r="T35" s="139">
        <f>+Sklop17[[#This Row],[Končna cena/enoto mere (EUR) z DDV]]*Sklop17[[#This Row],[Okvirna količina]]</f>
        <v>0</v>
      </c>
      <c r="U35" s="264"/>
    </row>
    <row r="36" spans="1:21" s="55" customFormat="1" ht="12">
      <c r="A36" s="77" t="s">
        <v>22</v>
      </c>
      <c r="B36" s="140" t="s">
        <v>713</v>
      </c>
      <c r="C36" s="133" t="s">
        <v>684</v>
      </c>
      <c r="D36" s="117" t="s">
        <v>0</v>
      </c>
      <c r="E36" s="143"/>
      <c r="F36" s="134">
        <v>600</v>
      </c>
      <c r="G36" s="381" t="s">
        <v>0</v>
      </c>
      <c r="H3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6" s="137" t="str">
        <f>IF(Sklop17[[#This Row],[ZAHTEVANA SHEMA KAKOVOSTI]]&lt;&gt;"",Sklop17[[#This Row],[Preračunana masa/volumen/kos na enoto kg]],"")</f>
        <v/>
      </c>
      <c r="J36" s="145"/>
      <c r="K36" s="374"/>
      <c r="L36" s="374"/>
      <c r="M36" s="362"/>
      <c r="N36" s="139"/>
      <c r="O36" s="139"/>
      <c r="P36" s="138"/>
      <c r="Q36" s="139">
        <f>+Sklop17[[#This Row],[cena/enota brez DDV v EUR]]*Sklop17[[#This Row],[Stopnja DDV (%)]]</f>
        <v>0</v>
      </c>
      <c r="R36" s="139">
        <f>+Sklop17[[#This Row],[cena/enota brez DDV v EUR]]+Sklop17[[#This Row],[Davek (EUR)]]</f>
        <v>0</v>
      </c>
      <c r="S36" s="139">
        <f>+Sklop17[[#This Row],[cena/enota brez DDV v EUR]]*Sklop17[[#This Row],[Okvirna količina]]</f>
        <v>0</v>
      </c>
      <c r="T36" s="139">
        <f>+Sklop17[[#This Row],[Končna cena/enoto mere (EUR) z DDV]]*Sklop17[[#This Row],[Okvirna količina]]</f>
        <v>0</v>
      </c>
      <c r="U36" s="264"/>
    </row>
    <row r="37" spans="1:21" s="55" customFormat="1" ht="12">
      <c r="A37" s="77" t="s">
        <v>23</v>
      </c>
      <c r="B37" s="140" t="s">
        <v>712</v>
      </c>
      <c r="C37" s="133">
        <v>1</v>
      </c>
      <c r="D37" s="117" t="s">
        <v>0</v>
      </c>
      <c r="E37" s="143"/>
      <c r="F37" s="134">
        <v>100</v>
      </c>
      <c r="G37" s="381" t="s">
        <v>0</v>
      </c>
      <c r="H3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137" t="str">
        <f>IF(Sklop17[[#This Row],[ZAHTEVANA SHEMA KAKOVOSTI]]&lt;&gt;"",Sklop17[[#This Row],[Preračunana masa/volumen/kos na enoto kg]],"")</f>
        <v/>
      </c>
      <c r="J37" s="145"/>
      <c r="K37" s="374"/>
      <c r="L37" s="374"/>
      <c r="M37" s="362"/>
      <c r="N37" s="139"/>
      <c r="O37" s="139"/>
      <c r="P37" s="138"/>
      <c r="Q37" s="139">
        <f>+Sklop17[[#This Row],[cena/enota brez DDV v EUR]]*Sklop17[[#This Row],[Stopnja DDV (%)]]</f>
        <v>0</v>
      </c>
      <c r="R37" s="139">
        <f>+Sklop17[[#This Row],[cena/enota brez DDV v EUR]]+Sklop17[[#This Row],[Davek (EUR)]]</f>
        <v>0</v>
      </c>
      <c r="S37" s="139">
        <f>+Sklop17[[#This Row],[cena/enota brez DDV v EUR]]*Sklop17[[#This Row],[Okvirna količina]]</f>
        <v>0</v>
      </c>
      <c r="T37" s="139">
        <f>+Sklop17[[#This Row],[Končna cena/enoto mere (EUR) z DDV]]*Sklop17[[#This Row],[Okvirna količina]]</f>
        <v>0</v>
      </c>
      <c r="U37" s="264"/>
    </row>
    <row r="38" spans="1:21" s="55" customFormat="1" ht="12">
      <c r="A38" s="77" t="s">
        <v>24</v>
      </c>
      <c r="B38" s="140" t="s">
        <v>711</v>
      </c>
      <c r="C38" s="133" t="s">
        <v>240</v>
      </c>
      <c r="D38" s="117" t="s">
        <v>0</v>
      </c>
      <c r="E38" s="143"/>
      <c r="F38" s="134">
        <v>100</v>
      </c>
      <c r="G38" s="381" t="s">
        <v>0</v>
      </c>
      <c r="H3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137" t="str">
        <f>IF(Sklop17[[#This Row],[ZAHTEVANA SHEMA KAKOVOSTI]]&lt;&gt;"",Sklop17[[#This Row],[Preračunana masa/volumen/kos na enoto kg]],"")</f>
        <v/>
      </c>
      <c r="J38" s="145"/>
      <c r="K38" s="374"/>
      <c r="L38" s="374"/>
      <c r="M38" s="362"/>
      <c r="N38" s="139"/>
      <c r="O38" s="139"/>
      <c r="P38" s="138"/>
      <c r="Q38" s="139">
        <f>+Sklop17[[#This Row],[cena/enota brez DDV v EUR]]*Sklop17[[#This Row],[Stopnja DDV (%)]]</f>
        <v>0</v>
      </c>
      <c r="R38" s="139">
        <f>+Sklop17[[#This Row],[cena/enota brez DDV v EUR]]+Sklop17[[#This Row],[Davek (EUR)]]</f>
        <v>0</v>
      </c>
      <c r="S38" s="139">
        <f>+Sklop17[[#This Row],[cena/enota brez DDV v EUR]]*Sklop17[[#This Row],[Okvirna količina]]</f>
        <v>0</v>
      </c>
      <c r="T38" s="139">
        <f>+Sklop17[[#This Row],[Končna cena/enoto mere (EUR) z DDV]]*Sklop17[[#This Row],[Okvirna količina]]</f>
        <v>0</v>
      </c>
      <c r="U38" s="264"/>
    </row>
    <row r="39" spans="1:21" s="55" customFormat="1" ht="12">
      <c r="A39" s="77" t="s">
        <v>25</v>
      </c>
      <c r="B39" s="140" t="s">
        <v>710</v>
      </c>
      <c r="C39" s="133" t="s">
        <v>257</v>
      </c>
      <c r="D39" s="117" t="s">
        <v>0</v>
      </c>
      <c r="E39" s="143"/>
      <c r="F39" s="134">
        <v>100</v>
      </c>
      <c r="G39" s="381" t="s">
        <v>0</v>
      </c>
      <c r="H3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9" s="137" t="str">
        <f>IF(Sklop17[[#This Row],[ZAHTEVANA SHEMA KAKOVOSTI]]&lt;&gt;"",Sklop17[[#This Row],[Preračunana masa/volumen/kos na enoto kg]],"")</f>
        <v/>
      </c>
      <c r="J39" s="145"/>
      <c r="K39" s="374"/>
      <c r="L39" s="374"/>
      <c r="M39" s="362"/>
      <c r="N39" s="139"/>
      <c r="O39" s="139"/>
      <c r="P39" s="138"/>
      <c r="Q39" s="139">
        <f>+Sklop17[[#This Row],[cena/enota brez DDV v EUR]]*Sklop17[[#This Row],[Stopnja DDV (%)]]</f>
        <v>0</v>
      </c>
      <c r="R39" s="139">
        <f>+Sklop17[[#This Row],[cena/enota brez DDV v EUR]]+Sklop17[[#This Row],[Davek (EUR)]]</f>
        <v>0</v>
      </c>
      <c r="S39" s="139">
        <f>+Sklop17[[#This Row],[cena/enota brez DDV v EUR]]*Sklop17[[#This Row],[Okvirna količina]]</f>
        <v>0</v>
      </c>
      <c r="T39" s="139">
        <f>+Sklop17[[#This Row],[Končna cena/enoto mere (EUR) z DDV]]*Sklop17[[#This Row],[Okvirna količina]]</f>
        <v>0</v>
      </c>
      <c r="U39" s="264"/>
    </row>
    <row r="40" spans="1:21" s="55" customFormat="1" ht="12">
      <c r="A40" s="77" t="s">
        <v>26</v>
      </c>
      <c r="B40" s="140" t="s">
        <v>710</v>
      </c>
      <c r="C40" s="133" t="s">
        <v>169</v>
      </c>
      <c r="D40" s="117" t="s">
        <v>0</v>
      </c>
      <c r="E40" s="143"/>
      <c r="F40" s="134">
        <v>100</v>
      </c>
      <c r="G40" s="381" t="s">
        <v>0</v>
      </c>
      <c r="H4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0" s="137" t="str">
        <f>IF(Sklop17[[#This Row],[ZAHTEVANA SHEMA KAKOVOSTI]]&lt;&gt;"",Sklop17[[#This Row],[Preračunana masa/volumen/kos na enoto kg]],"")</f>
        <v/>
      </c>
      <c r="J40" s="145"/>
      <c r="K40" s="374"/>
      <c r="L40" s="374"/>
      <c r="M40" s="362"/>
      <c r="N40" s="139"/>
      <c r="O40" s="139"/>
      <c r="P40" s="138"/>
      <c r="Q40" s="139">
        <f>+Sklop17[[#This Row],[cena/enota brez DDV v EUR]]*Sklop17[[#This Row],[Stopnja DDV (%)]]</f>
        <v>0</v>
      </c>
      <c r="R40" s="139">
        <f>+Sklop17[[#This Row],[cena/enota brez DDV v EUR]]+Sklop17[[#This Row],[Davek (EUR)]]</f>
        <v>0</v>
      </c>
      <c r="S40" s="139">
        <f>+Sklop17[[#This Row],[cena/enota brez DDV v EUR]]*Sklop17[[#This Row],[Okvirna količina]]</f>
        <v>0</v>
      </c>
      <c r="T40" s="139">
        <f>+Sklop17[[#This Row],[Končna cena/enoto mere (EUR) z DDV]]*Sklop17[[#This Row],[Okvirna količina]]</f>
        <v>0</v>
      </c>
      <c r="U40" s="264"/>
    </row>
    <row r="41" spans="1:21" s="55" customFormat="1" ht="12">
      <c r="A41" s="77" t="s">
        <v>27</v>
      </c>
      <c r="B41" s="140" t="s">
        <v>721</v>
      </c>
      <c r="C41" s="133">
        <v>1</v>
      </c>
      <c r="D41" s="117" t="s">
        <v>0</v>
      </c>
      <c r="E41" s="143"/>
      <c r="F41" s="134">
        <v>400</v>
      </c>
      <c r="G41" s="381" t="s">
        <v>0</v>
      </c>
      <c r="H4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1" s="137" t="str">
        <f>IF(Sklop17[[#This Row],[ZAHTEVANA SHEMA KAKOVOSTI]]&lt;&gt;"",Sklop17[[#This Row],[Preračunana masa/volumen/kos na enoto kg]],"")</f>
        <v/>
      </c>
      <c r="J41" s="145"/>
      <c r="K41" s="374"/>
      <c r="L41" s="374"/>
      <c r="M41" s="362"/>
      <c r="N41" s="139"/>
      <c r="O41" s="139"/>
      <c r="P41" s="138"/>
      <c r="Q41" s="139">
        <f>+Sklop17[[#This Row],[cena/enota brez DDV v EUR]]*Sklop17[[#This Row],[Stopnja DDV (%)]]</f>
        <v>0</v>
      </c>
      <c r="R41" s="139">
        <f>+Sklop17[[#This Row],[cena/enota brez DDV v EUR]]+Sklop17[[#This Row],[Davek (EUR)]]</f>
        <v>0</v>
      </c>
      <c r="S41" s="139">
        <f>+Sklop17[[#This Row],[cena/enota brez DDV v EUR]]*Sklop17[[#This Row],[Okvirna količina]]</f>
        <v>0</v>
      </c>
      <c r="T41" s="139">
        <f>+Sklop17[[#This Row],[Končna cena/enoto mere (EUR) z DDV]]*Sklop17[[#This Row],[Okvirna količina]]</f>
        <v>0</v>
      </c>
      <c r="U41" s="264"/>
    </row>
    <row r="42" spans="1:21" s="55" customFormat="1" ht="12">
      <c r="A42" s="77" t="s">
        <v>28</v>
      </c>
      <c r="B42" s="140" t="s">
        <v>709</v>
      </c>
      <c r="C42" s="133">
        <v>1</v>
      </c>
      <c r="D42" s="117" t="s">
        <v>0</v>
      </c>
      <c r="E42" s="143"/>
      <c r="F42" s="134">
        <v>150</v>
      </c>
      <c r="G42" s="381" t="s">
        <v>0</v>
      </c>
      <c r="H4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2" s="137" t="str">
        <f>IF(Sklop17[[#This Row],[ZAHTEVANA SHEMA KAKOVOSTI]]&lt;&gt;"",Sklop17[[#This Row],[Preračunana masa/volumen/kos na enoto kg]],"")</f>
        <v/>
      </c>
      <c r="J42" s="145"/>
      <c r="K42" s="374"/>
      <c r="L42" s="374"/>
      <c r="M42" s="362"/>
      <c r="N42" s="139"/>
      <c r="O42" s="139"/>
      <c r="P42" s="138"/>
      <c r="Q42" s="139">
        <f>+Sklop17[[#This Row],[cena/enota brez DDV v EUR]]*Sklop17[[#This Row],[Stopnja DDV (%)]]</f>
        <v>0</v>
      </c>
      <c r="R42" s="139">
        <f>+Sklop17[[#This Row],[cena/enota brez DDV v EUR]]+Sklop17[[#This Row],[Davek (EUR)]]</f>
        <v>0</v>
      </c>
      <c r="S42" s="139">
        <f>+Sklop17[[#This Row],[cena/enota brez DDV v EUR]]*Sklop17[[#This Row],[Okvirna količina]]</f>
        <v>0</v>
      </c>
      <c r="T42" s="139">
        <f>+Sklop17[[#This Row],[Končna cena/enoto mere (EUR) z DDV]]*Sklop17[[#This Row],[Okvirna količina]]</f>
        <v>0</v>
      </c>
      <c r="U42" s="264"/>
    </row>
    <row r="43" spans="1:21" s="55" customFormat="1" ht="12">
      <c r="A43" s="77" t="s">
        <v>29</v>
      </c>
      <c r="B43" s="140" t="s">
        <v>707</v>
      </c>
      <c r="C43" s="133" t="s">
        <v>685</v>
      </c>
      <c r="D43" s="117" t="s">
        <v>0</v>
      </c>
      <c r="E43" s="143"/>
      <c r="F43" s="134">
        <v>50</v>
      </c>
      <c r="G43" s="381" t="s">
        <v>0</v>
      </c>
      <c r="H4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137" t="str">
        <f>IF(Sklop17[[#This Row],[ZAHTEVANA SHEMA KAKOVOSTI]]&lt;&gt;"",Sklop17[[#This Row],[Preračunana masa/volumen/kos na enoto kg]],"")</f>
        <v/>
      </c>
      <c r="J43" s="145"/>
      <c r="K43" s="374"/>
      <c r="L43" s="374"/>
      <c r="M43" s="362"/>
      <c r="N43" s="139"/>
      <c r="O43" s="139"/>
      <c r="P43" s="138"/>
      <c r="Q43" s="139">
        <f>+Sklop17[[#This Row],[cena/enota brez DDV v EUR]]*Sklop17[[#This Row],[Stopnja DDV (%)]]</f>
        <v>0</v>
      </c>
      <c r="R43" s="139">
        <f>+Sklop17[[#This Row],[cena/enota brez DDV v EUR]]+Sklop17[[#This Row],[Davek (EUR)]]</f>
        <v>0</v>
      </c>
      <c r="S43" s="139">
        <f>+Sklop17[[#This Row],[cena/enota brez DDV v EUR]]*Sklop17[[#This Row],[Okvirna količina]]</f>
        <v>0</v>
      </c>
      <c r="T43" s="139">
        <f>+Sklop17[[#This Row],[Končna cena/enoto mere (EUR) z DDV]]*Sklop17[[#This Row],[Okvirna količina]]</f>
        <v>0</v>
      </c>
      <c r="U43" s="264"/>
    </row>
    <row r="44" spans="1:21" s="55" customFormat="1" ht="12">
      <c r="A44" s="77" t="s">
        <v>30</v>
      </c>
      <c r="B44" s="140" t="s">
        <v>720</v>
      </c>
      <c r="C44" s="133" t="s">
        <v>273</v>
      </c>
      <c r="D44" s="117" t="s">
        <v>0</v>
      </c>
      <c r="E44" s="143"/>
      <c r="F44" s="134">
        <v>500</v>
      </c>
      <c r="G44" s="381" t="s">
        <v>0</v>
      </c>
      <c r="H4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4" s="137" t="str">
        <f>IF(Sklop17[[#This Row],[ZAHTEVANA SHEMA KAKOVOSTI]]&lt;&gt;"",Sklop17[[#This Row],[Preračunana masa/volumen/kos na enoto kg]],"")</f>
        <v/>
      </c>
      <c r="J44" s="145"/>
      <c r="K44" s="374"/>
      <c r="L44" s="374"/>
      <c r="M44" s="362"/>
      <c r="N44" s="139"/>
      <c r="O44" s="139"/>
      <c r="P44" s="138"/>
      <c r="Q44" s="139">
        <f>+Sklop17[[#This Row],[cena/enota brez DDV v EUR]]*Sklop17[[#This Row],[Stopnja DDV (%)]]</f>
        <v>0</v>
      </c>
      <c r="R44" s="139">
        <f>+Sklop17[[#This Row],[cena/enota brez DDV v EUR]]+Sklop17[[#This Row],[Davek (EUR)]]</f>
        <v>0</v>
      </c>
      <c r="S44" s="139">
        <f>+Sklop17[[#This Row],[cena/enota brez DDV v EUR]]*Sklop17[[#This Row],[Okvirna količina]]</f>
        <v>0</v>
      </c>
      <c r="T44" s="139">
        <f>+Sklop17[[#This Row],[Končna cena/enoto mere (EUR) z DDV]]*Sklop17[[#This Row],[Okvirna količina]]</f>
        <v>0</v>
      </c>
      <c r="U44" s="264"/>
    </row>
    <row r="45" spans="1:21" s="55" customFormat="1" ht="12">
      <c r="A45" s="77" t="s">
        <v>31</v>
      </c>
      <c r="B45" s="140" t="s">
        <v>1335</v>
      </c>
      <c r="C45" s="133" t="s">
        <v>257</v>
      </c>
      <c r="D45" s="117" t="s">
        <v>0</v>
      </c>
      <c r="E45" s="143"/>
      <c r="F45" s="134">
        <v>300</v>
      </c>
      <c r="G45" s="381" t="s">
        <v>0</v>
      </c>
      <c r="H4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5" s="137" t="str">
        <f>IF(Sklop17[[#This Row],[ZAHTEVANA SHEMA KAKOVOSTI]]&lt;&gt;"",Sklop17[[#This Row],[Preračunana masa/volumen/kos na enoto kg]],"")</f>
        <v/>
      </c>
      <c r="J45" s="145"/>
      <c r="K45" s="374"/>
      <c r="L45" s="374"/>
      <c r="M45" s="362"/>
      <c r="N45" s="139"/>
      <c r="O45" s="139"/>
      <c r="P45" s="138"/>
      <c r="Q45" s="139">
        <f>+Sklop17[[#This Row],[cena/enota brez DDV v EUR]]*Sklop17[[#This Row],[Stopnja DDV (%)]]</f>
        <v>0</v>
      </c>
      <c r="R45" s="139">
        <f>+Sklop17[[#This Row],[cena/enota brez DDV v EUR]]+Sklop17[[#This Row],[Davek (EUR)]]</f>
        <v>0</v>
      </c>
      <c r="S45" s="139">
        <f>+Sklop17[[#This Row],[cena/enota brez DDV v EUR]]*Sklop17[[#This Row],[Okvirna količina]]</f>
        <v>0</v>
      </c>
      <c r="T45" s="139">
        <f>+Sklop17[[#This Row],[Končna cena/enoto mere (EUR) z DDV]]*Sklop17[[#This Row],[Okvirna količina]]</f>
        <v>0</v>
      </c>
      <c r="U45" s="264"/>
    </row>
    <row r="46" spans="1:21" s="55" customFormat="1" ht="12">
      <c r="A46" s="77" t="s">
        <v>32</v>
      </c>
      <c r="B46" s="140" t="s">
        <v>706</v>
      </c>
      <c r="C46" s="133" t="s">
        <v>261</v>
      </c>
      <c r="D46" s="117" t="s">
        <v>0</v>
      </c>
      <c r="E46" s="143"/>
      <c r="F46" s="134">
        <v>100</v>
      </c>
      <c r="G46" s="381" t="s">
        <v>0</v>
      </c>
      <c r="H4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6" s="137" t="str">
        <f>IF(Sklop17[[#This Row],[ZAHTEVANA SHEMA KAKOVOSTI]]&lt;&gt;"",Sklop17[[#This Row],[Preračunana masa/volumen/kos na enoto kg]],"")</f>
        <v/>
      </c>
      <c r="J46" s="145"/>
      <c r="K46" s="374"/>
      <c r="L46" s="374"/>
      <c r="M46" s="362"/>
      <c r="N46" s="139"/>
      <c r="O46" s="139"/>
      <c r="P46" s="138"/>
      <c r="Q46" s="139">
        <f>+Sklop17[[#This Row],[cena/enota brez DDV v EUR]]*Sklop17[[#This Row],[Stopnja DDV (%)]]</f>
        <v>0</v>
      </c>
      <c r="R46" s="139">
        <f>+Sklop17[[#This Row],[cena/enota brez DDV v EUR]]+Sklop17[[#This Row],[Davek (EUR)]]</f>
        <v>0</v>
      </c>
      <c r="S46" s="139">
        <f>+Sklop17[[#This Row],[cena/enota brez DDV v EUR]]*Sklop17[[#This Row],[Okvirna količina]]</f>
        <v>0</v>
      </c>
      <c r="T46" s="139">
        <f>+Sklop17[[#This Row],[Končna cena/enoto mere (EUR) z DDV]]*Sklop17[[#This Row],[Okvirna količina]]</f>
        <v>0</v>
      </c>
      <c r="U46" s="264"/>
    </row>
    <row r="47" spans="1:21" s="55" customFormat="1" ht="12">
      <c r="A47" s="77" t="s">
        <v>33</v>
      </c>
      <c r="B47" s="140" t="s">
        <v>705</v>
      </c>
      <c r="C47" s="133" t="s">
        <v>272</v>
      </c>
      <c r="D47" s="117" t="s">
        <v>0</v>
      </c>
      <c r="E47" s="143"/>
      <c r="F47" s="134">
        <v>100</v>
      </c>
      <c r="G47" s="381" t="s">
        <v>0</v>
      </c>
      <c r="H4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7" s="137" t="str">
        <f>IF(Sklop17[[#This Row],[ZAHTEVANA SHEMA KAKOVOSTI]]&lt;&gt;"",Sklop17[[#This Row],[Preračunana masa/volumen/kos na enoto kg]],"")</f>
        <v/>
      </c>
      <c r="J47" s="145"/>
      <c r="K47" s="374"/>
      <c r="L47" s="374"/>
      <c r="M47" s="362"/>
      <c r="N47" s="139"/>
      <c r="O47" s="139"/>
      <c r="P47" s="138"/>
      <c r="Q47" s="139">
        <f>+Sklop17[[#This Row],[cena/enota brez DDV v EUR]]*Sklop17[[#This Row],[Stopnja DDV (%)]]</f>
        <v>0</v>
      </c>
      <c r="R47" s="139">
        <f>+Sklop17[[#This Row],[cena/enota brez DDV v EUR]]+Sklop17[[#This Row],[Davek (EUR)]]</f>
        <v>0</v>
      </c>
      <c r="S47" s="139">
        <f>+Sklop17[[#This Row],[cena/enota brez DDV v EUR]]*Sklop17[[#This Row],[Okvirna količina]]</f>
        <v>0</v>
      </c>
      <c r="T47" s="139">
        <f>+Sklop17[[#This Row],[Končna cena/enoto mere (EUR) z DDV]]*Sklop17[[#This Row],[Okvirna količina]]</f>
        <v>0</v>
      </c>
      <c r="U47" s="264"/>
    </row>
    <row r="48" spans="1:21" s="55" customFormat="1" ht="12">
      <c r="A48" s="77" t="s">
        <v>34</v>
      </c>
      <c r="B48" s="140" t="s">
        <v>1331</v>
      </c>
      <c r="C48" s="133" t="s">
        <v>685</v>
      </c>
      <c r="D48" s="117" t="s">
        <v>0</v>
      </c>
      <c r="E48" s="143"/>
      <c r="F48" s="134">
        <v>300</v>
      </c>
      <c r="G48" s="381" t="s">
        <v>0</v>
      </c>
      <c r="H4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8" s="137" t="str">
        <f>IF(Sklop17[[#This Row],[ZAHTEVANA SHEMA KAKOVOSTI]]&lt;&gt;"",Sklop17[[#This Row],[Preračunana masa/volumen/kos na enoto kg]],"")</f>
        <v/>
      </c>
      <c r="J48" s="145"/>
      <c r="K48" s="374"/>
      <c r="L48" s="374"/>
      <c r="M48" s="362"/>
      <c r="N48" s="139"/>
      <c r="O48" s="139"/>
      <c r="P48" s="138"/>
      <c r="Q48" s="139">
        <f>+Sklop17[[#This Row],[cena/enota brez DDV v EUR]]*Sklop17[[#This Row],[Stopnja DDV (%)]]</f>
        <v>0</v>
      </c>
      <c r="R48" s="139">
        <f>+Sklop17[[#This Row],[cena/enota brez DDV v EUR]]+Sklop17[[#This Row],[Davek (EUR)]]</f>
        <v>0</v>
      </c>
      <c r="S48" s="139">
        <f>+Sklop17[[#This Row],[cena/enota brez DDV v EUR]]*Sklop17[[#This Row],[Okvirna količina]]</f>
        <v>0</v>
      </c>
      <c r="T48" s="139">
        <f>+Sklop17[[#This Row],[Končna cena/enoto mere (EUR) z DDV]]*Sklop17[[#This Row],[Okvirna količina]]</f>
        <v>0</v>
      </c>
      <c r="U48" s="264"/>
    </row>
    <row r="49" spans="1:21" s="55" customFormat="1" ht="12">
      <c r="A49" s="77" t="s">
        <v>151</v>
      </c>
      <c r="B49" s="140" t="s">
        <v>1332</v>
      </c>
      <c r="C49" s="383" t="s">
        <v>686</v>
      </c>
      <c r="D49" s="117" t="s">
        <v>0</v>
      </c>
      <c r="E49" s="143"/>
      <c r="F49" s="134">
        <v>50</v>
      </c>
      <c r="G49" s="381" t="s">
        <v>0</v>
      </c>
      <c r="H4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9" s="137" t="str">
        <f>IF(Sklop17[[#This Row],[ZAHTEVANA SHEMA KAKOVOSTI]]&lt;&gt;"",Sklop17[[#This Row],[Preračunana masa/volumen/kos na enoto kg]],"")</f>
        <v/>
      </c>
      <c r="J49" s="145"/>
      <c r="K49" s="374"/>
      <c r="L49" s="374"/>
      <c r="M49" s="362"/>
      <c r="N49" s="139"/>
      <c r="O49" s="139"/>
      <c r="P49" s="138"/>
      <c r="Q49" s="139">
        <f>+Sklop17[[#This Row],[cena/enota brez DDV v EUR]]*Sklop17[[#This Row],[Stopnja DDV (%)]]</f>
        <v>0</v>
      </c>
      <c r="R49" s="139">
        <f>+Sklop17[[#This Row],[cena/enota brez DDV v EUR]]+Sklop17[[#This Row],[Davek (EUR)]]</f>
        <v>0</v>
      </c>
      <c r="S49" s="139">
        <f>+Sklop17[[#This Row],[cena/enota brez DDV v EUR]]*Sklop17[[#This Row],[Okvirna količina]]</f>
        <v>0</v>
      </c>
      <c r="T49" s="139">
        <f>+Sklop17[[#This Row],[Končna cena/enoto mere (EUR) z DDV]]*Sklop17[[#This Row],[Okvirna količina]]</f>
        <v>0</v>
      </c>
      <c r="U49" s="264"/>
    </row>
    <row r="50" spans="1:21" s="55" customFormat="1" ht="12">
      <c r="A50" s="77" t="s">
        <v>152</v>
      </c>
      <c r="B50" s="140" t="s">
        <v>704</v>
      </c>
      <c r="C50" s="133" t="s">
        <v>685</v>
      </c>
      <c r="D50" s="117" t="s">
        <v>0</v>
      </c>
      <c r="E50" s="143"/>
      <c r="F50" s="134">
        <v>100</v>
      </c>
      <c r="G50" s="381" t="s">
        <v>0</v>
      </c>
      <c r="H5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0" s="137" t="str">
        <f>IF(Sklop17[[#This Row],[ZAHTEVANA SHEMA KAKOVOSTI]]&lt;&gt;"",Sklop17[[#This Row],[Preračunana masa/volumen/kos na enoto kg]],"")</f>
        <v/>
      </c>
      <c r="J50" s="145"/>
      <c r="K50" s="374"/>
      <c r="L50" s="374"/>
      <c r="M50" s="362"/>
      <c r="N50" s="139"/>
      <c r="O50" s="139"/>
      <c r="P50" s="138"/>
      <c r="Q50" s="139">
        <f>+Sklop17[[#This Row],[cena/enota brez DDV v EUR]]*Sklop17[[#This Row],[Stopnja DDV (%)]]</f>
        <v>0</v>
      </c>
      <c r="R50" s="139">
        <f>+Sklop17[[#This Row],[cena/enota brez DDV v EUR]]+Sklop17[[#This Row],[Davek (EUR)]]</f>
        <v>0</v>
      </c>
      <c r="S50" s="139">
        <f>+Sklop17[[#This Row],[cena/enota brez DDV v EUR]]*Sklop17[[#This Row],[Okvirna količina]]</f>
        <v>0</v>
      </c>
      <c r="T50" s="139">
        <f>+Sklop17[[#This Row],[Končna cena/enoto mere (EUR) z DDV]]*Sklop17[[#This Row],[Okvirna količina]]</f>
        <v>0</v>
      </c>
      <c r="U50" s="264"/>
    </row>
    <row r="51" spans="1:21" s="55" customFormat="1" ht="12">
      <c r="A51" s="77" t="s">
        <v>153</v>
      </c>
      <c r="B51" s="140" t="s">
        <v>703</v>
      </c>
      <c r="C51" s="133">
        <v>1</v>
      </c>
      <c r="D51" s="117" t="s">
        <v>0</v>
      </c>
      <c r="E51" s="143"/>
      <c r="F51" s="134">
        <v>100</v>
      </c>
      <c r="G51" s="381" t="s">
        <v>0</v>
      </c>
      <c r="H5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1" s="137" t="str">
        <f>IF(Sklop17[[#This Row],[ZAHTEVANA SHEMA KAKOVOSTI]]&lt;&gt;"",Sklop17[[#This Row],[Preračunana masa/volumen/kos na enoto kg]],"")</f>
        <v/>
      </c>
      <c r="J51" s="145"/>
      <c r="K51" s="374"/>
      <c r="L51" s="374"/>
      <c r="M51" s="362"/>
      <c r="N51" s="139"/>
      <c r="O51" s="139"/>
      <c r="P51" s="138"/>
      <c r="Q51" s="139">
        <f>+Sklop17[[#This Row],[cena/enota brez DDV v EUR]]*Sklop17[[#This Row],[Stopnja DDV (%)]]</f>
        <v>0</v>
      </c>
      <c r="R51" s="139">
        <f>+Sklop17[[#This Row],[cena/enota brez DDV v EUR]]+Sklop17[[#This Row],[Davek (EUR)]]</f>
        <v>0</v>
      </c>
      <c r="S51" s="139">
        <f>+Sklop17[[#This Row],[cena/enota brez DDV v EUR]]*Sklop17[[#This Row],[Okvirna količina]]</f>
        <v>0</v>
      </c>
      <c r="T51" s="139">
        <f>+Sklop17[[#This Row],[Končna cena/enoto mere (EUR) z DDV]]*Sklop17[[#This Row],[Okvirna količina]]</f>
        <v>0</v>
      </c>
      <c r="U51" s="264"/>
    </row>
    <row r="52" spans="1:21" s="55" customFormat="1" ht="12">
      <c r="A52" s="77" t="s">
        <v>154</v>
      </c>
      <c r="B52" s="140" t="s">
        <v>702</v>
      </c>
      <c r="C52" s="133" t="s">
        <v>272</v>
      </c>
      <c r="D52" s="117" t="s">
        <v>0</v>
      </c>
      <c r="E52" s="143"/>
      <c r="F52" s="134">
        <v>100</v>
      </c>
      <c r="G52" s="381" t="s">
        <v>0</v>
      </c>
      <c r="H5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2" s="137" t="str">
        <f>IF(Sklop17[[#This Row],[ZAHTEVANA SHEMA KAKOVOSTI]]&lt;&gt;"",Sklop17[[#This Row],[Preračunana masa/volumen/kos na enoto kg]],"")</f>
        <v/>
      </c>
      <c r="J52" s="145"/>
      <c r="K52" s="374"/>
      <c r="L52" s="374"/>
      <c r="M52" s="362"/>
      <c r="N52" s="139"/>
      <c r="O52" s="139"/>
      <c r="P52" s="138"/>
      <c r="Q52" s="139">
        <f>+Sklop17[[#This Row],[cena/enota brez DDV v EUR]]*Sklop17[[#This Row],[Stopnja DDV (%)]]</f>
        <v>0</v>
      </c>
      <c r="R52" s="139">
        <f>+Sklop17[[#This Row],[cena/enota brez DDV v EUR]]+Sklop17[[#This Row],[Davek (EUR)]]</f>
        <v>0</v>
      </c>
      <c r="S52" s="139">
        <f>+Sklop17[[#This Row],[cena/enota brez DDV v EUR]]*Sklop17[[#This Row],[Okvirna količina]]</f>
        <v>0</v>
      </c>
      <c r="T52" s="139">
        <f>+Sklop17[[#This Row],[Končna cena/enoto mere (EUR) z DDV]]*Sklop17[[#This Row],[Okvirna količina]]</f>
        <v>0</v>
      </c>
      <c r="U52" s="264"/>
    </row>
    <row r="53" spans="1:21" s="55" customFormat="1" ht="12">
      <c r="A53" s="77" t="s">
        <v>155</v>
      </c>
      <c r="B53" s="140" t="s">
        <v>702</v>
      </c>
      <c r="C53" s="133" t="s">
        <v>259</v>
      </c>
      <c r="D53" s="117" t="s">
        <v>0</v>
      </c>
      <c r="E53" s="143"/>
      <c r="F53" s="134">
        <v>100</v>
      </c>
      <c r="G53" s="381" t="s">
        <v>0</v>
      </c>
      <c r="H5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3" s="137" t="str">
        <f>IF(Sklop17[[#This Row],[ZAHTEVANA SHEMA KAKOVOSTI]]&lt;&gt;"",Sklop17[[#This Row],[Preračunana masa/volumen/kos na enoto kg]],"")</f>
        <v/>
      </c>
      <c r="J53" s="145"/>
      <c r="K53" s="374"/>
      <c r="L53" s="374"/>
      <c r="M53" s="362"/>
      <c r="N53" s="139"/>
      <c r="O53" s="139"/>
      <c r="P53" s="138"/>
      <c r="Q53" s="139">
        <f>+Sklop17[[#This Row],[cena/enota brez DDV v EUR]]*Sklop17[[#This Row],[Stopnja DDV (%)]]</f>
        <v>0</v>
      </c>
      <c r="R53" s="139">
        <f>+Sklop17[[#This Row],[cena/enota brez DDV v EUR]]+Sklop17[[#This Row],[Davek (EUR)]]</f>
        <v>0</v>
      </c>
      <c r="S53" s="139">
        <f>+Sklop17[[#This Row],[cena/enota brez DDV v EUR]]*Sklop17[[#This Row],[Okvirna količina]]</f>
        <v>0</v>
      </c>
      <c r="T53" s="139">
        <f>+Sklop17[[#This Row],[Končna cena/enoto mere (EUR) z DDV]]*Sklop17[[#This Row],[Okvirna količina]]</f>
        <v>0</v>
      </c>
      <c r="U53" s="264"/>
    </row>
    <row r="54" spans="1:21" s="55" customFormat="1" ht="12">
      <c r="A54" s="77" t="s">
        <v>156</v>
      </c>
      <c r="B54" s="140" t="s">
        <v>701</v>
      </c>
      <c r="C54" s="133" t="s">
        <v>685</v>
      </c>
      <c r="D54" s="117" t="s">
        <v>0</v>
      </c>
      <c r="E54" s="143"/>
      <c r="F54" s="134">
        <v>20</v>
      </c>
      <c r="G54" s="381" t="s">
        <v>0</v>
      </c>
      <c r="H5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54" s="137" t="str">
        <f>IF(Sklop17[[#This Row],[ZAHTEVANA SHEMA KAKOVOSTI]]&lt;&gt;"",Sklop17[[#This Row],[Preračunana masa/volumen/kos na enoto kg]],"")</f>
        <v/>
      </c>
      <c r="J54" s="145"/>
      <c r="K54" s="374"/>
      <c r="L54" s="374"/>
      <c r="M54" s="362"/>
      <c r="N54" s="139"/>
      <c r="O54" s="139"/>
      <c r="P54" s="138"/>
      <c r="Q54" s="139">
        <f>+Sklop17[[#This Row],[cena/enota brez DDV v EUR]]*Sklop17[[#This Row],[Stopnja DDV (%)]]</f>
        <v>0</v>
      </c>
      <c r="R54" s="139">
        <f>+Sklop17[[#This Row],[cena/enota brez DDV v EUR]]+Sklop17[[#This Row],[Davek (EUR)]]</f>
        <v>0</v>
      </c>
      <c r="S54" s="139">
        <f>+Sklop17[[#This Row],[cena/enota brez DDV v EUR]]*Sklop17[[#This Row],[Okvirna količina]]</f>
        <v>0</v>
      </c>
      <c r="T54" s="139">
        <f>+Sklop17[[#This Row],[Končna cena/enoto mere (EUR) z DDV]]*Sklop17[[#This Row],[Okvirna količina]]</f>
        <v>0</v>
      </c>
      <c r="U54" s="264"/>
    </row>
    <row r="55" spans="1:21" s="55" customFormat="1" ht="12">
      <c r="A55" s="77" t="s">
        <v>157</v>
      </c>
      <c r="B55" s="140" t="s">
        <v>700</v>
      </c>
      <c r="C55" s="133">
        <v>1</v>
      </c>
      <c r="D55" s="117" t="s">
        <v>0</v>
      </c>
      <c r="E55" s="143"/>
      <c r="F55" s="134">
        <v>50</v>
      </c>
      <c r="G55" s="381" t="s">
        <v>0</v>
      </c>
      <c r="H5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5" s="137" t="str">
        <f>IF(Sklop17[[#This Row],[ZAHTEVANA SHEMA KAKOVOSTI]]&lt;&gt;"",Sklop17[[#This Row],[Preračunana masa/volumen/kos na enoto kg]],"")</f>
        <v/>
      </c>
      <c r="J55" s="145"/>
      <c r="K55" s="374"/>
      <c r="L55" s="374"/>
      <c r="M55" s="362"/>
      <c r="N55" s="139"/>
      <c r="O55" s="139"/>
      <c r="P55" s="138"/>
      <c r="Q55" s="139">
        <f>+Sklop17[[#This Row],[cena/enota brez DDV v EUR]]*Sklop17[[#This Row],[Stopnja DDV (%)]]</f>
        <v>0</v>
      </c>
      <c r="R55" s="139">
        <f>+Sklop17[[#This Row],[cena/enota brez DDV v EUR]]+Sklop17[[#This Row],[Davek (EUR)]]</f>
        <v>0</v>
      </c>
      <c r="S55" s="139">
        <f>+Sklop17[[#This Row],[cena/enota brez DDV v EUR]]*Sklop17[[#This Row],[Okvirna količina]]</f>
        <v>0</v>
      </c>
      <c r="T55" s="139">
        <f>+Sklop17[[#This Row],[Končna cena/enoto mere (EUR) z DDV]]*Sklop17[[#This Row],[Okvirna količina]]</f>
        <v>0</v>
      </c>
      <c r="U55" s="264"/>
    </row>
    <row r="56" spans="1:21" s="55" customFormat="1" ht="12">
      <c r="A56" s="77" t="s">
        <v>158</v>
      </c>
      <c r="B56" s="140" t="s">
        <v>698</v>
      </c>
      <c r="C56" s="133" t="s">
        <v>685</v>
      </c>
      <c r="D56" s="117" t="s">
        <v>0</v>
      </c>
      <c r="E56" s="143"/>
      <c r="F56" s="134">
        <v>100</v>
      </c>
      <c r="G56" s="381" t="s">
        <v>0</v>
      </c>
      <c r="H5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6" s="137" t="str">
        <f>IF(Sklop17[[#This Row],[ZAHTEVANA SHEMA KAKOVOSTI]]&lt;&gt;"",Sklop17[[#This Row],[Preračunana masa/volumen/kos na enoto kg]],"")</f>
        <v/>
      </c>
      <c r="J56" s="145"/>
      <c r="K56" s="374"/>
      <c r="L56" s="374"/>
      <c r="M56" s="362"/>
      <c r="N56" s="139"/>
      <c r="O56" s="139"/>
      <c r="P56" s="138"/>
      <c r="Q56" s="139">
        <f>+Sklop17[[#This Row],[cena/enota brez DDV v EUR]]*Sklop17[[#This Row],[Stopnja DDV (%)]]</f>
        <v>0</v>
      </c>
      <c r="R56" s="139">
        <f>+Sklop17[[#This Row],[cena/enota brez DDV v EUR]]+Sklop17[[#This Row],[Davek (EUR)]]</f>
        <v>0</v>
      </c>
      <c r="S56" s="139">
        <f>+Sklop17[[#This Row],[cena/enota brez DDV v EUR]]*Sklop17[[#This Row],[Okvirna količina]]</f>
        <v>0</v>
      </c>
      <c r="T56" s="139">
        <f>+Sklop17[[#This Row],[Končna cena/enoto mere (EUR) z DDV]]*Sklop17[[#This Row],[Okvirna količina]]</f>
        <v>0</v>
      </c>
      <c r="U56" s="264"/>
    </row>
    <row r="57" spans="1:21" s="55" customFormat="1" ht="12">
      <c r="A57" s="77" t="s">
        <v>176</v>
      </c>
      <c r="B57" s="140" t="s">
        <v>699</v>
      </c>
      <c r="C57" s="133" t="s">
        <v>271</v>
      </c>
      <c r="D57" s="117" t="s">
        <v>0</v>
      </c>
      <c r="E57" s="143"/>
      <c r="F57" s="134">
        <v>50</v>
      </c>
      <c r="G57" s="381" t="s">
        <v>0</v>
      </c>
      <c r="H5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7" s="137" t="str">
        <f>IF(Sklop17[[#This Row],[ZAHTEVANA SHEMA KAKOVOSTI]]&lt;&gt;"",Sklop17[[#This Row],[Preračunana masa/volumen/kos na enoto kg]],"")</f>
        <v/>
      </c>
      <c r="J57" s="145"/>
      <c r="K57" s="374"/>
      <c r="L57" s="374"/>
      <c r="M57" s="362"/>
      <c r="N57" s="139"/>
      <c r="O57" s="139"/>
      <c r="P57" s="138"/>
      <c r="Q57" s="139">
        <f>+Sklop17[[#This Row],[cena/enota brez DDV v EUR]]*Sklop17[[#This Row],[Stopnja DDV (%)]]</f>
        <v>0</v>
      </c>
      <c r="R57" s="139">
        <f>+Sklop17[[#This Row],[cena/enota brez DDV v EUR]]+Sklop17[[#This Row],[Davek (EUR)]]</f>
        <v>0</v>
      </c>
      <c r="S57" s="139">
        <f>+Sklop17[[#This Row],[cena/enota brez DDV v EUR]]*Sklop17[[#This Row],[Okvirna količina]]</f>
        <v>0</v>
      </c>
      <c r="T57" s="139">
        <f>+Sklop17[[#This Row],[Končna cena/enoto mere (EUR) z DDV]]*Sklop17[[#This Row],[Okvirna količina]]</f>
        <v>0</v>
      </c>
      <c r="U57" s="264"/>
    </row>
    <row r="58" spans="1:21" s="55" customFormat="1" ht="17.25" customHeight="1">
      <c r="A58" s="77" t="s">
        <v>177</v>
      </c>
      <c r="B58" s="140" t="s">
        <v>1336</v>
      </c>
      <c r="C58" s="133" t="s">
        <v>685</v>
      </c>
      <c r="D58" s="117" t="s">
        <v>0</v>
      </c>
      <c r="E58" s="143"/>
      <c r="F58" s="134">
        <v>100</v>
      </c>
      <c r="G58" s="381" t="s">
        <v>0</v>
      </c>
      <c r="H5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8" s="137" t="str">
        <f>IF(Sklop17[[#This Row],[ZAHTEVANA SHEMA KAKOVOSTI]]&lt;&gt;"",Sklop17[[#This Row],[Preračunana masa/volumen/kos na enoto kg]],"")</f>
        <v/>
      </c>
      <c r="J58" s="145"/>
      <c r="K58" s="374"/>
      <c r="L58" s="374"/>
      <c r="M58" s="362"/>
      <c r="N58" s="139"/>
      <c r="O58" s="139"/>
      <c r="P58" s="138"/>
      <c r="Q58" s="139">
        <f>+Sklop17[[#This Row],[cena/enota brez DDV v EUR]]*Sklop17[[#This Row],[Stopnja DDV (%)]]</f>
        <v>0</v>
      </c>
      <c r="R58" s="139">
        <f>+Sklop17[[#This Row],[cena/enota brez DDV v EUR]]+Sklop17[[#This Row],[Davek (EUR)]]</f>
        <v>0</v>
      </c>
      <c r="S58" s="139">
        <f>+Sklop17[[#This Row],[cena/enota brez DDV v EUR]]*Sklop17[[#This Row],[Okvirna količina]]</f>
        <v>0</v>
      </c>
      <c r="T58" s="139">
        <f>+Sklop17[[#This Row],[Končna cena/enoto mere (EUR) z DDV]]*Sklop17[[#This Row],[Okvirna količina]]</f>
        <v>0</v>
      </c>
      <c r="U58" s="264"/>
    </row>
    <row r="59" spans="1:21" s="55" customFormat="1" ht="15" customHeight="1">
      <c r="A59" s="77" t="s">
        <v>178</v>
      </c>
      <c r="B59" s="140" t="s">
        <v>1161</v>
      </c>
      <c r="C59" s="133" t="s">
        <v>257</v>
      </c>
      <c r="D59" s="117" t="s">
        <v>0</v>
      </c>
      <c r="E59" s="143"/>
      <c r="F59" s="134">
        <v>100</v>
      </c>
      <c r="G59" s="381" t="s">
        <v>0</v>
      </c>
      <c r="H5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9" s="137" t="str">
        <f>IF(Sklop17[[#This Row],[ZAHTEVANA SHEMA KAKOVOSTI]]&lt;&gt;"",Sklop17[[#This Row],[Preračunana masa/volumen/kos na enoto kg]],"")</f>
        <v/>
      </c>
      <c r="J59" s="145"/>
      <c r="K59" s="374"/>
      <c r="L59" s="374"/>
      <c r="M59" s="362"/>
      <c r="N59" s="139"/>
      <c r="O59" s="139"/>
      <c r="P59" s="138"/>
      <c r="Q59" s="139">
        <f>+Sklop17[[#This Row],[cena/enota brez DDV v EUR]]*Sklop17[[#This Row],[Stopnja DDV (%)]]</f>
        <v>0</v>
      </c>
      <c r="R59" s="139">
        <f>+Sklop17[[#This Row],[cena/enota brez DDV v EUR]]+Sklop17[[#This Row],[Davek (EUR)]]</f>
        <v>0</v>
      </c>
      <c r="S59" s="139">
        <f>+Sklop17[[#This Row],[cena/enota brez DDV v EUR]]*Sklop17[[#This Row],[Okvirna količina]]</f>
        <v>0</v>
      </c>
      <c r="T59" s="139">
        <f>+Sklop17[[#This Row],[Končna cena/enoto mere (EUR) z DDV]]*Sklop17[[#This Row],[Okvirna količina]]</f>
        <v>0</v>
      </c>
      <c r="U59" s="264"/>
    </row>
    <row r="60" spans="1:21" s="55" customFormat="1" ht="12">
      <c r="A60" s="77" t="s">
        <v>179</v>
      </c>
      <c r="B60" s="140" t="s">
        <v>1162</v>
      </c>
      <c r="C60" s="133">
        <v>1</v>
      </c>
      <c r="D60" s="117" t="s">
        <v>0</v>
      </c>
      <c r="E60" s="143"/>
      <c r="F60" s="134">
        <v>100</v>
      </c>
      <c r="G60" s="381" t="s">
        <v>0</v>
      </c>
      <c r="H6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0" s="137" t="str">
        <f>IF(Sklop17[[#This Row],[ZAHTEVANA SHEMA KAKOVOSTI]]&lt;&gt;"",Sklop17[[#This Row],[Preračunana masa/volumen/kos na enoto kg]],"")</f>
        <v/>
      </c>
      <c r="J60" s="145"/>
      <c r="K60" s="374"/>
      <c r="L60" s="374"/>
      <c r="M60" s="362"/>
      <c r="N60" s="139"/>
      <c r="O60" s="139"/>
      <c r="P60" s="138"/>
      <c r="Q60" s="139">
        <f>+Sklop17[[#This Row],[cena/enota brez DDV v EUR]]*Sklop17[[#This Row],[Stopnja DDV (%)]]</f>
        <v>0</v>
      </c>
      <c r="R60" s="139">
        <f>+Sklop17[[#This Row],[cena/enota brez DDV v EUR]]+Sklop17[[#This Row],[Davek (EUR)]]</f>
        <v>0</v>
      </c>
      <c r="S60" s="139">
        <f>+Sklop17[[#This Row],[cena/enota brez DDV v EUR]]*Sklop17[[#This Row],[Okvirna količina]]</f>
        <v>0</v>
      </c>
      <c r="T60" s="139">
        <f>+Sklop17[[#This Row],[Končna cena/enoto mere (EUR) z DDV]]*Sklop17[[#This Row],[Okvirna količina]]</f>
        <v>0</v>
      </c>
      <c r="U60" s="264"/>
    </row>
    <row r="61" spans="1:21" s="55" customFormat="1" ht="12">
      <c r="A61" s="77" t="s">
        <v>180</v>
      </c>
      <c r="B61" s="140" t="s">
        <v>1163</v>
      </c>
      <c r="C61" s="133" t="s">
        <v>687</v>
      </c>
      <c r="D61" s="117" t="s">
        <v>0</v>
      </c>
      <c r="E61" s="143"/>
      <c r="F61" s="134">
        <v>100</v>
      </c>
      <c r="G61" s="381" t="s">
        <v>0</v>
      </c>
      <c r="H6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1" s="137" t="str">
        <f>IF(Sklop17[[#This Row],[ZAHTEVANA SHEMA KAKOVOSTI]]&lt;&gt;"",Sklop17[[#This Row],[Preračunana masa/volumen/kos na enoto kg]],"")</f>
        <v/>
      </c>
      <c r="J61" s="145"/>
      <c r="K61" s="374"/>
      <c r="L61" s="374"/>
      <c r="M61" s="362"/>
      <c r="N61" s="139"/>
      <c r="O61" s="139"/>
      <c r="P61" s="138"/>
      <c r="Q61" s="139">
        <f>+Sklop17[[#This Row],[cena/enota brez DDV v EUR]]*Sklop17[[#This Row],[Stopnja DDV (%)]]</f>
        <v>0</v>
      </c>
      <c r="R61" s="139">
        <f>+Sklop17[[#This Row],[cena/enota brez DDV v EUR]]+Sklop17[[#This Row],[Davek (EUR)]]</f>
        <v>0</v>
      </c>
      <c r="S61" s="139">
        <f>+Sklop17[[#This Row],[cena/enota brez DDV v EUR]]*Sklop17[[#This Row],[Okvirna količina]]</f>
        <v>0</v>
      </c>
      <c r="T61" s="139">
        <f>+Sklop17[[#This Row],[Končna cena/enoto mere (EUR) z DDV]]*Sklop17[[#This Row],[Okvirna količina]]</f>
        <v>0</v>
      </c>
      <c r="U61" s="264"/>
    </row>
    <row r="62" spans="1:21" s="55" customFormat="1" ht="12">
      <c r="A62" s="77" t="s">
        <v>181</v>
      </c>
      <c r="B62" s="140" t="s">
        <v>697</v>
      </c>
      <c r="C62" s="133" t="s">
        <v>265</v>
      </c>
      <c r="D62" s="117" t="s">
        <v>0</v>
      </c>
      <c r="E62" s="143"/>
      <c r="F62" s="134">
        <v>100</v>
      </c>
      <c r="G62" s="381" t="s">
        <v>0</v>
      </c>
      <c r="H6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2" s="137" t="str">
        <f>IF(Sklop17[[#This Row],[ZAHTEVANA SHEMA KAKOVOSTI]]&lt;&gt;"",Sklop17[[#This Row],[Preračunana masa/volumen/kos na enoto kg]],"")</f>
        <v/>
      </c>
      <c r="J62" s="145"/>
      <c r="K62" s="374"/>
      <c r="L62" s="374"/>
      <c r="M62" s="362"/>
      <c r="N62" s="139"/>
      <c r="O62" s="139"/>
      <c r="P62" s="138"/>
      <c r="Q62" s="139">
        <f>+Sklop17[[#This Row],[cena/enota brez DDV v EUR]]*Sklop17[[#This Row],[Stopnja DDV (%)]]</f>
        <v>0</v>
      </c>
      <c r="R62" s="139">
        <f>+Sklop17[[#This Row],[cena/enota brez DDV v EUR]]+Sklop17[[#This Row],[Davek (EUR)]]</f>
        <v>0</v>
      </c>
      <c r="S62" s="139">
        <f>+Sklop17[[#This Row],[cena/enota brez DDV v EUR]]*Sklop17[[#This Row],[Okvirna količina]]</f>
        <v>0</v>
      </c>
      <c r="T62" s="139">
        <f>+Sklop17[[#This Row],[Končna cena/enoto mere (EUR) z DDV]]*Sklop17[[#This Row],[Okvirna količina]]</f>
        <v>0</v>
      </c>
      <c r="U62" s="264"/>
    </row>
    <row r="63" spans="1:21" s="55" customFormat="1" ht="12">
      <c r="A63" s="77" t="s">
        <v>182</v>
      </c>
      <c r="B63" s="140" t="s">
        <v>696</v>
      </c>
      <c r="C63" s="133">
        <v>1</v>
      </c>
      <c r="D63" s="117" t="s">
        <v>0</v>
      </c>
      <c r="E63" s="143"/>
      <c r="F63" s="134">
        <v>100</v>
      </c>
      <c r="G63" s="381" t="s">
        <v>0</v>
      </c>
      <c r="H6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3" s="137" t="str">
        <f>IF(Sklop17[[#This Row],[ZAHTEVANA SHEMA KAKOVOSTI]]&lt;&gt;"",Sklop17[[#This Row],[Preračunana masa/volumen/kos na enoto kg]],"")</f>
        <v/>
      </c>
      <c r="J63" s="145"/>
      <c r="K63" s="374"/>
      <c r="L63" s="374"/>
      <c r="M63" s="362"/>
      <c r="N63" s="139"/>
      <c r="O63" s="139"/>
      <c r="P63" s="138"/>
      <c r="Q63" s="139">
        <f>+Sklop17[[#This Row],[cena/enota brez DDV v EUR]]*Sklop17[[#This Row],[Stopnja DDV (%)]]</f>
        <v>0</v>
      </c>
      <c r="R63" s="139">
        <f>+Sklop17[[#This Row],[cena/enota brez DDV v EUR]]+Sklop17[[#This Row],[Davek (EUR)]]</f>
        <v>0</v>
      </c>
      <c r="S63" s="139">
        <f>+Sklop17[[#This Row],[cena/enota brez DDV v EUR]]*Sklop17[[#This Row],[Okvirna količina]]</f>
        <v>0</v>
      </c>
      <c r="T63" s="139">
        <f>+Sklop17[[#This Row],[Končna cena/enoto mere (EUR) z DDV]]*Sklop17[[#This Row],[Okvirna količina]]</f>
        <v>0</v>
      </c>
      <c r="U63" s="264"/>
    </row>
    <row r="64" spans="1:21" s="55" customFormat="1" ht="12">
      <c r="A64" s="77" t="s">
        <v>183</v>
      </c>
      <c r="B64" s="140" t="s">
        <v>695</v>
      </c>
      <c r="C64" s="133" t="s">
        <v>684</v>
      </c>
      <c r="D64" s="117" t="s">
        <v>0</v>
      </c>
      <c r="E64" s="143"/>
      <c r="F64" s="134">
        <v>50</v>
      </c>
      <c r="G64" s="381" t="s">
        <v>0</v>
      </c>
      <c r="H6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137" t="str">
        <f>IF(Sklop17[[#This Row],[ZAHTEVANA SHEMA KAKOVOSTI]]&lt;&gt;"",Sklop17[[#This Row],[Preračunana masa/volumen/kos na enoto kg]],"")</f>
        <v/>
      </c>
      <c r="J64" s="145"/>
      <c r="K64" s="374"/>
      <c r="L64" s="374"/>
      <c r="M64" s="362"/>
      <c r="N64" s="139"/>
      <c r="O64" s="139"/>
      <c r="P64" s="138"/>
      <c r="Q64" s="139">
        <f>+Sklop17[[#This Row],[cena/enota brez DDV v EUR]]*Sklop17[[#This Row],[Stopnja DDV (%)]]</f>
        <v>0</v>
      </c>
      <c r="R64" s="139">
        <f>+Sklop17[[#This Row],[cena/enota brez DDV v EUR]]+Sklop17[[#This Row],[Davek (EUR)]]</f>
        <v>0</v>
      </c>
      <c r="S64" s="139">
        <f>+Sklop17[[#This Row],[cena/enota brez DDV v EUR]]*Sklop17[[#This Row],[Okvirna količina]]</f>
        <v>0</v>
      </c>
      <c r="T64" s="139">
        <f>+Sklop17[[#This Row],[Končna cena/enoto mere (EUR) z DDV]]*Sklop17[[#This Row],[Okvirna količina]]</f>
        <v>0</v>
      </c>
      <c r="U64" s="264"/>
    </row>
    <row r="65" spans="1:22" s="55" customFormat="1" ht="12">
      <c r="A65" s="77" t="s">
        <v>184</v>
      </c>
      <c r="B65" s="140" t="s">
        <v>694</v>
      </c>
      <c r="C65" s="133" t="s">
        <v>273</v>
      </c>
      <c r="D65" s="117" t="s">
        <v>0</v>
      </c>
      <c r="E65" s="143"/>
      <c r="F65" s="134">
        <v>100</v>
      </c>
      <c r="G65" s="381" t="s">
        <v>0</v>
      </c>
      <c r="H6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5" s="137" t="str">
        <f>IF(Sklop17[[#This Row],[ZAHTEVANA SHEMA KAKOVOSTI]]&lt;&gt;"",Sklop17[[#This Row],[Preračunana masa/volumen/kos na enoto kg]],"")</f>
        <v/>
      </c>
      <c r="J65" s="145"/>
      <c r="K65" s="374"/>
      <c r="L65" s="374"/>
      <c r="M65" s="362"/>
      <c r="N65" s="139"/>
      <c r="O65" s="139"/>
      <c r="P65" s="138"/>
      <c r="Q65" s="139">
        <f>+Sklop17[[#This Row],[cena/enota brez DDV v EUR]]*Sklop17[[#This Row],[Stopnja DDV (%)]]</f>
        <v>0</v>
      </c>
      <c r="R65" s="139">
        <f>+Sklop17[[#This Row],[cena/enota brez DDV v EUR]]+Sklop17[[#This Row],[Davek (EUR)]]</f>
        <v>0</v>
      </c>
      <c r="S65" s="139">
        <f>+Sklop17[[#This Row],[cena/enota brez DDV v EUR]]*Sklop17[[#This Row],[Okvirna količina]]</f>
        <v>0</v>
      </c>
      <c r="T65" s="139">
        <f>+Sklop17[[#This Row],[Končna cena/enoto mere (EUR) z DDV]]*Sklop17[[#This Row],[Okvirna količina]]</f>
        <v>0</v>
      </c>
      <c r="U65" s="264"/>
    </row>
    <row r="66" spans="1:22" s="55" customFormat="1" ht="12">
      <c r="A66" s="77" t="s">
        <v>185</v>
      </c>
      <c r="B66" s="140" t="s">
        <v>693</v>
      </c>
      <c r="C66" s="133">
        <v>1</v>
      </c>
      <c r="D66" s="117" t="s">
        <v>0</v>
      </c>
      <c r="E66" s="143"/>
      <c r="F66" s="134">
        <v>100</v>
      </c>
      <c r="G66" s="381" t="s">
        <v>0</v>
      </c>
      <c r="H6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6" s="137" t="str">
        <f>IF(Sklop17[[#This Row],[ZAHTEVANA SHEMA KAKOVOSTI]]&lt;&gt;"",Sklop17[[#This Row],[Preračunana masa/volumen/kos na enoto kg]],"")</f>
        <v/>
      </c>
      <c r="J66" s="145"/>
      <c r="K66" s="374"/>
      <c r="L66" s="374"/>
      <c r="M66" s="362"/>
      <c r="N66" s="139"/>
      <c r="O66" s="139"/>
      <c r="P66" s="138"/>
      <c r="Q66" s="139">
        <f>+Sklop17[[#This Row],[cena/enota brez DDV v EUR]]*Sklop17[[#This Row],[Stopnja DDV (%)]]</f>
        <v>0</v>
      </c>
      <c r="R66" s="139">
        <f>+Sklop17[[#This Row],[cena/enota brez DDV v EUR]]+Sklop17[[#This Row],[Davek (EUR)]]</f>
        <v>0</v>
      </c>
      <c r="S66" s="139">
        <f>+Sklop17[[#This Row],[cena/enota brez DDV v EUR]]*Sklop17[[#This Row],[Okvirna količina]]</f>
        <v>0</v>
      </c>
      <c r="T66" s="139">
        <f>+Sklop17[[#This Row],[Končna cena/enoto mere (EUR) z DDV]]*Sklop17[[#This Row],[Okvirna količina]]</f>
        <v>0</v>
      </c>
      <c r="U66" s="264"/>
    </row>
    <row r="67" spans="1:22" s="55" customFormat="1" ht="12">
      <c r="A67" s="77" t="s">
        <v>186</v>
      </c>
      <c r="B67" s="140" t="s">
        <v>692</v>
      </c>
      <c r="C67" s="133" t="s">
        <v>273</v>
      </c>
      <c r="D67" s="117" t="s">
        <v>0</v>
      </c>
      <c r="E67" s="143"/>
      <c r="F67" s="134">
        <v>100</v>
      </c>
      <c r="G67" s="381" t="s">
        <v>0</v>
      </c>
      <c r="H6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7" s="137" t="str">
        <f>IF(Sklop17[[#This Row],[ZAHTEVANA SHEMA KAKOVOSTI]]&lt;&gt;"",Sklop17[[#This Row],[Preračunana masa/volumen/kos na enoto kg]],"")</f>
        <v/>
      </c>
      <c r="J67" s="145"/>
      <c r="K67" s="374"/>
      <c r="L67" s="374"/>
      <c r="M67" s="362"/>
      <c r="N67" s="139"/>
      <c r="O67" s="139"/>
      <c r="P67" s="138"/>
      <c r="Q67" s="139">
        <f>+Sklop17[[#This Row],[cena/enota brez DDV v EUR]]*Sklop17[[#This Row],[Stopnja DDV (%)]]</f>
        <v>0</v>
      </c>
      <c r="R67" s="139">
        <f>+Sklop17[[#This Row],[cena/enota brez DDV v EUR]]+Sklop17[[#This Row],[Davek (EUR)]]</f>
        <v>0</v>
      </c>
      <c r="S67" s="139">
        <f>+Sklop17[[#This Row],[cena/enota brez DDV v EUR]]*Sklop17[[#This Row],[Okvirna količina]]</f>
        <v>0</v>
      </c>
      <c r="T67" s="139">
        <f>+Sklop17[[#This Row],[Končna cena/enoto mere (EUR) z DDV]]*Sklop17[[#This Row],[Okvirna količina]]</f>
        <v>0</v>
      </c>
      <c r="U67" s="264"/>
    </row>
    <row r="68" spans="1:22" s="55" customFormat="1" ht="12">
      <c r="A68" s="77" t="s">
        <v>187</v>
      </c>
      <c r="B68" s="140" t="s">
        <v>691</v>
      </c>
      <c r="C68" s="133" t="s">
        <v>685</v>
      </c>
      <c r="D68" s="117" t="s">
        <v>0</v>
      </c>
      <c r="E68" s="143"/>
      <c r="F68" s="134">
        <v>100</v>
      </c>
      <c r="G68" s="381" t="s">
        <v>0</v>
      </c>
      <c r="H6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8" s="137" t="str">
        <f>IF(Sklop17[[#This Row],[ZAHTEVANA SHEMA KAKOVOSTI]]&lt;&gt;"",Sklop17[[#This Row],[Preračunana masa/volumen/kos na enoto kg]],"")</f>
        <v/>
      </c>
      <c r="J68" s="145"/>
      <c r="K68" s="374"/>
      <c r="L68" s="374"/>
      <c r="M68" s="362"/>
      <c r="N68" s="139"/>
      <c r="O68" s="139"/>
      <c r="P68" s="138"/>
      <c r="Q68" s="139">
        <f>+Sklop17[[#This Row],[cena/enota brez DDV v EUR]]*Sklop17[[#This Row],[Stopnja DDV (%)]]</f>
        <v>0</v>
      </c>
      <c r="R68" s="139">
        <f>+Sklop17[[#This Row],[cena/enota brez DDV v EUR]]+Sklop17[[#This Row],[Davek (EUR)]]</f>
        <v>0</v>
      </c>
      <c r="S68" s="139">
        <f>+Sklop17[[#This Row],[cena/enota brez DDV v EUR]]*Sklop17[[#This Row],[Okvirna količina]]</f>
        <v>0</v>
      </c>
      <c r="T68" s="139">
        <f>+Sklop17[[#This Row],[Končna cena/enoto mere (EUR) z DDV]]*Sklop17[[#This Row],[Okvirna količina]]</f>
        <v>0</v>
      </c>
      <c r="U68" s="264"/>
    </row>
    <row r="69" spans="1:22" s="55" customFormat="1" ht="12">
      <c r="A69" s="77" t="s">
        <v>188</v>
      </c>
      <c r="B69" s="140" t="s">
        <v>724</v>
      </c>
      <c r="C69" s="133" t="s">
        <v>272</v>
      </c>
      <c r="D69" s="117" t="s">
        <v>0</v>
      </c>
      <c r="E69" s="143"/>
      <c r="F69" s="134">
        <v>50</v>
      </c>
      <c r="G69" s="381" t="s">
        <v>0</v>
      </c>
      <c r="H6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9" s="137" t="str">
        <f>IF(Sklop17[[#This Row],[ZAHTEVANA SHEMA KAKOVOSTI]]&lt;&gt;"",Sklop17[[#This Row],[Preračunana masa/volumen/kos na enoto kg]],"")</f>
        <v/>
      </c>
      <c r="J69" s="145"/>
      <c r="K69" s="374"/>
      <c r="L69" s="374"/>
      <c r="M69" s="362"/>
      <c r="N69" s="139"/>
      <c r="O69" s="139"/>
      <c r="P69" s="138"/>
      <c r="Q69" s="139">
        <f>+Sklop17[[#This Row],[cena/enota brez DDV v EUR]]*Sklop17[[#This Row],[Stopnja DDV (%)]]</f>
        <v>0</v>
      </c>
      <c r="R69" s="139">
        <f>+Sklop17[[#This Row],[cena/enota brez DDV v EUR]]+Sklop17[[#This Row],[Davek (EUR)]]</f>
        <v>0</v>
      </c>
      <c r="S69" s="139">
        <f>+Sklop17[[#This Row],[cena/enota brez DDV v EUR]]*Sklop17[[#This Row],[Okvirna količina]]</f>
        <v>0</v>
      </c>
      <c r="T69" s="139">
        <f>+Sklop17[[#This Row],[Končna cena/enoto mere (EUR) z DDV]]*Sklop17[[#This Row],[Okvirna količina]]</f>
        <v>0</v>
      </c>
      <c r="U69" s="264"/>
    </row>
    <row r="70" spans="1:22" s="55" customFormat="1" ht="12">
      <c r="A70" s="77" t="s">
        <v>189</v>
      </c>
      <c r="B70" s="140" t="s">
        <v>690</v>
      </c>
      <c r="C70" s="133" t="s">
        <v>688</v>
      </c>
      <c r="D70" s="117" t="s">
        <v>0</v>
      </c>
      <c r="E70" s="143"/>
      <c r="F70" s="134">
        <v>50</v>
      </c>
      <c r="G70" s="381" t="s">
        <v>0</v>
      </c>
      <c r="H7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0" s="137" t="str">
        <f>IF(Sklop17[[#This Row],[ZAHTEVANA SHEMA KAKOVOSTI]]&lt;&gt;"",Sklop17[[#This Row],[Preračunana masa/volumen/kos na enoto kg]],"")</f>
        <v/>
      </c>
      <c r="J70" s="145"/>
      <c r="K70" s="374"/>
      <c r="L70" s="374"/>
      <c r="M70" s="362"/>
      <c r="N70" s="139"/>
      <c r="O70" s="139"/>
      <c r="P70" s="138"/>
      <c r="Q70" s="139">
        <f>+Sklop17[[#This Row],[cena/enota brez DDV v EUR]]*Sklop17[[#This Row],[Stopnja DDV (%)]]</f>
        <v>0</v>
      </c>
      <c r="R70" s="139">
        <f>+Sklop17[[#This Row],[cena/enota brez DDV v EUR]]+Sklop17[[#This Row],[Davek (EUR)]]</f>
        <v>0</v>
      </c>
      <c r="S70" s="139">
        <f>+Sklop17[[#This Row],[cena/enota brez DDV v EUR]]*Sklop17[[#This Row],[Okvirna količina]]</f>
        <v>0</v>
      </c>
      <c r="T70" s="139">
        <f>+Sklop17[[#This Row],[Končna cena/enoto mere (EUR) z DDV]]*Sklop17[[#This Row],[Okvirna količina]]</f>
        <v>0</v>
      </c>
      <c r="U70" s="264"/>
    </row>
    <row r="71" spans="1:22" s="55" customFormat="1" ht="12">
      <c r="A71" s="77" t="s">
        <v>190</v>
      </c>
      <c r="B71" s="140" t="s">
        <v>689</v>
      </c>
      <c r="C71" s="133" t="s">
        <v>263</v>
      </c>
      <c r="D71" s="117" t="s">
        <v>0</v>
      </c>
      <c r="E71" s="143"/>
      <c r="F71" s="134">
        <v>40</v>
      </c>
      <c r="G71" s="381" t="s">
        <v>0</v>
      </c>
      <c r="H7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71" s="137" t="str">
        <f>IF(Sklop17[[#This Row],[ZAHTEVANA SHEMA KAKOVOSTI]]&lt;&gt;"",Sklop17[[#This Row],[Preračunana masa/volumen/kos na enoto kg]],"")</f>
        <v/>
      </c>
      <c r="J71" s="145"/>
      <c r="K71" s="374"/>
      <c r="L71" s="374"/>
      <c r="M71" s="362"/>
      <c r="N71" s="139"/>
      <c r="O71" s="139"/>
      <c r="P71" s="138"/>
      <c r="Q71" s="139">
        <f>+Sklop17[[#This Row],[cena/enota brez DDV v EUR]]*Sklop17[[#This Row],[Stopnja DDV (%)]]</f>
        <v>0</v>
      </c>
      <c r="R71" s="139">
        <f>+Sklop17[[#This Row],[cena/enota brez DDV v EUR]]+Sklop17[[#This Row],[Davek (EUR)]]</f>
        <v>0</v>
      </c>
      <c r="S71" s="139">
        <f>+Sklop17[[#This Row],[cena/enota brez DDV v EUR]]*Sklop17[[#This Row],[Okvirna količina]]</f>
        <v>0</v>
      </c>
      <c r="T71" s="139">
        <f>+Sklop17[[#This Row],[Končna cena/enoto mere (EUR) z DDV]]*Sklop17[[#This Row],[Okvirna količina]]</f>
        <v>0</v>
      </c>
      <c r="U71" s="264"/>
    </row>
    <row r="72" spans="1:22" s="55" customFormat="1" ht="12">
      <c r="A72" s="77" t="s">
        <v>191</v>
      </c>
      <c r="B72" s="140" t="s">
        <v>1164</v>
      </c>
      <c r="C72" s="133" t="s">
        <v>688</v>
      </c>
      <c r="D72" s="117" t="s">
        <v>0</v>
      </c>
      <c r="E72" s="143"/>
      <c r="F72" s="134">
        <v>50</v>
      </c>
      <c r="G72" s="381" t="s">
        <v>0</v>
      </c>
      <c r="H7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2" s="137" t="str">
        <f>IF(Sklop17[[#This Row],[ZAHTEVANA SHEMA KAKOVOSTI]]&lt;&gt;"",Sklop17[[#This Row],[Preračunana masa/volumen/kos na enoto kg]],"")</f>
        <v/>
      </c>
      <c r="J72" s="145"/>
      <c r="K72" s="374"/>
      <c r="L72" s="374"/>
      <c r="M72" s="362"/>
      <c r="N72" s="139"/>
      <c r="O72" s="139"/>
      <c r="P72" s="138"/>
      <c r="Q72" s="139">
        <f>+Sklop17[[#This Row],[cena/enota brez DDV v EUR]]*Sklop17[[#This Row],[Stopnja DDV (%)]]</f>
        <v>0</v>
      </c>
      <c r="R72" s="139">
        <f>+Sklop17[[#This Row],[cena/enota brez DDV v EUR]]+Sklop17[[#This Row],[Davek (EUR)]]</f>
        <v>0</v>
      </c>
      <c r="S72" s="139">
        <f>+Sklop17[[#This Row],[cena/enota brez DDV v EUR]]*Sklop17[[#This Row],[Okvirna količina]]</f>
        <v>0</v>
      </c>
      <c r="T72" s="139">
        <f>+Sklop17[[#This Row],[Končna cena/enoto mere (EUR) z DDV]]*Sklop17[[#This Row],[Okvirna količina]]</f>
        <v>0</v>
      </c>
      <c r="U72" s="264"/>
    </row>
    <row r="73" spans="1:22" ht="27" customHeight="1">
      <c r="A73" s="250" t="s">
        <v>100</v>
      </c>
      <c r="B73" s="251"/>
      <c r="C73" s="252"/>
      <c r="D73" s="252"/>
      <c r="E73" s="253"/>
      <c r="F73" s="254"/>
      <c r="G73" s="255"/>
      <c r="H73" s="256">
        <f>SUBTOTAL(109,Sklop17[Preračunana masa/volumen/kos na enoto kg])</f>
        <v>8810</v>
      </c>
      <c r="I73" s="256">
        <f>SUBTOTAL(109,Sklop17[Živila iz shem kakovosti (kg)])</f>
        <v>0</v>
      </c>
      <c r="J73" s="254"/>
      <c r="K73" s="257"/>
      <c r="L73" s="257"/>
      <c r="M73" s="258"/>
      <c r="N73" s="259"/>
      <c r="O73" s="259"/>
      <c r="P73" s="259"/>
      <c r="Q73" s="260"/>
      <c r="R73" s="254"/>
      <c r="S73" s="260">
        <f>SUBTOTAL(109,Sklop17[Vrednost za okvirno količino (EUR) brez DDV])</f>
        <v>0</v>
      </c>
      <c r="T73" s="260">
        <f>SUBTOTAL(109,Sklop17[Vrednost za okvirno količino (EUR) z DDV])</f>
        <v>0</v>
      </c>
      <c r="U73" s="261">
        <f>SUBTOTAL(103,Sklop17[Shema kakovosti
(nacionalne, evropske)
])</f>
        <v>0</v>
      </c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A75" s="48" t="s">
        <v>96</v>
      </c>
      <c r="B75" s="16"/>
      <c r="C75" s="28"/>
      <c r="D75" s="28"/>
      <c r="E75" s="91"/>
      <c r="Q75" s="48"/>
      <c r="R75" s="48"/>
      <c r="S75" s="48"/>
      <c r="T75" s="48"/>
    </row>
    <row r="76" spans="1:22">
      <c r="A76" s="11" t="s">
        <v>98</v>
      </c>
      <c r="B76" s="16"/>
      <c r="C76" s="28"/>
      <c r="D76" s="28"/>
      <c r="E76" s="91"/>
    </row>
    <row r="77" spans="1:22">
      <c r="A77" s="86" t="s">
        <v>140</v>
      </c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</row>
    <row r="78" spans="1:22" ht="12.75" customHeight="1">
      <c r="A78" s="98" t="s">
        <v>134</v>
      </c>
      <c r="B78" s="27"/>
      <c r="F78" s="68"/>
      <c r="G78" s="68"/>
      <c r="H78" s="29"/>
      <c r="I78" s="29"/>
      <c r="J78" s="29"/>
      <c r="K78" s="29"/>
      <c r="L78" s="54"/>
      <c r="M78" s="99"/>
      <c r="N78" s="99"/>
      <c r="O78" s="99"/>
      <c r="P78" s="99"/>
      <c r="Q78" s="99"/>
      <c r="R78" s="99"/>
      <c r="S78" s="99"/>
      <c r="T78" s="99"/>
      <c r="U78" s="99"/>
      <c r="V78" s="99"/>
    </row>
    <row r="79" spans="1:22" ht="12.75" customHeight="1">
      <c r="A79" s="485" t="s">
        <v>143</v>
      </c>
      <c r="B79" s="485"/>
      <c r="C79" s="485"/>
      <c r="D79" s="485"/>
      <c r="E79" s="485"/>
      <c r="F79" s="485"/>
      <c r="G79" s="485"/>
      <c r="H79" s="485"/>
      <c r="I79" s="485"/>
      <c r="J79" s="485"/>
      <c r="K79" s="485"/>
      <c r="L79" s="485"/>
      <c r="M79" s="99"/>
      <c r="N79" s="99"/>
      <c r="O79" s="99"/>
      <c r="P79" s="99"/>
      <c r="Q79" s="99"/>
      <c r="R79" s="99"/>
      <c r="S79" s="99"/>
      <c r="T79" s="99"/>
      <c r="U79" s="99"/>
      <c r="V79" s="99"/>
    </row>
    <row r="80" spans="1:22" ht="12.7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99"/>
      <c r="N80" s="99"/>
      <c r="O80" s="99"/>
      <c r="P80" s="99"/>
      <c r="Q80" s="99"/>
      <c r="R80" s="99"/>
      <c r="S80" s="99"/>
      <c r="T80" s="99"/>
      <c r="U80" s="99"/>
      <c r="V80" s="99"/>
    </row>
    <row r="81" spans="1:21">
      <c r="A81" s="86" t="s">
        <v>37</v>
      </c>
      <c r="F81" s="68"/>
      <c r="G81" s="68" t="s">
        <v>38</v>
      </c>
      <c r="H81" s="29"/>
      <c r="I81" s="29"/>
      <c r="J81" s="29"/>
      <c r="K81" s="29"/>
      <c r="L81" s="54"/>
      <c r="M81" s="54"/>
      <c r="N81" s="29"/>
      <c r="O81" s="29"/>
      <c r="P81" s="29"/>
      <c r="Q81" s="29" t="s">
        <v>39</v>
      </c>
      <c r="R81" s="29"/>
    </row>
    <row r="82" spans="1:21" ht="15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1">
      <c r="B83" s="16"/>
      <c r="C83" s="28"/>
      <c r="D83" s="28"/>
      <c r="E83" s="91"/>
    </row>
    <row r="84" spans="1:21">
      <c r="B84" s="16"/>
      <c r="C84" s="28"/>
      <c r="D84" s="28"/>
      <c r="E84" s="91"/>
    </row>
    <row r="85" spans="1:21">
      <c r="B85" s="16"/>
      <c r="C85" s="28"/>
      <c r="D85" s="28"/>
      <c r="E85" s="91"/>
    </row>
    <row r="86" spans="1:21">
      <c r="B86" s="16"/>
      <c r="C86" s="28"/>
      <c r="D86" s="28"/>
      <c r="E86" s="91"/>
    </row>
    <row r="87" spans="1:21">
      <c r="B87" s="16"/>
      <c r="C87" s="28"/>
      <c r="D87" s="28"/>
      <c r="E87" s="91"/>
    </row>
    <row r="88" spans="1:21">
      <c r="B88" s="16"/>
      <c r="C88" s="28"/>
      <c r="D88" s="28"/>
      <c r="E88" s="91"/>
    </row>
    <row r="89" spans="1:21">
      <c r="B89" s="16"/>
      <c r="C89" s="28"/>
      <c r="D89" s="28"/>
      <c r="E89" s="91"/>
    </row>
    <row r="90" spans="1:21">
      <c r="B90" s="16"/>
      <c r="C90" s="28"/>
      <c r="D90" s="28"/>
      <c r="E90" s="91"/>
    </row>
    <row r="91" spans="1:21">
      <c r="B91" s="16"/>
      <c r="C91" s="28"/>
      <c r="D91" s="28"/>
      <c r="E91" s="91"/>
    </row>
    <row r="92" spans="1:21">
      <c r="B92" s="16"/>
      <c r="C92" s="28"/>
      <c r="D92" s="28"/>
      <c r="E92" s="91"/>
    </row>
    <row r="93" spans="1:21">
      <c r="B93" s="16"/>
      <c r="C93" s="28"/>
      <c r="D93" s="28"/>
      <c r="E93" s="91"/>
    </row>
    <row r="94" spans="1:21">
      <c r="B94" s="16"/>
      <c r="C94" s="28"/>
      <c r="D94" s="28"/>
      <c r="E94" s="91"/>
    </row>
    <row r="95" spans="1:21">
      <c r="B95" s="16"/>
      <c r="C95" s="28"/>
      <c r="D95" s="28"/>
      <c r="E95" s="91"/>
    </row>
    <row r="96" spans="1:21">
      <c r="B96" s="16"/>
      <c r="C96" s="28"/>
      <c r="D96" s="28"/>
      <c r="E96" s="9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J81:P1048576 U81:U1048576 U1:U15 U73:U77 J1:P77" name="Obseg1"/>
    <protectedRange sqref="U16:U72" name="Obseg1_1_2"/>
    <protectedRange sqref="U78 M78:P78" name="Obseg1_1_2_1_1_1"/>
    <protectedRange sqref="J78:L78" name="Obseg1_3_1_2_1"/>
    <protectedRange sqref="U79:U80 M79:P80" name="Obseg1_1_1_1_1_2_1"/>
    <protectedRange sqref="J79:L80" name="Obseg1_3_1_1_2_2_1"/>
  </protectedRanges>
  <mergeCells count="8">
    <mergeCell ref="B13:K13"/>
    <mergeCell ref="A79:L7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81"/>
  <sheetViews>
    <sheetView topLeftCell="A4" zoomScaleNormal="100" zoomScaleSheetLayoutView="100" workbookViewId="0">
      <selection activeCell="B36" sqref="B36"/>
    </sheetView>
  </sheetViews>
  <sheetFormatPr defaultColWidth="8.85546875" defaultRowHeight="12.75"/>
  <cols>
    <col min="1" max="1" width="3.5703125" style="11" customWidth="1"/>
    <col min="2" max="2" width="40.7109375" style="17" customWidth="1"/>
    <col min="3" max="3" width="10.140625" style="27" bestFit="1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pred_rekapitulacija'!B31</f>
        <v>TESTENINE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86" t="s">
        <v>739</v>
      </c>
      <c r="C16" s="117" t="s">
        <v>257</v>
      </c>
      <c r="D16" s="117" t="s">
        <v>0</v>
      </c>
      <c r="E16" s="118"/>
      <c r="F16" s="134">
        <v>50</v>
      </c>
      <c r="G16" s="135" t="s">
        <v>0</v>
      </c>
      <c r="H16" s="11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78"/>
      <c r="J16" s="164"/>
      <c r="K16" s="195"/>
      <c r="L16" s="195"/>
      <c r="M16" s="195"/>
      <c r="N16" s="161"/>
      <c r="O16" s="195"/>
      <c r="P16" s="83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114"/>
    </row>
    <row r="17" spans="1:21" s="55" customFormat="1">
      <c r="A17" s="77" t="s">
        <v>3</v>
      </c>
      <c r="B17" s="385" t="s">
        <v>740</v>
      </c>
      <c r="C17" s="133" t="s">
        <v>685</v>
      </c>
      <c r="D17" s="117" t="s">
        <v>0</v>
      </c>
      <c r="E17" s="143"/>
      <c r="F17" s="134">
        <v>100</v>
      </c>
      <c r="G17" s="381" t="s">
        <v>0</v>
      </c>
      <c r="H17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137"/>
      <c r="J17" s="164"/>
      <c r="K17" s="384"/>
      <c r="L17" s="384"/>
      <c r="M17" s="362"/>
      <c r="N17" s="161"/>
      <c r="O17" s="161"/>
      <c r="P17" s="138"/>
      <c r="Q17" s="139">
        <f>+Sklop18[[#This Row],[cena/enota brez DDV v EUR]]*Sklop18[[#This Row],[Stopnja DDV (%)]]</f>
        <v>0</v>
      </c>
      <c r="R17" s="139">
        <f>+Sklop18[[#This Row],[cena/enota brez DDV v EUR]]+Sklop18[[#This Row],[Davek (EUR)]]</f>
        <v>0</v>
      </c>
      <c r="S17" s="139">
        <f>+Sklop18[[#This Row],[cena/enota brez DDV v EUR]]*Sklop18[[#This Row],[Okvirna količina]]</f>
        <v>0</v>
      </c>
      <c r="T17" s="139">
        <f>+Sklop18[[#This Row],[Končna cena/enoto mere (EUR) z DDV]]*Sklop18[[#This Row],[Okvirna količina]]</f>
        <v>0</v>
      </c>
      <c r="U17" s="238"/>
    </row>
    <row r="18" spans="1:21" s="55" customFormat="1">
      <c r="A18" s="77" t="s">
        <v>4</v>
      </c>
      <c r="B18" s="385" t="s">
        <v>741</v>
      </c>
      <c r="C18" s="133" t="s">
        <v>685</v>
      </c>
      <c r="D18" s="117" t="s">
        <v>0</v>
      </c>
      <c r="E18" s="143"/>
      <c r="F18" s="134">
        <v>300</v>
      </c>
      <c r="G18" s="381" t="s">
        <v>0</v>
      </c>
      <c r="H18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137"/>
      <c r="J18" s="164"/>
      <c r="K18" s="384"/>
      <c r="L18" s="384"/>
      <c r="M18" s="362"/>
      <c r="N18" s="161"/>
      <c r="O18" s="161"/>
      <c r="P18" s="138"/>
      <c r="Q18" s="139">
        <f>+Sklop18[[#This Row],[cena/enota brez DDV v EUR]]*Sklop18[[#This Row],[Stopnja DDV (%)]]</f>
        <v>0</v>
      </c>
      <c r="R18" s="139">
        <f>+Sklop18[[#This Row],[cena/enota brez DDV v EUR]]+Sklop18[[#This Row],[Davek (EUR)]]</f>
        <v>0</v>
      </c>
      <c r="S18" s="139">
        <f>+Sklop18[[#This Row],[cena/enota brez DDV v EUR]]*Sklop18[[#This Row],[Okvirna količina]]</f>
        <v>0</v>
      </c>
      <c r="T18" s="139">
        <f>+Sklop18[[#This Row],[Končna cena/enoto mere (EUR) z DDV]]*Sklop18[[#This Row],[Okvirna količina]]</f>
        <v>0</v>
      </c>
      <c r="U18" s="238"/>
    </row>
    <row r="19" spans="1:21" s="55" customFormat="1">
      <c r="A19" s="77" t="s">
        <v>5</v>
      </c>
      <c r="B19" s="385" t="s">
        <v>706</v>
      </c>
      <c r="C19" s="133" t="s">
        <v>685</v>
      </c>
      <c r="D19" s="117" t="s">
        <v>0</v>
      </c>
      <c r="E19" s="143"/>
      <c r="F19" s="134">
        <v>100</v>
      </c>
      <c r="G19" s="381" t="s">
        <v>0</v>
      </c>
      <c r="H19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137"/>
      <c r="J19" s="164"/>
      <c r="K19" s="384"/>
      <c r="L19" s="384"/>
      <c r="M19" s="362"/>
      <c r="N19" s="161"/>
      <c r="O19" s="161"/>
      <c r="P19" s="138"/>
      <c r="Q19" s="139">
        <f>+Sklop18[[#This Row],[cena/enota brez DDV v EUR]]*Sklop18[[#This Row],[Stopnja DDV (%)]]</f>
        <v>0</v>
      </c>
      <c r="R19" s="139">
        <f>+Sklop18[[#This Row],[cena/enota brez DDV v EUR]]+Sklop18[[#This Row],[Davek (EUR)]]</f>
        <v>0</v>
      </c>
      <c r="S19" s="139">
        <f>+Sklop18[[#This Row],[cena/enota brez DDV v EUR]]*Sklop18[[#This Row],[Okvirna količina]]</f>
        <v>0</v>
      </c>
      <c r="T19" s="139">
        <f>+Sklop18[[#This Row],[Končna cena/enoto mere (EUR) z DDV]]*Sklop18[[#This Row],[Okvirna količina]]</f>
        <v>0</v>
      </c>
      <c r="U19" s="238"/>
    </row>
    <row r="20" spans="1:21" s="55" customFormat="1">
      <c r="A20" s="77" t="s">
        <v>6</v>
      </c>
      <c r="B20" s="385" t="s">
        <v>742</v>
      </c>
      <c r="C20" s="133" t="s">
        <v>272</v>
      </c>
      <c r="D20" s="117" t="s">
        <v>0</v>
      </c>
      <c r="E20" s="143"/>
      <c r="F20" s="134">
        <v>100</v>
      </c>
      <c r="G20" s="381" t="s">
        <v>0</v>
      </c>
      <c r="H20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137"/>
      <c r="J20" s="164"/>
      <c r="K20" s="384"/>
      <c r="L20" s="384"/>
      <c r="M20" s="362"/>
      <c r="N20" s="161"/>
      <c r="O20" s="161"/>
      <c r="P20" s="138"/>
      <c r="Q20" s="139">
        <f>+Sklop18[[#This Row],[cena/enota brez DDV v EUR]]*Sklop18[[#This Row],[Stopnja DDV (%)]]</f>
        <v>0</v>
      </c>
      <c r="R20" s="139">
        <f>+Sklop18[[#This Row],[cena/enota brez DDV v EUR]]+Sklop18[[#This Row],[Davek (EUR)]]</f>
        <v>0</v>
      </c>
      <c r="S20" s="139">
        <f>+Sklop18[[#This Row],[cena/enota brez DDV v EUR]]*Sklop18[[#This Row],[Okvirna količina]]</f>
        <v>0</v>
      </c>
      <c r="T20" s="139">
        <f>+Sklop18[[#This Row],[Končna cena/enoto mere (EUR) z DDV]]*Sklop18[[#This Row],[Okvirna količina]]</f>
        <v>0</v>
      </c>
      <c r="U20" s="238"/>
    </row>
    <row r="21" spans="1:21" s="55" customFormat="1">
      <c r="A21" s="77" t="s">
        <v>7</v>
      </c>
      <c r="B21" s="385" t="s">
        <v>743</v>
      </c>
      <c r="C21" s="133" t="s">
        <v>685</v>
      </c>
      <c r="D21" s="117" t="s">
        <v>0</v>
      </c>
      <c r="E21" s="143"/>
      <c r="F21" s="134">
        <v>30</v>
      </c>
      <c r="G21" s="381" t="s">
        <v>0</v>
      </c>
      <c r="H21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1" s="137"/>
      <c r="J21" s="164"/>
      <c r="K21" s="384"/>
      <c r="L21" s="384"/>
      <c r="M21" s="362"/>
      <c r="N21" s="161"/>
      <c r="O21" s="161"/>
      <c r="P21" s="138"/>
      <c r="Q21" s="139">
        <f>+Sklop18[[#This Row],[cena/enota brez DDV v EUR]]*Sklop18[[#This Row],[Stopnja DDV (%)]]</f>
        <v>0</v>
      </c>
      <c r="R21" s="139">
        <f>+Sklop18[[#This Row],[cena/enota brez DDV v EUR]]+Sklop18[[#This Row],[Davek (EUR)]]</f>
        <v>0</v>
      </c>
      <c r="S21" s="139">
        <f>+Sklop18[[#This Row],[cena/enota brez DDV v EUR]]*Sklop18[[#This Row],[Okvirna količina]]</f>
        <v>0</v>
      </c>
      <c r="T21" s="139">
        <f>+Sklop18[[#This Row],[Končna cena/enoto mere (EUR) z DDV]]*Sklop18[[#This Row],[Okvirna količina]]</f>
        <v>0</v>
      </c>
      <c r="U21" s="238"/>
    </row>
    <row r="22" spans="1:21" s="55" customFormat="1">
      <c r="A22" s="77" t="s">
        <v>8</v>
      </c>
      <c r="B22" s="385" t="s">
        <v>744</v>
      </c>
      <c r="C22" s="133" t="s">
        <v>686</v>
      </c>
      <c r="D22" s="117" t="s">
        <v>0</v>
      </c>
      <c r="E22" s="143"/>
      <c r="F22" s="134">
        <v>30</v>
      </c>
      <c r="G22" s="381" t="s">
        <v>0</v>
      </c>
      <c r="H22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2" s="137"/>
      <c r="J22" s="164"/>
      <c r="K22" s="384"/>
      <c r="L22" s="384"/>
      <c r="M22" s="362"/>
      <c r="N22" s="161"/>
      <c r="O22" s="161"/>
      <c r="P22" s="138"/>
      <c r="Q22" s="139">
        <f>+Sklop18[[#This Row],[cena/enota brez DDV v EUR]]*Sklop18[[#This Row],[Stopnja DDV (%)]]</f>
        <v>0</v>
      </c>
      <c r="R22" s="139">
        <f>+Sklop18[[#This Row],[cena/enota brez DDV v EUR]]+Sklop18[[#This Row],[Davek (EUR)]]</f>
        <v>0</v>
      </c>
      <c r="S22" s="139">
        <f>+Sklop18[[#This Row],[cena/enota brez DDV v EUR]]*Sklop18[[#This Row],[Okvirna količina]]</f>
        <v>0</v>
      </c>
      <c r="T22" s="139">
        <f>+Sklop18[[#This Row],[Končna cena/enoto mere (EUR) z DDV]]*Sklop18[[#This Row],[Okvirna količina]]</f>
        <v>0</v>
      </c>
      <c r="U22" s="238"/>
    </row>
    <row r="23" spans="1:21" s="55" customFormat="1">
      <c r="A23" s="77" t="s">
        <v>9</v>
      </c>
      <c r="B23" s="385" t="s">
        <v>745</v>
      </c>
      <c r="C23" s="133" t="s">
        <v>261</v>
      </c>
      <c r="D23" s="117" t="s">
        <v>0</v>
      </c>
      <c r="E23" s="143"/>
      <c r="F23" s="134">
        <v>100</v>
      </c>
      <c r="G23" s="381" t="s">
        <v>0</v>
      </c>
      <c r="H23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137"/>
      <c r="J23" s="164"/>
      <c r="K23" s="384"/>
      <c r="L23" s="384"/>
      <c r="M23" s="362"/>
      <c r="N23" s="161"/>
      <c r="O23" s="161"/>
      <c r="P23" s="138"/>
      <c r="Q23" s="139">
        <f>+Sklop18[[#This Row],[cena/enota brez DDV v EUR]]*Sklop18[[#This Row],[Stopnja DDV (%)]]</f>
        <v>0</v>
      </c>
      <c r="R23" s="139">
        <f>+Sklop18[[#This Row],[cena/enota brez DDV v EUR]]+Sklop18[[#This Row],[Davek (EUR)]]</f>
        <v>0</v>
      </c>
      <c r="S23" s="139">
        <f>+Sklop18[[#This Row],[cena/enota brez DDV v EUR]]*Sklop18[[#This Row],[Okvirna količina]]</f>
        <v>0</v>
      </c>
      <c r="T23" s="139">
        <f>+Sklop18[[#This Row],[Končna cena/enoto mere (EUR) z DDV]]*Sklop18[[#This Row],[Okvirna količina]]</f>
        <v>0</v>
      </c>
      <c r="U23" s="238"/>
    </row>
    <row r="24" spans="1:21" s="55" customFormat="1">
      <c r="A24" s="77" t="s">
        <v>10</v>
      </c>
      <c r="B24" s="385" t="s">
        <v>746</v>
      </c>
      <c r="C24" s="133">
        <v>1</v>
      </c>
      <c r="D24" s="117" t="s">
        <v>0</v>
      </c>
      <c r="E24" s="143"/>
      <c r="F24" s="134">
        <v>100</v>
      </c>
      <c r="G24" s="381" t="s">
        <v>0</v>
      </c>
      <c r="H24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137"/>
      <c r="J24" s="164"/>
      <c r="K24" s="384"/>
      <c r="L24" s="384"/>
      <c r="M24" s="362"/>
      <c r="N24" s="161"/>
      <c r="O24" s="161"/>
      <c r="P24" s="138"/>
      <c r="Q24" s="139">
        <f>+Sklop18[[#This Row],[cena/enota brez DDV v EUR]]*Sklop18[[#This Row],[Stopnja DDV (%)]]</f>
        <v>0</v>
      </c>
      <c r="R24" s="139">
        <f>+Sklop18[[#This Row],[cena/enota brez DDV v EUR]]+Sklop18[[#This Row],[Davek (EUR)]]</f>
        <v>0</v>
      </c>
      <c r="S24" s="139">
        <f>+Sklop18[[#This Row],[cena/enota brez DDV v EUR]]*Sklop18[[#This Row],[Okvirna količina]]</f>
        <v>0</v>
      </c>
      <c r="T24" s="139">
        <f>+Sklop18[[#This Row],[Končna cena/enoto mere (EUR) z DDV]]*Sklop18[[#This Row],[Okvirna količina]]</f>
        <v>0</v>
      </c>
      <c r="U24" s="238"/>
    </row>
    <row r="25" spans="1:21" s="55" customFormat="1">
      <c r="A25" s="77" t="s">
        <v>11</v>
      </c>
      <c r="B25" s="385" t="s">
        <v>747</v>
      </c>
      <c r="C25" s="133" t="s">
        <v>272</v>
      </c>
      <c r="D25" s="117" t="s">
        <v>0</v>
      </c>
      <c r="E25" s="143"/>
      <c r="F25" s="134">
        <v>50</v>
      </c>
      <c r="G25" s="381" t="s">
        <v>0</v>
      </c>
      <c r="H25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137"/>
      <c r="J25" s="164"/>
      <c r="K25" s="384"/>
      <c r="L25" s="384"/>
      <c r="M25" s="362"/>
      <c r="N25" s="161"/>
      <c r="O25" s="161"/>
      <c r="P25" s="138"/>
      <c r="Q25" s="139">
        <f>+Sklop18[[#This Row],[cena/enota brez DDV v EUR]]*Sklop18[[#This Row],[Stopnja DDV (%)]]</f>
        <v>0</v>
      </c>
      <c r="R25" s="139">
        <f>+Sklop18[[#This Row],[cena/enota brez DDV v EUR]]+Sklop18[[#This Row],[Davek (EUR)]]</f>
        <v>0</v>
      </c>
      <c r="S25" s="139">
        <f>+Sklop18[[#This Row],[cena/enota brez DDV v EUR]]*Sklop18[[#This Row],[Okvirna količina]]</f>
        <v>0</v>
      </c>
      <c r="T25" s="139">
        <f>+Sklop18[[#This Row],[Končna cena/enoto mere (EUR) z DDV]]*Sklop18[[#This Row],[Okvirna količina]]</f>
        <v>0</v>
      </c>
      <c r="U25" s="238"/>
    </row>
    <row r="26" spans="1:21" s="55" customFormat="1">
      <c r="A26" s="77" t="s">
        <v>12</v>
      </c>
      <c r="B26" s="385" t="s">
        <v>702</v>
      </c>
      <c r="C26" s="133">
        <v>1</v>
      </c>
      <c r="D26" s="117" t="s">
        <v>0</v>
      </c>
      <c r="E26" s="143"/>
      <c r="F26" s="134">
        <v>100</v>
      </c>
      <c r="G26" s="381" t="s">
        <v>0</v>
      </c>
      <c r="H26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137"/>
      <c r="J26" s="164"/>
      <c r="K26" s="384"/>
      <c r="L26" s="384"/>
      <c r="M26" s="362"/>
      <c r="N26" s="161"/>
      <c r="O26" s="161"/>
      <c r="P26" s="138"/>
      <c r="Q26" s="139">
        <f>+Sklop18[[#This Row],[cena/enota brez DDV v EUR]]*Sklop18[[#This Row],[Stopnja DDV (%)]]</f>
        <v>0</v>
      </c>
      <c r="R26" s="139">
        <f>+Sklop18[[#This Row],[cena/enota brez DDV v EUR]]+Sklop18[[#This Row],[Davek (EUR)]]</f>
        <v>0</v>
      </c>
      <c r="S26" s="139">
        <f>+Sklop18[[#This Row],[cena/enota brez DDV v EUR]]*Sklop18[[#This Row],[Okvirna količina]]</f>
        <v>0</v>
      </c>
      <c r="T26" s="139">
        <f>+Sklop18[[#This Row],[Končna cena/enoto mere (EUR) z DDV]]*Sklop18[[#This Row],[Okvirna količina]]</f>
        <v>0</v>
      </c>
      <c r="U26" s="238"/>
    </row>
    <row r="27" spans="1:21" s="55" customFormat="1">
      <c r="A27" s="77" t="s">
        <v>13</v>
      </c>
      <c r="B27" s="385" t="s">
        <v>748</v>
      </c>
      <c r="C27" s="133" t="s">
        <v>685</v>
      </c>
      <c r="D27" s="117" t="s">
        <v>0</v>
      </c>
      <c r="E27" s="143"/>
      <c r="F27" s="134">
        <v>100</v>
      </c>
      <c r="G27" s="381" t="s">
        <v>0</v>
      </c>
      <c r="H27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137"/>
      <c r="J27" s="164"/>
      <c r="K27" s="384"/>
      <c r="L27" s="384"/>
      <c r="M27" s="362"/>
      <c r="N27" s="161"/>
      <c r="O27" s="161"/>
      <c r="P27" s="138"/>
      <c r="Q27" s="139">
        <f>+Sklop18[[#This Row],[cena/enota brez DDV v EUR]]*Sklop18[[#This Row],[Stopnja DDV (%)]]</f>
        <v>0</v>
      </c>
      <c r="R27" s="139">
        <f>+Sklop18[[#This Row],[cena/enota brez DDV v EUR]]+Sklop18[[#This Row],[Davek (EUR)]]</f>
        <v>0</v>
      </c>
      <c r="S27" s="139">
        <f>+Sklop18[[#This Row],[cena/enota brez DDV v EUR]]*Sklop18[[#This Row],[Okvirna količina]]</f>
        <v>0</v>
      </c>
      <c r="T27" s="139">
        <f>+Sklop18[[#This Row],[Končna cena/enoto mere (EUR) z DDV]]*Sklop18[[#This Row],[Okvirna količina]]</f>
        <v>0</v>
      </c>
      <c r="U27" s="238"/>
    </row>
    <row r="28" spans="1:21" s="55" customFormat="1">
      <c r="A28" s="77" t="s">
        <v>14</v>
      </c>
      <c r="B28" s="385" t="s">
        <v>749</v>
      </c>
      <c r="C28" s="133">
        <v>1</v>
      </c>
      <c r="D28" s="117" t="s">
        <v>0</v>
      </c>
      <c r="E28" s="143"/>
      <c r="F28" s="134">
        <v>100</v>
      </c>
      <c r="G28" s="381" t="s">
        <v>0</v>
      </c>
      <c r="H28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137"/>
      <c r="J28" s="164"/>
      <c r="K28" s="384"/>
      <c r="L28" s="384"/>
      <c r="M28" s="362"/>
      <c r="N28" s="161"/>
      <c r="O28" s="161"/>
      <c r="P28" s="138"/>
      <c r="Q28" s="139">
        <f>+Sklop18[[#This Row],[cena/enota brez DDV v EUR]]*Sklop18[[#This Row],[Stopnja DDV (%)]]</f>
        <v>0</v>
      </c>
      <c r="R28" s="139">
        <f>+Sklop18[[#This Row],[cena/enota brez DDV v EUR]]+Sklop18[[#This Row],[Davek (EUR)]]</f>
        <v>0</v>
      </c>
      <c r="S28" s="139">
        <f>+Sklop18[[#This Row],[cena/enota brez DDV v EUR]]*Sklop18[[#This Row],[Okvirna količina]]</f>
        <v>0</v>
      </c>
      <c r="T28" s="139">
        <f>+Sklop18[[#This Row],[Končna cena/enoto mere (EUR) z DDV]]*Sklop18[[#This Row],[Okvirna količina]]</f>
        <v>0</v>
      </c>
      <c r="U28" s="238"/>
    </row>
    <row r="29" spans="1:21" s="55" customFormat="1">
      <c r="A29" s="77" t="s">
        <v>15</v>
      </c>
      <c r="B29" s="385" t="s">
        <v>700</v>
      </c>
      <c r="C29" s="133" t="s">
        <v>271</v>
      </c>
      <c r="D29" s="117" t="s">
        <v>0</v>
      </c>
      <c r="E29" s="143"/>
      <c r="F29" s="134">
        <v>100</v>
      </c>
      <c r="G29" s="381" t="s">
        <v>0</v>
      </c>
      <c r="H29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9" s="137"/>
      <c r="J29" s="164"/>
      <c r="K29" s="384"/>
      <c r="L29" s="384"/>
      <c r="M29" s="362"/>
      <c r="N29" s="161"/>
      <c r="O29" s="161"/>
      <c r="P29" s="138"/>
      <c r="Q29" s="139">
        <f>+Sklop18[[#This Row],[cena/enota brez DDV v EUR]]*Sklop18[[#This Row],[Stopnja DDV (%)]]</f>
        <v>0</v>
      </c>
      <c r="R29" s="139">
        <f>+Sklop18[[#This Row],[cena/enota brez DDV v EUR]]+Sklop18[[#This Row],[Davek (EUR)]]</f>
        <v>0</v>
      </c>
      <c r="S29" s="139">
        <f>+Sklop18[[#This Row],[cena/enota brez DDV v EUR]]*Sklop18[[#This Row],[Okvirna količina]]</f>
        <v>0</v>
      </c>
      <c r="T29" s="139">
        <f>+Sklop18[[#This Row],[Končna cena/enoto mere (EUR) z DDV]]*Sklop18[[#This Row],[Okvirna količina]]</f>
        <v>0</v>
      </c>
      <c r="U29" s="238"/>
    </row>
    <row r="30" spans="1:21" s="55" customFormat="1">
      <c r="A30" s="77" t="s">
        <v>16</v>
      </c>
      <c r="B30" s="385" t="s">
        <v>698</v>
      </c>
      <c r="C30" s="133" t="s">
        <v>685</v>
      </c>
      <c r="D30" s="117" t="s">
        <v>0</v>
      </c>
      <c r="E30" s="143"/>
      <c r="F30" s="134">
        <v>100</v>
      </c>
      <c r="G30" s="381" t="s">
        <v>0</v>
      </c>
      <c r="H30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137"/>
      <c r="J30" s="164"/>
      <c r="K30" s="384"/>
      <c r="L30" s="384"/>
      <c r="M30" s="362"/>
      <c r="N30" s="161"/>
      <c r="O30" s="161"/>
      <c r="P30" s="138"/>
      <c r="Q30" s="139">
        <f>+Sklop18[[#This Row],[cena/enota brez DDV v EUR]]*Sklop18[[#This Row],[Stopnja DDV (%)]]</f>
        <v>0</v>
      </c>
      <c r="R30" s="139">
        <f>+Sklop18[[#This Row],[cena/enota brez DDV v EUR]]+Sklop18[[#This Row],[Davek (EUR)]]</f>
        <v>0</v>
      </c>
      <c r="S30" s="139">
        <f>+Sklop18[[#This Row],[cena/enota brez DDV v EUR]]*Sklop18[[#This Row],[Okvirna količina]]</f>
        <v>0</v>
      </c>
      <c r="T30" s="139">
        <f>+Sklop18[[#This Row],[Končna cena/enoto mere (EUR) z DDV]]*Sklop18[[#This Row],[Okvirna količina]]</f>
        <v>0</v>
      </c>
      <c r="U30" s="238"/>
    </row>
    <row r="31" spans="1:21" s="55" customFormat="1">
      <c r="A31" s="77" t="s">
        <v>17</v>
      </c>
      <c r="B31" s="385" t="s">
        <v>699</v>
      </c>
      <c r="C31" s="133" t="s">
        <v>685</v>
      </c>
      <c r="D31" s="117" t="s">
        <v>0</v>
      </c>
      <c r="E31" s="143"/>
      <c r="F31" s="134">
        <v>100</v>
      </c>
      <c r="G31" s="381" t="s">
        <v>0</v>
      </c>
      <c r="H31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137"/>
      <c r="J31" s="164"/>
      <c r="K31" s="384"/>
      <c r="L31" s="384"/>
      <c r="M31" s="362"/>
      <c r="N31" s="161"/>
      <c r="O31" s="161"/>
      <c r="P31" s="138"/>
      <c r="Q31" s="139">
        <f>+Sklop18[[#This Row],[cena/enota brez DDV v EUR]]*Sklop18[[#This Row],[Stopnja DDV (%)]]</f>
        <v>0</v>
      </c>
      <c r="R31" s="139">
        <f>+Sklop18[[#This Row],[cena/enota brez DDV v EUR]]+Sklop18[[#This Row],[Davek (EUR)]]</f>
        <v>0</v>
      </c>
      <c r="S31" s="139">
        <f>+Sklop18[[#This Row],[cena/enota brez DDV v EUR]]*Sklop18[[#This Row],[Okvirna količina]]</f>
        <v>0</v>
      </c>
      <c r="T31" s="139">
        <f>+Sklop18[[#This Row],[Končna cena/enoto mere (EUR) z DDV]]*Sklop18[[#This Row],[Okvirna količina]]</f>
        <v>0</v>
      </c>
      <c r="U31" s="238"/>
    </row>
    <row r="32" spans="1:21" s="55" customFormat="1">
      <c r="A32" s="77" t="s">
        <v>18</v>
      </c>
      <c r="B32" s="385" t="s">
        <v>1333</v>
      </c>
      <c r="C32" s="133" t="s">
        <v>685</v>
      </c>
      <c r="D32" s="117" t="s">
        <v>0</v>
      </c>
      <c r="E32" s="143"/>
      <c r="F32" s="134">
        <v>100</v>
      </c>
      <c r="G32" s="381" t="s">
        <v>0</v>
      </c>
      <c r="H32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137"/>
      <c r="J32" s="164"/>
      <c r="K32" s="384"/>
      <c r="L32" s="384"/>
      <c r="M32" s="362"/>
      <c r="N32" s="161"/>
      <c r="O32" s="161"/>
      <c r="P32" s="138"/>
      <c r="Q32" s="139">
        <f>+Sklop18[[#This Row],[cena/enota brez DDV v EUR]]*Sklop18[[#This Row],[Stopnja DDV (%)]]</f>
        <v>0</v>
      </c>
      <c r="R32" s="139">
        <f>+Sklop18[[#This Row],[cena/enota brez DDV v EUR]]+Sklop18[[#This Row],[Davek (EUR)]]</f>
        <v>0</v>
      </c>
      <c r="S32" s="139">
        <f>+Sklop18[[#This Row],[cena/enota brez DDV v EUR]]*Sklop18[[#This Row],[Okvirna količina]]</f>
        <v>0</v>
      </c>
      <c r="T32" s="139">
        <f>+Sklop18[[#This Row],[Končna cena/enoto mere (EUR) z DDV]]*Sklop18[[#This Row],[Okvirna količina]]</f>
        <v>0</v>
      </c>
      <c r="U32" s="238"/>
    </row>
    <row r="33" spans="1:21" s="55" customFormat="1">
      <c r="A33" s="77" t="s">
        <v>19</v>
      </c>
      <c r="B33" s="385" t="s">
        <v>750</v>
      </c>
      <c r="C33" s="133" t="s">
        <v>257</v>
      </c>
      <c r="D33" s="117" t="s">
        <v>0</v>
      </c>
      <c r="E33" s="143"/>
      <c r="F33" s="134">
        <v>100</v>
      </c>
      <c r="G33" s="381" t="s">
        <v>0</v>
      </c>
      <c r="H33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3" s="137"/>
      <c r="J33" s="164"/>
      <c r="K33" s="384"/>
      <c r="L33" s="384"/>
      <c r="M33" s="362"/>
      <c r="N33" s="161"/>
      <c r="O33" s="161"/>
      <c r="P33" s="138"/>
      <c r="Q33" s="139">
        <f>+Sklop18[[#This Row],[cena/enota brez DDV v EUR]]*Sklop18[[#This Row],[Stopnja DDV (%)]]</f>
        <v>0</v>
      </c>
      <c r="R33" s="139">
        <f>+Sklop18[[#This Row],[cena/enota brez DDV v EUR]]+Sklop18[[#This Row],[Davek (EUR)]]</f>
        <v>0</v>
      </c>
      <c r="S33" s="139">
        <f>+Sklop18[[#This Row],[cena/enota brez DDV v EUR]]*Sklop18[[#This Row],[Okvirna količina]]</f>
        <v>0</v>
      </c>
      <c r="T33" s="139">
        <f>+Sklop18[[#This Row],[Končna cena/enoto mere (EUR) z DDV]]*Sklop18[[#This Row],[Okvirna količina]]</f>
        <v>0</v>
      </c>
      <c r="U33" s="238"/>
    </row>
    <row r="34" spans="1:21" s="55" customFormat="1">
      <c r="A34" s="77" t="s">
        <v>20</v>
      </c>
      <c r="B34" s="385" t="s">
        <v>752</v>
      </c>
      <c r="C34" s="133" t="s">
        <v>271</v>
      </c>
      <c r="D34" s="117" t="s">
        <v>0</v>
      </c>
      <c r="E34" s="143"/>
      <c r="F34" s="134">
        <v>100</v>
      </c>
      <c r="G34" s="381" t="s">
        <v>0</v>
      </c>
      <c r="H34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137"/>
      <c r="J34" s="164"/>
      <c r="K34" s="384"/>
      <c r="L34" s="384"/>
      <c r="M34" s="362"/>
      <c r="N34" s="161"/>
      <c r="O34" s="161"/>
      <c r="P34" s="138"/>
      <c r="Q34" s="139">
        <f>+Sklop18[[#This Row],[cena/enota brez DDV v EUR]]*Sklop18[[#This Row],[Stopnja DDV (%)]]</f>
        <v>0</v>
      </c>
      <c r="R34" s="139">
        <f>+Sklop18[[#This Row],[cena/enota brez DDV v EUR]]+Sklop18[[#This Row],[Davek (EUR)]]</f>
        <v>0</v>
      </c>
      <c r="S34" s="139">
        <f>+Sklop18[[#This Row],[cena/enota brez DDV v EUR]]*Sklop18[[#This Row],[Okvirna količina]]</f>
        <v>0</v>
      </c>
      <c r="T34" s="139">
        <f>+Sklop18[[#This Row],[Končna cena/enoto mere (EUR) z DDV]]*Sklop18[[#This Row],[Okvirna količina]]</f>
        <v>0</v>
      </c>
      <c r="U34" s="238"/>
    </row>
    <row r="35" spans="1:21" s="55" customFormat="1">
      <c r="A35" s="77" t="s">
        <v>21</v>
      </c>
      <c r="B35" s="385" t="s">
        <v>751</v>
      </c>
      <c r="C35" s="133" t="s">
        <v>265</v>
      </c>
      <c r="D35" s="117" t="s">
        <v>0</v>
      </c>
      <c r="E35" s="143"/>
      <c r="F35" s="134">
        <v>100</v>
      </c>
      <c r="G35" s="381" t="s">
        <v>0</v>
      </c>
      <c r="H35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5" s="137"/>
      <c r="J35" s="164"/>
      <c r="K35" s="384"/>
      <c r="L35" s="384"/>
      <c r="M35" s="362"/>
      <c r="N35" s="161"/>
      <c r="O35" s="161"/>
      <c r="P35" s="138"/>
      <c r="Q35" s="139">
        <f>+Sklop18[[#This Row],[cena/enota brez DDV v EUR]]*Sklop18[[#This Row],[Stopnja DDV (%)]]</f>
        <v>0</v>
      </c>
      <c r="R35" s="139">
        <f>+Sklop18[[#This Row],[cena/enota brez DDV v EUR]]+Sklop18[[#This Row],[Davek (EUR)]]</f>
        <v>0</v>
      </c>
      <c r="S35" s="139">
        <f>+Sklop18[[#This Row],[cena/enota brez DDV v EUR]]*Sklop18[[#This Row],[Okvirna količina]]</f>
        <v>0</v>
      </c>
      <c r="T35" s="139">
        <f>+Sklop18[[#This Row],[Končna cena/enoto mere (EUR) z DDV]]*Sklop18[[#This Row],[Okvirna količina]]</f>
        <v>0</v>
      </c>
      <c r="U35" s="238"/>
    </row>
    <row r="36" spans="1:21" s="55" customFormat="1">
      <c r="A36" s="77" t="s">
        <v>22</v>
      </c>
      <c r="B36" s="385" t="s">
        <v>697</v>
      </c>
      <c r="C36" s="133" t="s">
        <v>265</v>
      </c>
      <c r="D36" s="117" t="s">
        <v>0</v>
      </c>
      <c r="E36" s="143"/>
      <c r="F36" s="134">
        <v>100</v>
      </c>
      <c r="G36" s="381" t="s">
        <v>0</v>
      </c>
      <c r="H36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137"/>
      <c r="J36" s="164"/>
      <c r="K36" s="384"/>
      <c r="L36" s="384"/>
      <c r="M36" s="362"/>
      <c r="N36" s="161"/>
      <c r="O36" s="161"/>
      <c r="P36" s="138"/>
      <c r="Q36" s="139">
        <f>+Sklop18[[#This Row],[cena/enota brez DDV v EUR]]*Sklop18[[#This Row],[Stopnja DDV (%)]]</f>
        <v>0</v>
      </c>
      <c r="R36" s="139">
        <f>+Sklop18[[#This Row],[cena/enota brez DDV v EUR]]+Sklop18[[#This Row],[Davek (EUR)]]</f>
        <v>0</v>
      </c>
      <c r="S36" s="139">
        <f>+Sklop18[[#This Row],[cena/enota brez DDV v EUR]]*Sklop18[[#This Row],[Okvirna količina]]</f>
        <v>0</v>
      </c>
      <c r="T36" s="139">
        <f>+Sklop18[[#This Row],[Končna cena/enoto mere (EUR) z DDV]]*Sklop18[[#This Row],[Okvirna količina]]</f>
        <v>0</v>
      </c>
      <c r="U36" s="238"/>
    </row>
    <row r="37" spans="1:21" s="55" customFormat="1">
      <c r="A37" s="77" t="s">
        <v>23</v>
      </c>
      <c r="B37" s="385" t="s">
        <v>696</v>
      </c>
      <c r="C37" s="133">
        <v>1</v>
      </c>
      <c r="D37" s="117" t="s">
        <v>0</v>
      </c>
      <c r="E37" s="143"/>
      <c r="F37" s="134">
        <v>100</v>
      </c>
      <c r="G37" s="381" t="s">
        <v>0</v>
      </c>
      <c r="H37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7" s="137"/>
      <c r="J37" s="164"/>
      <c r="K37" s="384"/>
      <c r="L37" s="384"/>
      <c r="M37" s="362"/>
      <c r="N37" s="161"/>
      <c r="O37" s="161"/>
      <c r="P37" s="138"/>
      <c r="Q37" s="139">
        <f>+Sklop18[[#This Row],[cena/enota brez DDV v EUR]]*Sklop18[[#This Row],[Stopnja DDV (%)]]</f>
        <v>0</v>
      </c>
      <c r="R37" s="139">
        <f>+Sklop18[[#This Row],[cena/enota brez DDV v EUR]]+Sklop18[[#This Row],[Davek (EUR)]]</f>
        <v>0</v>
      </c>
      <c r="S37" s="139">
        <f>+Sklop18[[#This Row],[cena/enota brez DDV v EUR]]*Sklop18[[#This Row],[Okvirna količina]]</f>
        <v>0</v>
      </c>
      <c r="T37" s="139">
        <f>+Sklop18[[#This Row],[Končna cena/enoto mere (EUR) z DDV]]*Sklop18[[#This Row],[Okvirna količina]]</f>
        <v>0</v>
      </c>
      <c r="U37" s="238"/>
    </row>
    <row r="38" spans="1:21" s="55" customFormat="1">
      <c r="A38" s="77" t="s">
        <v>24</v>
      </c>
      <c r="B38" s="385" t="s">
        <v>695</v>
      </c>
      <c r="C38" s="133" t="s">
        <v>684</v>
      </c>
      <c r="D38" s="117" t="s">
        <v>0</v>
      </c>
      <c r="E38" s="143"/>
      <c r="F38" s="134">
        <v>100</v>
      </c>
      <c r="G38" s="381" t="s">
        <v>0</v>
      </c>
      <c r="H38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8" s="137"/>
      <c r="J38" s="164"/>
      <c r="K38" s="384"/>
      <c r="L38" s="384"/>
      <c r="M38" s="362"/>
      <c r="N38" s="161"/>
      <c r="O38" s="161"/>
      <c r="P38" s="138"/>
      <c r="Q38" s="139">
        <f>+Sklop18[[#This Row],[cena/enota brez DDV v EUR]]*Sklop18[[#This Row],[Stopnja DDV (%)]]</f>
        <v>0</v>
      </c>
      <c r="R38" s="139">
        <f>+Sklop18[[#This Row],[cena/enota brez DDV v EUR]]+Sklop18[[#This Row],[Davek (EUR)]]</f>
        <v>0</v>
      </c>
      <c r="S38" s="139">
        <f>+Sklop18[[#This Row],[cena/enota brez DDV v EUR]]*Sklop18[[#This Row],[Okvirna količina]]</f>
        <v>0</v>
      </c>
      <c r="T38" s="139">
        <f>+Sklop18[[#This Row],[Končna cena/enoto mere (EUR) z DDV]]*Sklop18[[#This Row],[Okvirna količina]]</f>
        <v>0</v>
      </c>
      <c r="U38" s="238"/>
    </row>
    <row r="39" spans="1:21" s="55" customFormat="1">
      <c r="A39" s="77" t="s">
        <v>25</v>
      </c>
      <c r="B39" s="385" t="s">
        <v>753</v>
      </c>
      <c r="C39" s="133">
        <v>1</v>
      </c>
      <c r="D39" s="117" t="s">
        <v>0</v>
      </c>
      <c r="E39" s="143"/>
      <c r="F39" s="134">
        <v>100</v>
      </c>
      <c r="G39" s="381" t="s">
        <v>0</v>
      </c>
      <c r="H39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137"/>
      <c r="J39" s="164"/>
      <c r="K39" s="384"/>
      <c r="L39" s="384"/>
      <c r="M39" s="362"/>
      <c r="N39" s="161"/>
      <c r="O39" s="161"/>
      <c r="P39" s="138"/>
      <c r="Q39" s="139">
        <f>+Sklop18[[#This Row],[cena/enota brez DDV v EUR]]*Sklop18[[#This Row],[Stopnja DDV (%)]]</f>
        <v>0</v>
      </c>
      <c r="R39" s="139">
        <f>+Sklop18[[#This Row],[cena/enota brez DDV v EUR]]+Sklop18[[#This Row],[Davek (EUR)]]</f>
        <v>0</v>
      </c>
      <c r="S39" s="139">
        <f>+Sklop18[[#This Row],[cena/enota brez DDV v EUR]]*Sklop18[[#This Row],[Okvirna količina]]</f>
        <v>0</v>
      </c>
      <c r="T39" s="139">
        <f>+Sklop18[[#This Row],[Končna cena/enoto mere (EUR) z DDV]]*Sklop18[[#This Row],[Okvirna količina]]</f>
        <v>0</v>
      </c>
      <c r="U39" s="238"/>
    </row>
    <row r="40" spans="1:21" s="55" customFormat="1">
      <c r="A40" s="77" t="s">
        <v>26</v>
      </c>
      <c r="B40" s="385" t="s">
        <v>693</v>
      </c>
      <c r="C40" s="133">
        <v>1</v>
      </c>
      <c r="D40" s="117" t="s">
        <v>0</v>
      </c>
      <c r="E40" s="143"/>
      <c r="F40" s="134">
        <v>100</v>
      </c>
      <c r="G40" s="381" t="s">
        <v>0</v>
      </c>
      <c r="H40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0" s="137"/>
      <c r="J40" s="164"/>
      <c r="K40" s="384"/>
      <c r="L40" s="384"/>
      <c r="M40" s="362"/>
      <c r="N40" s="161"/>
      <c r="O40" s="161"/>
      <c r="P40" s="138"/>
      <c r="Q40" s="139">
        <f>+Sklop18[[#This Row],[cena/enota brez DDV v EUR]]*Sklop18[[#This Row],[Stopnja DDV (%)]]</f>
        <v>0</v>
      </c>
      <c r="R40" s="139">
        <f>+Sklop18[[#This Row],[cena/enota brez DDV v EUR]]+Sklop18[[#This Row],[Davek (EUR)]]</f>
        <v>0</v>
      </c>
      <c r="S40" s="139">
        <f>+Sklop18[[#This Row],[cena/enota brez DDV v EUR]]*Sklop18[[#This Row],[Okvirna količina]]</f>
        <v>0</v>
      </c>
      <c r="T40" s="139">
        <f>+Sklop18[[#This Row],[Končna cena/enoto mere (EUR) z DDV]]*Sklop18[[#This Row],[Okvirna količina]]</f>
        <v>0</v>
      </c>
      <c r="U40" s="238"/>
    </row>
    <row r="41" spans="1:21" s="55" customFormat="1">
      <c r="A41" s="77" t="s">
        <v>27</v>
      </c>
      <c r="B41" s="385" t="s">
        <v>754</v>
      </c>
      <c r="C41" s="133">
        <v>1</v>
      </c>
      <c r="D41" s="117" t="s">
        <v>0</v>
      </c>
      <c r="E41" s="143"/>
      <c r="F41" s="134">
        <v>100</v>
      </c>
      <c r="G41" s="381" t="s">
        <v>0</v>
      </c>
      <c r="H41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1" s="137"/>
      <c r="J41" s="164"/>
      <c r="K41" s="384"/>
      <c r="L41" s="384"/>
      <c r="M41" s="362"/>
      <c r="N41" s="161"/>
      <c r="O41" s="161"/>
      <c r="P41" s="138"/>
      <c r="Q41" s="139">
        <f>+Sklop18[[#This Row],[cena/enota brez DDV v EUR]]*Sklop18[[#This Row],[Stopnja DDV (%)]]</f>
        <v>0</v>
      </c>
      <c r="R41" s="139">
        <f>+Sklop18[[#This Row],[cena/enota brez DDV v EUR]]+Sklop18[[#This Row],[Davek (EUR)]]</f>
        <v>0</v>
      </c>
      <c r="S41" s="139">
        <f>+Sklop18[[#This Row],[cena/enota brez DDV v EUR]]*Sklop18[[#This Row],[Okvirna količina]]</f>
        <v>0</v>
      </c>
      <c r="T41" s="139">
        <f>+Sklop18[[#This Row],[Končna cena/enoto mere (EUR) z DDV]]*Sklop18[[#This Row],[Okvirna količina]]</f>
        <v>0</v>
      </c>
      <c r="U41" s="238"/>
    </row>
    <row r="42" spans="1:21" s="55" customFormat="1">
      <c r="A42" s="77" t="s">
        <v>28</v>
      </c>
      <c r="B42" s="386" t="s">
        <v>755</v>
      </c>
      <c r="C42" s="117" t="s">
        <v>685</v>
      </c>
      <c r="D42" s="117" t="s">
        <v>0</v>
      </c>
      <c r="E42" s="126"/>
      <c r="F42" s="229">
        <v>100</v>
      </c>
      <c r="G42" s="135" t="s">
        <v>0</v>
      </c>
      <c r="H42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2" s="209"/>
      <c r="J42" s="212"/>
      <c r="K42" s="285"/>
      <c r="L42" s="285"/>
      <c r="M42" s="213"/>
      <c r="N42" s="214"/>
      <c r="O42" s="214"/>
      <c r="P42" s="215"/>
      <c r="Q42" s="211">
        <f>+Sklop18[[#This Row],[cena/enota brez DDV v EUR]]*Sklop18[[#This Row],[Stopnja DDV (%)]]</f>
        <v>0</v>
      </c>
      <c r="R42" s="211">
        <f>+Sklop18[[#This Row],[cena/enota brez DDV v EUR]]+Sklop18[[#This Row],[Davek (EUR)]]</f>
        <v>0</v>
      </c>
      <c r="S42" s="211">
        <f>+Sklop18[[#This Row],[cena/enota brez DDV v EUR]]*Sklop18[[#This Row],[Okvirna količina]]</f>
        <v>0</v>
      </c>
      <c r="T42" s="211">
        <f>+Sklop18[[#This Row],[Končna cena/enoto mere (EUR) z DDV]]*Sklop18[[#This Row],[Okvirna količina]]</f>
        <v>0</v>
      </c>
      <c r="U42" s="238"/>
    </row>
    <row r="43" spans="1:21" s="55" customFormat="1">
      <c r="A43" s="77" t="s">
        <v>29</v>
      </c>
      <c r="B43" s="386" t="s">
        <v>756</v>
      </c>
      <c r="C43" s="117">
        <v>1</v>
      </c>
      <c r="D43" s="117" t="s">
        <v>0</v>
      </c>
      <c r="E43" s="126"/>
      <c r="F43" s="229">
        <v>50</v>
      </c>
      <c r="G43" s="135" t="s">
        <v>0</v>
      </c>
      <c r="H43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209"/>
      <c r="J43" s="212"/>
      <c r="K43" s="285"/>
      <c r="L43" s="285"/>
      <c r="M43" s="213"/>
      <c r="N43" s="214"/>
      <c r="O43" s="214"/>
      <c r="P43" s="215"/>
      <c r="Q43" s="211">
        <f>+Sklop18[[#This Row],[cena/enota brez DDV v EUR]]*Sklop18[[#This Row],[Stopnja DDV (%)]]</f>
        <v>0</v>
      </c>
      <c r="R43" s="211">
        <f>+Sklop18[[#This Row],[cena/enota brez DDV v EUR]]+Sklop18[[#This Row],[Davek (EUR)]]</f>
        <v>0</v>
      </c>
      <c r="S43" s="211">
        <f>+Sklop18[[#This Row],[cena/enota brez DDV v EUR]]*Sklop18[[#This Row],[Okvirna količina]]</f>
        <v>0</v>
      </c>
      <c r="T43" s="211">
        <f>+Sklop18[[#This Row],[Končna cena/enoto mere (EUR) z DDV]]*Sklop18[[#This Row],[Okvirna količina]]</f>
        <v>0</v>
      </c>
      <c r="U43" s="238"/>
    </row>
    <row r="44" spans="1:21" s="55" customFormat="1">
      <c r="A44" s="77" t="s">
        <v>30</v>
      </c>
      <c r="B44" s="386" t="s">
        <v>757</v>
      </c>
      <c r="C44" s="117" t="s">
        <v>688</v>
      </c>
      <c r="D44" s="117" t="s">
        <v>0</v>
      </c>
      <c r="E44" s="126"/>
      <c r="F44" s="229">
        <v>100</v>
      </c>
      <c r="G44" s="135" t="s">
        <v>0</v>
      </c>
      <c r="H44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4" s="209"/>
      <c r="J44" s="212"/>
      <c r="K44" s="285"/>
      <c r="L44" s="285"/>
      <c r="M44" s="213"/>
      <c r="N44" s="214"/>
      <c r="O44" s="214"/>
      <c r="P44" s="215"/>
      <c r="Q44" s="211">
        <f>+Sklop18[[#This Row],[cena/enota brez DDV v EUR]]*Sklop18[[#This Row],[Stopnja DDV (%)]]</f>
        <v>0</v>
      </c>
      <c r="R44" s="211">
        <f>+Sklop18[[#This Row],[cena/enota brez DDV v EUR]]+Sklop18[[#This Row],[Davek (EUR)]]</f>
        <v>0</v>
      </c>
      <c r="S44" s="211">
        <f>+Sklop18[[#This Row],[cena/enota brez DDV v EUR]]*Sklop18[[#This Row],[Okvirna količina]]</f>
        <v>0</v>
      </c>
      <c r="T44" s="211">
        <f>+Sklop18[[#This Row],[Končna cena/enoto mere (EUR) z DDV]]*Sklop18[[#This Row],[Okvirna količina]]</f>
        <v>0</v>
      </c>
      <c r="U44" s="238"/>
    </row>
    <row r="45" spans="1:21" s="55" customFormat="1">
      <c r="A45" s="77" t="s">
        <v>31</v>
      </c>
      <c r="B45" s="386" t="s">
        <v>758</v>
      </c>
      <c r="C45" s="117" t="s">
        <v>257</v>
      </c>
      <c r="D45" s="117" t="s">
        <v>0</v>
      </c>
      <c r="E45" s="126"/>
      <c r="F45" s="229">
        <v>100</v>
      </c>
      <c r="G45" s="135" t="s">
        <v>0</v>
      </c>
      <c r="H45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5" s="209"/>
      <c r="J45" s="212"/>
      <c r="K45" s="285"/>
      <c r="L45" s="285"/>
      <c r="M45" s="213"/>
      <c r="N45" s="214"/>
      <c r="O45" s="214"/>
      <c r="P45" s="215"/>
      <c r="Q45" s="211">
        <f>+Sklop18[[#This Row],[cena/enota brez DDV v EUR]]*Sklop18[[#This Row],[Stopnja DDV (%)]]</f>
        <v>0</v>
      </c>
      <c r="R45" s="211">
        <f>+Sklop18[[#This Row],[cena/enota brez DDV v EUR]]+Sklop18[[#This Row],[Davek (EUR)]]</f>
        <v>0</v>
      </c>
      <c r="S45" s="211">
        <f>+Sklop18[[#This Row],[cena/enota brez DDV v EUR]]*Sklop18[[#This Row],[Okvirna količina]]</f>
        <v>0</v>
      </c>
      <c r="T45" s="211">
        <f>+Sklop18[[#This Row],[Končna cena/enoto mere (EUR) z DDV]]*Sklop18[[#This Row],[Okvirna količina]]</f>
        <v>0</v>
      </c>
      <c r="U45" s="238"/>
    </row>
    <row r="46" spans="1:21" s="55" customFormat="1">
      <c r="A46" s="77" t="s">
        <v>32</v>
      </c>
      <c r="B46" s="385" t="s">
        <v>759</v>
      </c>
      <c r="C46" s="133" t="s">
        <v>257</v>
      </c>
      <c r="D46" s="117" t="s">
        <v>0</v>
      </c>
      <c r="E46" s="143"/>
      <c r="F46" s="134">
        <v>100</v>
      </c>
      <c r="G46" s="381" t="s">
        <v>0</v>
      </c>
      <c r="H46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6" s="137"/>
      <c r="J46" s="164"/>
      <c r="K46" s="384"/>
      <c r="L46" s="384"/>
      <c r="M46" s="362"/>
      <c r="N46" s="161"/>
      <c r="O46" s="161"/>
      <c r="P46" s="138"/>
      <c r="Q46" s="139">
        <f>+Sklop18[[#This Row],[cena/enota brez DDV v EUR]]*Sklop18[[#This Row],[Stopnja DDV (%)]]</f>
        <v>0</v>
      </c>
      <c r="R46" s="139">
        <f>+Sklop18[[#This Row],[cena/enota brez DDV v EUR]]+Sklop18[[#This Row],[Davek (EUR)]]</f>
        <v>0</v>
      </c>
      <c r="S46" s="139">
        <f>+Sklop18[[#This Row],[cena/enota brez DDV v EUR]]*Sklop18[[#This Row],[Okvirna količina]]</f>
        <v>0</v>
      </c>
      <c r="T46" s="139">
        <f>+Sklop18[[#This Row],[Končna cena/enoto mere (EUR) z DDV]]*Sklop18[[#This Row],[Okvirna količina]]</f>
        <v>0</v>
      </c>
      <c r="U46" s="238"/>
    </row>
    <row r="47" spans="1:21" s="55" customFormat="1">
      <c r="A47" s="77" t="s">
        <v>33</v>
      </c>
      <c r="B47" s="385" t="s">
        <v>689</v>
      </c>
      <c r="C47" s="133" t="s">
        <v>738</v>
      </c>
      <c r="D47" s="117" t="s">
        <v>0</v>
      </c>
      <c r="E47" s="143"/>
      <c r="F47" s="134">
        <v>40</v>
      </c>
      <c r="G47" s="381" t="s">
        <v>0</v>
      </c>
      <c r="H47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47" s="137"/>
      <c r="J47" s="164"/>
      <c r="K47" s="384"/>
      <c r="L47" s="384"/>
      <c r="M47" s="362"/>
      <c r="N47" s="161"/>
      <c r="O47" s="161"/>
      <c r="P47" s="138"/>
      <c r="Q47" s="139">
        <f>+Sklop18[[#This Row],[cena/enota brez DDV v EUR]]*Sklop18[[#This Row],[Stopnja DDV (%)]]</f>
        <v>0</v>
      </c>
      <c r="R47" s="139">
        <f>+Sklop18[[#This Row],[cena/enota brez DDV v EUR]]+Sklop18[[#This Row],[Davek (EUR)]]</f>
        <v>0</v>
      </c>
      <c r="S47" s="139">
        <f>+Sklop18[[#This Row],[cena/enota brez DDV v EUR]]*Sklop18[[#This Row],[Okvirna količina]]</f>
        <v>0</v>
      </c>
      <c r="T47" s="139">
        <f>+Sklop18[[#This Row],[Končna cena/enoto mere (EUR) z DDV]]*Sklop18[[#This Row],[Okvirna količina]]</f>
        <v>0</v>
      </c>
      <c r="U47" s="238"/>
    </row>
    <row r="48" spans="1:21" s="55" customFormat="1">
      <c r="A48" s="77" t="s">
        <v>34</v>
      </c>
      <c r="B48" s="386" t="s">
        <v>760</v>
      </c>
      <c r="C48" s="117" t="s">
        <v>688</v>
      </c>
      <c r="D48" s="117" t="s">
        <v>0</v>
      </c>
      <c r="E48" s="126"/>
      <c r="F48" s="229">
        <v>50</v>
      </c>
      <c r="G48" s="135" t="s">
        <v>0</v>
      </c>
      <c r="H48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8" s="209"/>
      <c r="J48" s="212"/>
      <c r="K48" s="285"/>
      <c r="L48" s="285"/>
      <c r="M48" s="213"/>
      <c r="N48" s="214"/>
      <c r="O48" s="214"/>
      <c r="P48" s="215"/>
      <c r="Q48" s="211">
        <f>+Sklop18[[#This Row],[cena/enota brez DDV v EUR]]*Sklop18[[#This Row],[Stopnja DDV (%)]]</f>
        <v>0</v>
      </c>
      <c r="R48" s="211">
        <f>+Sklop18[[#This Row],[cena/enota brez DDV v EUR]]+Sklop18[[#This Row],[Davek (EUR)]]</f>
        <v>0</v>
      </c>
      <c r="S48" s="211">
        <f>+Sklop18[[#This Row],[cena/enota brez DDV v EUR]]*Sklop18[[#This Row],[Okvirna količina]]</f>
        <v>0</v>
      </c>
      <c r="T48" s="211">
        <f>+Sklop18[[#This Row],[Končna cena/enoto mere (EUR) z DDV]]*Sklop18[[#This Row],[Okvirna količina]]</f>
        <v>0</v>
      </c>
      <c r="U48" s="238"/>
    </row>
    <row r="49" spans="1:22">
      <c r="A49" s="250" t="s">
        <v>100</v>
      </c>
      <c r="B49" s="251"/>
      <c r="C49" s="252"/>
      <c r="D49" s="252"/>
      <c r="E49" s="253"/>
      <c r="F49" s="254"/>
      <c r="G49" s="255"/>
      <c r="H49" s="256">
        <f>SUBTOTAL(109,Sklop18[Preračunana masa/volumen/kos na enoto kg])</f>
        <v>3100</v>
      </c>
      <c r="I49" s="256">
        <f>SUBTOTAL(109,Sklop18[Živila iz shem kakovosti (kg)])</f>
        <v>0</v>
      </c>
      <c r="J49" s="254"/>
      <c r="K49" s="257"/>
      <c r="L49" s="257"/>
      <c r="M49" s="258"/>
      <c r="N49" s="259"/>
      <c r="O49" s="259"/>
      <c r="P49" s="259"/>
      <c r="Q49" s="260"/>
      <c r="R49" s="254"/>
      <c r="S49" s="260">
        <f>SUBTOTAL(109,Sklop18[Vrednost za okvirno količino (EUR) brez DDV])</f>
        <v>0</v>
      </c>
      <c r="T49" s="260">
        <f>SUBTOTAL(109,Sklop18[Vrednost za okvirno količino (EUR) z DDV])</f>
        <v>0</v>
      </c>
      <c r="U49" s="261">
        <f>SUBTOTAL(103,Sklop18[Shema kakovosti
(nacionalne, evropske)
])</f>
        <v>0</v>
      </c>
    </row>
    <row r="50" spans="1:22" s="160" customFormat="1">
      <c r="A50" s="148"/>
      <c r="B50" s="149"/>
      <c r="C50" s="150"/>
      <c r="D50" s="150"/>
      <c r="E50" s="151"/>
      <c r="F50" s="152"/>
      <c r="G50" s="153"/>
      <c r="H50" s="154"/>
      <c r="I50" s="154"/>
      <c r="J50" s="152"/>
      <c r="K50" s="155"/>
      <c r="L50" s="155"/>
      <c r="M50" s="156"/>
      <c r="N50" s="157"/>
      <c r="O50" s="157"/>
      <c r="P50" s="157"/>
      <c r="Q50" s="158"/>
      <c r="R50" s="152"/>
      <c r="S50" s="158"/>
      <c r="T50" s="158"/>
      <c r="U50" s="159"/>
    </row>
    <row r="51" spans="1:22">
      <c r="A51" s="48" t="s">
        <v>96</v>
      </c>
      <c r="B51" s="16"/>
      <c r="C51" s="28"/>
      <c r="D51" s="28"/>
      <c r="E51" s="91"/>
      <c r="Q51" s="48"/>
      <c r="R51" s="48"/>
      <c r="S51" s="48"/>
      <c r="T51" s="48"/>
    </row>
    <row r="52" spans="1:22">
      <c r="A52" s="11" t="s">
        <v>98</v>
      </c>
      <c r="B52" s="16"/>
      <c r="C52" s="28"/>
      <c r="D52" s="28"/>
      <c r="E52" s="91"/>
    </row>
    <row r="53" spans="1:22">
      <c r="A53" s="86" t="s">
        <v>140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  <c r="V53" s="96"/>
    </row>
    <row r="54" spans="1:22">
      <c r="A54" s="496" t="s">
        <v>134</v>
      </c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54"/>
      <c r="O54" s="29"/>
      <c r="P54" s="29"/>
      <c r="Q54" s="29"/>
      <c r="R54" s="29"/>
      <c r="S54" s="29"/>
      <c r="U54" s="11"/>
      <c r="V54" s="68"/>
    </row>
    <row r="55" spans="1:22" ht="12.75" customHeight="1">
      <c r="A55" s="485" t="s">
        <v>143</v>
      </c>
      <c r="B55" s="485"/>
      <c r="C55" s="485"/>
      <c r="D55" s="485"/>
      <c r="E55" s="485"/>
      <c r="F55" s="485"/>
      <c r="G55" s="485"/>
      <c r="H55" s="485"/>
      <c r="I55" s="485"/>
      <c r="J55" s="485"/>
      <c r="K55" s="485"/>
      <c r="L55" s="485"/>
      <c r="M55" s="99"/>
      <c r="N55" s="99"/>
      <c r="O55" s="99"/>
      <c r="P55" s="99"/>
      <c r="Q55" s="99"/>
      <c r="R55" s="99"/>
      <c r="S55" s="99"/>
      <c r="T55" s="99"/>
      <c r="U55" s="99"/>
      <c r="V55" s="99"/>
    </row>
    <row r="56" spans="1:22" ht="12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99"/>
      <c r="N56" s="99"/>
      <c r="O56" s="99"/>
      <c r="P56" s="99"/>
      <c r="Q56" s="99"/>
      <c r="R56" s="99"/>
      <c r="S56" s="99"/>
      <c r="T56" s="99"/>
      <c r="U56" s="99"/>
      <c r="V56" s="99"/>
    </row>
    <row r="57" spans="1:22">
      <c r="A57" s="86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91"/>
    </row>
  </sheetData>
  <sheetProtection insertRows="0" deleteRows="0"/>
  <protectedRanges>
    <protectedRange sqref="J57:P1048576 U57:U1048576 J1:P15 U1:U15 P16:P48 U49:U53 J49:P53 J16:J48" name="Obseg1"/>
    <protectedRange sqref="U16:U48 K16:O48" name="Obseg1_1"/>
    <protectedRange sqref="N54:Q54 V54" name="Obseg1_1_2_1"/>
    <protectedRange sqref="K54:M54" name="Obseg1_2_2_1"/>
    <protectedRange sqref="U55:U56 M55:P56" name="Obseg1_1_1_1_1_1_1"/>
    <protectedRange sqref="J55:L56" name="Obseg1_3_1_1_1_1"/>
  </protectedRanges>
  <mergeCells count="9">
    <mergeCell ref="B13:K13"/>
    <mergeCell ref="A55:L55"/>
    <mergeCell ref="C2:J2"/>
    <mergeCell ref="C3:J3"/>
    <mergeCell ref="C6:J6"/>
    <mergeCell ref="C7:J7"/>
    <mergeCell ref="C8:J8"/>
    <mergeCell ref="C9:J9"/>
    <mergeCell ref="A54:M5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2"/>
  <sheetViews>
    <sheetView topLeftCell="A13" zoomScale="112" zoomScaleNormal="112" zoomScaleSheetLayoutView="100" workbookViewId="0">
      <selection activeCell="K21" sqref="K21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pred_rekapitulacija'!A32</f>
        <v>19.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pred_rekapitulacija'!B32</f>
        <v>EKO TESTENINE BREZ JAJC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6" t="s">
        <v>764</v>
      </c>
      <c r="C16" s="117" t="s">
        <v>263</v>
      </c>
      <c r="D16" s="117" t="s">
        <v>0</v>
      </c>
      <c r="E16" s="118"/>
      <c r="F16" s="134">
        <v>40</v>
      </c>
      <c r="G16" s="135" t="s">
        <v>0</v>
      </c>
      <c r="H16" s="11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6" s="78" t="str">
        <f>IF(Sklop19[[#This Row],[ZAHTEVANA SHEMA KAKOVOSTI]]&lt;&gt;"",Sklop19[[#This Row],[Preračunana masa/volumen/kos na enoto kg]],"")</f>
        <v/>
      </c>
      <c r="J16" s="121"/>
      <c r="K16" s="114"/>
      <c r="L16" s="114"/>
      <c r="M16" s="114"/>
      <c r="N16" s="115"/>
      <c r="O16" s="114"/>
      <c r="P16" s="283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46" t="s">
        <v>78</v>
      </c>
    </row>
    <row r="17" spans="1:22" s="55" customFormat="1">
      <c r="A17" s="77" t="s">
        <v>3</v>
      </c>
      <c r="B17" s="336" t="s">
        <v>761</v>
      </c>
      <c r="C17" s="117" t="s">
        <v>263</v>
      </c>
      <c r="D17" s="117" t="s">
        <v>0</v>
      </c>
      <c r="E17" s="304"/>
      <c r="F17" s="327">
        <v>40</v>
      </c>
      <c r="G17" s="329" t="s">
        <v>0</v>
      </c>
      <c r="H17" s="3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7" s="78" t="str">
        <f>IF(Sklop19[[#This Row],[ZAHTEVANA SHEMA KAKOVOSTI]]&lt;&gt;"",Sklop19[[#This Row],[Preračunana masa/volumen/kos na enoto kg]],"")</f>
        <v/>
      </c>
      <c r="J17" s="315"/>
      <c r="K17" s="231"/>
      <c r="L17" s="231"/>
      <c r="M17" s="237"/>
      <c r="N17" s="115"/>
      <c r="O17" s="115"/>
      <c r="P17" s="310"/>
      <c r="Q17" s="311">
        <f>+Sklop19[[#This Row],[cena/enota brez DDV v EUR]]*Sklop19[[#This Row],[Stopnja DDV (%)]]</f>
        <v>0</v>
      </c>
      <c r="R17" s="311">
        <f>+Sklop19[[#This Row],[cena/enota brez DDV v EUR]]+Sklop19[[#This Row],[Davek (EUR)]]</f>
        <v>0</v>
      </c>
      <c r="S17" s="311">
        <f>+Sklop19[[#This Row],[cena/enota brez DDV v EUR]]*Sklop19[[#This Row],[Okvirna količina]]</f>
        <v>0</v>
      </c>
      <c r="T17" s="311">
        <f>+Sklop19[[#This Row],[Končna cena/enoto mere (EUR) z DDV]]*Sklop19[[#This Row],[Okvirna količina]]</f>
        <v>0</v>
      </c>
      <c r="U17" s="146" t="s">
        <v>78</v>
      </c>
    </row>
    <row r="18" spans="1:22" s="55" customFormat="1">
      <c r="A18" s="77" t="s">
        <v>4</v>
      </c>
      <c r="B18" s="336" t="s">
        <v>762</v>
      </c>
      <c r="C18" s="117" t="s">
        <v>263</v>
      </c>
      <c r="D18" s="117" t="s">
        <v>0</v>
      </c>
      <c r="E18" s="304"/>
      <c r="F18" s="327">
        <v>40</v>
      </c>
      <c r="G18" s="329" t="s">
        <v>0</v>
      </c>
      <c r="H18" s="3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8" s="78" t="str">
        <f>IF(Sklop19[[#This Row],[ZAHTEVANA SHEMA KAKOVOSTI]]&lt;&gt;"",Sklop19[[#This Row],[Preračunana masa/volumen/kos na enoto kg]],"")</f>
        <v/>
      </c>
      <c r="J18" s="315"/>
      <c r="K18" s="231"/>
      <c r="L18" s="231"/>
      <c r="M18" s="237"/>
      <c r="N18" s="115"/>
      <c r="O18" s="115"/>
      <c r="P18" s="310"/>
      <c r="Q18" s="311">
        <f>+Sklop19[[#This Row],[cena/enota brez DDV v EUR]]*Sklop19[[#This Row],[Stopnja DDV (%)]]</f>
        <v>0</v>
      </c>
      <c r="R18" s="311">
        <f>+Sklop19[[#This Row],[cena/enota brez DDV v EUR]]+Sklop19[[#This Row],[Davek (EUR)]]</f>
        <v>0</v>
      </c>
      <c r="S18" s="311">
        <f>+Sklop19[[#This Row],[cena/enota brez DDV v EUR]]*Sklop19[[#This Row],[Okvirna količina]]</f>
        <v>0</v>
      </c>
      <c r="T18" s="311">
        <f>+Sklop19[[#This Row],[Končna cena/enoto mere (EUR) z DDV]]*Sklop19[[#This Row],[Okvirna količina]]</f>
        <v>0</v>
      </c>
      <c r="U18" s="146" t="s">
        <v>78</v>
      </c>
    </row>
    <row r="19" spans="1:22" s="55" customFormat="1">
      <c r="A19" s="77" t="s">
        <v>5</v>
      </c>
      <c r="B19" s="336" t="s">
        <v>763</v>
      </c>
      <c r="C19" s="117" t="s">
        <v>263</v>
      </c>
      <c r="D19" s="117" t="s">
        <v>0</v>
      </c>
      <c r="E19" s="304"/>
      <c r="F19" s="327">
        <v>40</v>
      </c>
      <c r="G19" s="329" t="s">
        <v>0</v>
      </c>
      <c r="H19" s="3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9" s="78" t="str">
        <f>IF(Sklop19[[#This Row],[ZAHTEVANA SHEMA KAKOVOSTI]]&lt;&gt;"",Sklop19[[#This Row],[Preračunana masa/volumen/kos na enoto kg]],"")</f>
        <v/>
      </c>
      <c r="J19" s="315"/>
      <c r="K19" s="231"/>
      <c r="L19" s="231"/>
      <c r="M19" s="237"/>
      <c r="N19" s="115"/>
      <c r="O19" s="115"/>
      <c r="P19" s="310"/>
      <c r="Q19" s="311">
        <f>+Sklop19[[#This Row],[cena/enota brez DDV v EUR]]*Sklop19[[#This Row],[Stopnja DDV (%)]]</f>
        <v>0</v>
      </c>
      <c r="R19" s="311">
        <f>+Sklop19[[#This Row],[cena/enota brez DDV v EUR]]+Sklop19[[#This Row],[Davek (EUR)]]</f>
        <v>0</v>
      </c>
      <c r="S19" s="311">
        <f>+Sklop19[[#This Row],[cena/enota brez DDV v EUR]]*Sklop19[[#This Row],[Okvirna količina]]</f>
        <v>0</v>
      </c>
      <c r="T19" s="311">
        <f>+Sklop19[[#This Row],[Končna cena/enoto mere (EUR) z DDV]]*Sklop19[[#This Row],[Okvirna količina]]</f>
        <v>0</v>
      </c>
      <c r="U19" s="146" t="s">
        <v>78</v>
      </c>
    </row>
    <row r="20" spans="1:22" ht="27" customHeight="1">
      <c r="A20" s="250" t="s">
        <v>100</v>
      </c>
      <c r="B20" s="251"/>
      <c r="C20" s="252"/>
      <c r="D20" s="252"/>
      <c r="E20" s="253"/>
      <c r="F20" s="254"/>
      <c r="G20" s="255"/>
      <c r="H20" s="256">
        <f>SUBTOTAL(109,Sklop19[Preračunana masa/volumen/kos na enoto kg])</f>
        <v>160</v>
      </c>
      <c r="I20" s="256">
        <f>SUBTOTAL(109,Sklop19[Živila iz shem kakovosti (kg)])</f>
        <v>0</v>
      </c>
      <c r="J20" s="254"/>
      <c r="K20" s="257"/>
      <c r="L20" s="257"/>
      <c r="M20" s="258"/>
      <c r="N20" s="259"/>
      <c r="O20" s="259"/>
      <c r="P20" s="259"/>
      <c r="Q20" s="260"/>
      <c r="R20" s="254"/>
      <c r="S20" s="260">
        <f>SUBTOTAL(109,Sklop19[Vrednost za okvirno količino (EUR) brez DDV])</f>
        <v>0</v>
      </c>
      <c r="T20" s="260">
        <f>SUBTOTAL(109,Sklop19[Vrednost za okvirno količino (EUR) z DDV])</f>
        <v>0</v>
      </c>
      <c r="U20" s="261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96</v>
      </c>
      <c r="B22" s="16"/>
      <c r="C22" s="28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1"/>
    </row>
    <row r="24" spans="1:22">
      <c r="A24" s="86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96" t="s">
        <v>142</v>
      </c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54"/>
      <c r="N25" s="29"/>
      <c r="O25" s="29"/>
      <c r="P25" s="29"/>
      <c r="Q25" s="29"/>
      <c r="R25" s="29"/>
    </row>
    <row r="26" spans="1:22" ht="12.75" customHeight="1">
      <c r="A26" s="485"/>
      <c r="B26" s="485"/>
      <c r="C26" s="485"/>
      <c r="D26" s="485"/>
      <c r="E26" s="485"/>
      <c r="F26" s="485"/>
      <c r="G26" s="485"/>
      <c r="H26" s="485"/>
      <c r="I26" s="485"/>
      <c r="J26" s="485"/>
      <c r="K26" s="485"/>
      <c r="L26" s="485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 ht="12.75" customHeight="1">
      <c r="A27" s="485"/>
      <c r="B27" s="485"/>
      <c r="C27" s="485"/>
      <c r="D27" s="485"/>
      <c r="E27" s="485"/>
      <c r="F27" s="485"/>
      <c r="G27" s="485"/>
      <c r="H27" s="485"/>
      <c r="I27" s="485"/>
      <c r="J27" s="485"/>
      <c r="K27" s="485"/>
      <c r="L27" s="485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20:U24 J20:P24 J1:P15 U1:U15 P16:P19 J16:J19" name="Obseg1"/>
    <protectedRange sqref="U27 M27:P27" name="Obseg1_1_1"/>
    <protectedRange sqref="J27:L27" name="Obseg1_3"/>
    <protectedRange sqref="K16:O19 U16:U19" name="Obseg1_1"/>
    <protectedRange sqref="U26 M26:P26" name="Obseg1_1_1_1_1_1_1"/>
    <protectedRange sqref="J26:L26" name="Obseg1_3_1_1_1_1"/>
    <protectedRange sqref="M25:P25 U25" name="Obseg1_1_1_1_1_1_1_1"/>
    <protectedRange sqref="J25:L25" name="Obseg1_2_1_1_1"/>
  </protectedRanges>
  <mergeCells count="10">
    <mergeCell ref="B13:K13"/>
    <mergeCell ref="A27:L27"/>
    <mergeCell ref="C2:J2"/>
    <mergeCell ref="C3:J3"/>
    <mergeCell ref="C6:J6"/>
    <mergeCell ref="C7:J7"/>
    <mergeCell ref="C8:J8"/>
    <mergeCell ref="C9:J9"/>
    <mergeCell ref="A26:L26"/>
    <mergeCell ref="A25:L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7"/>
  <sheetViews>
    <sheetView topLeftCell="A7" zoomScale="90" zoomScaleNormal="90" zoomScaleSheetLayoutView="100" workbookViewId="0">
      <selection activeCell="L30" sqref="L30"/>
    </sheetView>
  </sheetViews>
  <sheetFormatPr defaultColWidth="8.85546875" defaultRowHeight="12.75"/>
  <cols>
    <col min="1" max="1" width="4.85546875" style="11" customWidth="1"/>
    <col min="2" max="2" width="42.42578125" style="17" customWidth="1"/>
    <col min="3" max="3" width="10.140625" style="27" bestFit="1" customWidth="1"/>
    <col min="4" max="4" width="9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pred_rekapitulacija'!A33</f>
        <v>20.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pred_rekapitulacija'!B33</f>
        <v>EKOLOŠKA ŽITA, MLEVSKI IZDELKI, TESTENINE, SEMENA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87" t="s">
        <v>766</v>
      </c>
      <c r="C16" s="117" t="s">
        <v>765</v>
      </c>
      <c r="D16" s="117" t="s">
        <v>76</v>
      </c>
      <c r="E16" s="118"/>
      <c r="F16" s="134">
        <v>50</v>
      </c>
      <c r="G16" s="135" t="s">
        <v>0</v>
      </c>
      <c r="H16" s="1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" s="78"/>
      <c r="J16" s="82"/>
      <c r="K16" s="114"/>
      <c r="L16" s="114"/>
      <c r="M16" s="114"/>
      <c r="N16" s="115"/>
      <c r="O16" s="114"/>
      <c r="P16" s="83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46" t="s">
        <v>78</v>
      </c>
    </row>
    <row r="17" spans="1:22" s="55" customFormat="1">
      <c r="A17" s="77" t="s">
        <v>3</v>
      </c>
      <c r="B17" s="336" t="s">
        <v>767</v>
      </c>
      <c r="C17" s="302" t="s">
        <v>254</v>
      </c>
      <c r="D17" s="117" t="s">
        <v>76</v>
      </c>
      <c r="E17" s="304"/>
      <c r="F17" s="327">
        <v>50</v>
      </c>
      <c r="G17" s="329" t="s">
        <v>0</v>
      </c>
      <c r="H17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305"/>
      <c r="J17" s="307"/>
      <c r="K17" s="231"/>
      <c r="L17" s="231"/>
      <c r="M17" s="237"/>
      <c r="N17" s="115"/>
      <c r="O17" s="115"/>
      <c r="P17" s="318"/>
      <c r="Q17" s="311">
        <f>+Sklop20[[#This Row],[cena/enota brez DDV v EUR]]*Sklop20[[#This Row],[Stopnja DDV (%)]]</f>
        <v>0</v>
      </c>
      <c r="R17" s="311">
        <f>+Sklop20[[#This Row],[cena/enota brez DDV v EUR]]+Sklop20[[#This Row],[Davek (EUR)]]</f>
        <v>0</v>
      </c>
      <c r="S17" s="311">
        <f>+Sklop20[[#This Row],[cena/enota brez DDV v EUR]]*Sklop20[[#This Row],[Okvirna količina]]</f>
        <v>0</v>
      </c>
      <c r="T17" s="311">
        <f>+Sklop20[[#This Row],[Končna cena/enoto mere (EUR) z DDV]]*Sklop20[[#This Row],[Okvirna količina]]</f>
        <v>0</v>
      </c>
      <c r="U17" s="146" t="s">
        <v>78</v>
      </c>
    </row>
    <row r="18" spans="1:22" s="55" customFormat="1">
      <c r="A18" s="77" t="s">
        <v>4</v>
      </c>
      <c r="B18" s="336" t="s">
        <v>768</v>
      </c>
      <c r="C18" s="302" t="s">
        <v>765</v>
      </c>
      <c r="D18" s="117" t="s">
        <v>76</v>
      </c>
      <c r="E18" s="304"/>
      <c r="F18" s="327">
        <v>35</v>
      </c>
      <c r="G18" s="329" t="s">
        <v>0</v>
      </c>
      <c r="H18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8" s="305"/>
      <c r="J18" s="307"/>
      <c r="K18" s="231"/>
      <c r="L18" s="231"/>
      <c r="M18" s="237"/>
      <c r="N18" s="115"/>
      <c r="O18" s="115"/>
      <c r="P18" s="318"/>
      <c r="Q18" s="311">
        <f>+Sklop20[[#This Row],[cena/enota brez DDV v EUR]]*Sklop20[[#This Row],[Stopnja DDV (%)]]</f>
        <v>0</v>
      </c>
      <c r="R18" s="311">
        <f>+Sklop20[[#This Row],[cena/enota brez DDV v EUR]]+Sklop20[[#This Row],[Davek (EUR)]]</f>
        <v>0</v>
      </c>
      <c r="S18" s="311">
        <f>+Sklop20[[#This Row],[cena/enota brez DDV v EUR]]*Sklop20[[#This Row],[Okvirna količina]]</f>
        <v>0</v>
      </c>
      <c r="T18" s="311">
        <f>+Sklop20[[#This Row],[Končna cena/enoto mere (EUR) z DDV]]*Sklop20[[#This Row],[Okvirna količina]]</f>
        <v>0</v>
      </c>
      <c r="U18" s="146" t="s">
        <v>78</v>
      </c>
    </row>
    <row r="19" spans="1:22" s="55" customFormat="1">
      <c r="A19" s="77" t="s">
        <v>5</v>
      </c>
      <c r="B19" s="336" t="s">
        <v>276</v>
      </c>
      <c r="C19" s="302" t="s">
        <v>254</v>
      </c>
      <c r="D19" s="117" t="s">
        <v>76</v>
      </c>
      <c r="E19" s="304"/>
      <c r="F19" s="327">
        <v>50</v>
      </c>
      <c r="G19" s="329" t="s">
        <v>0</v>
      </c>
      <c r="H19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9" s="305"/>
      <c r="J19" s="307"/>
      <c r="K19" s="231"/>
      <c r="L19" s="231"/>
      <c r="M19" s="237"/>
      <c r="N19" s="115"/>
      <c r="O19" s="115"/>
      <c r="P19" s="318"/>
      <c r="Q19" s="311">
        <f>+Sklop20[[#This Row],[cena/enota brez DDV v EUR]]*Sklop20[[#This Row],[Stopnja DDV (%)]]</f>
        <v>0</v>
      </c>
      <c r="R19" s="311">
        <f>+Sklop20[[#This Row],[cena/enota brez DDV v EUR]]+Sklop20[[#This Row],[Davek (EUR)]]</f>
        <v>0</v>
      </c>
      <c r="S19" s="311">
        <f>+Sklop20[[#This Row],[cena/enota brez DDV v EUR]]*Sklop20[[#This Row],[Okvirna količina]]</f>
        <v>0</v>
      </c>
      <c r="T19" s="311">
        <f>+Sklop20[[#This Row],[Končna cena/enoto mere (EUR) z DDV]]*Sklop20[[#This Row],[Okvirna količina]]</f>
        <v>0</v>
      </c>
      <c r="U19" s="146" t="s">
        <v>78</v>
      </c>
    </row>
    <row r="20" spans="1:22" s="55" customFormat="1">
      <c r="A20" s="77" t="s">
        <v>6</v>
      </c>
      <c r="B20" s="336" t="s">
        <v>769</v>
      </c>
      <c r="C20" s="302" t="s">
        <v>765</v>
      </c>
      <c r="D20" s="117" t="s">
        <v>76</v>
      </c>
      <c r="E20" s="304"/>
      <c r="F20" s="327">
        <v>20</v>
      </c>
      <c r="G20" s="329" t="s">
        <v>0</v>
      </c>
      <c r="H20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0" s="305"/>
      <c r="J20" s="307"/>
      <c r="K20" s="231"/>
      <c r="L20" s="231"/>
      <c r="M20" s="237"/>
      <c r="N20" s="115"/>
      <c r="O20" s="115"/>
      <c r="P20" s="318"/>
      <c r="Q20" s="311">
        <f>+Sklop20[[#This Row],[cena/enota brez DDV v EUR]]*Sklop20[[#This Row],[Stopnja DDV (%)]]</f>
        <v>0</v>
      </c>
      <c r="R20" s="311">
        <f>+Sklop20[[#This Row],[cena/enota brez DDV v EUR]]+Sklop20[[#This Row],[Davek (EUR)]]</f>
        <v>0</v>
      </c>
      <c r="S20" s="311">
        <f>+Sklop20[[#This Row],[cena/enota brez DDV v EUR]]*Sklop20[[#This Row],[Okvirna količina]]</f>
        <v>0</v>
      </c>
      <c r="T20" s="311">
        <f>+Sklop20[[#This Row],[Končna cena/enoto mere (EUR) z DDV]]*Sklop20[[#This Row],[Okvirna količina]]</f>
        <v>0</v>
      </c>
      <c r="U20" s="146" t="s">
        <v>78</v>
      </c>
    </row>
    <row r="21" spans="1:22" s="55" customFormat="1">
      <c r="A21" s="77" t="s">
        <v>7</v>
      </c>
      <c r="B21" s="336" t="s">
        <v>277</v>
      </c>
      <c r="C21" s="302" t="s">
        <v>256</v>
      </c>
      <c r="D21" s="117" t="s">
        <v>76</v>
      </c>
      <c r="E21" s="304"/>
      <c r="F21" s="327">
        <v>15</v>
      </c>
      <c r="G21" s="329" t="s">
        <v>0</v>
      </c>
      <c r="H21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1" s="305"/>
      <c r="J21" s="307"/>
      <c r="K21" s="231"/>
      <c r="L21" s="231"/>
      <c r="M21" s="237"/>
      <c r="N21" s="115"/>
      <c r="O21" s="115"/>
      <c r="P21" s="318"/>
      <c r="Q21" s="311">
        <f>+Sklop20[[#This Row],[cena/enota brez DDV v EUR]]*Sklop20[[#This Row],[Stopnja DDV (%)]]</f>
        <v>0</v>
      </c>
      <c r="R21" s="311">
        <f>+Sklop20[[#This Row],[cena/enota brez DDV v EUR]]+Sklop20[[#This Row],[Davek (EUR)]]</f>
        <v>0</v>
      </c>
      <c r="S21" s="311">
        <f>+Sklop20[[#This Row],[cena/enota brez DDV v EUR]]*Sklop20[[#This Row],[Okvirna količina]]</f>
        <v>0</v>
      </c>
      <c r="T21" s="311">
        <f>+Sklop20[[#This Row],[Končna cena/enoto mere (EUR) z DDV]]*Sklop20[[#This Row],[Okvirna količina]]</f>
        <v>0</v>
      </c>
      <c r="U21" s="146" t="s">
        <v>78</v>
      </c>
    </row>
    <row r="22" spans="1:22" s="55" customFormat="1">
      <c r="A22" s="77" t="s">
        <v>8</v>
      </c>
      <c r="B22" s="336" t="s">
        <v>278</v>
      </c>
      <c r="C22" s="302" t="s">
        <v>256</v>
      </c>
      <c r="D22" s="117" t="s">
        <v>76</v>
      </c>
      <c r="E22" s="304"/>
      <c r="F22" s="327">
        <v>10</v>
      </c>
      <c r="G22" s="329" t="s">
        <v>0</v>
      </c>
      <c r="H22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2" s="305"/>
      <c r="J22" s="307"/>
      <c r="K22" s="231"/>
      <c r="L22" s="231"/>
      <c r="M22" s="237"/>
      <c r="N22" s="115"/>
      <c r="O22" s="115"/>
      <c r="P22" s="318"/>
      <c r="Q22" s="311">
        <f>+Sklop20[[#This Row],[cena/enota brez DDV v EUR]]*Sklop20[[#This Row],[Stopnja DDV (%)]]</f>
        <v>0</v>
      </c>
      <c r="R22" s="311">
        <f>+Sklop20[[#This Row],[cena/enota brez DDV v EUR]]+Sklop20[[#This Row],[Davek (EUR)]]</f>
        <v>0</v>
      </c>
      <c r="S22" s="311">
        <f>+Sklop20[[#This Row],[cena/enota brez DDV v EUR]]*Sklop20[[#This Row],[Okvirna količina]]</f>
        <v>0</v>
      </c>
      <c r="T22" s="311">
        <f>+Sklop20[[#This Row],[Končna cena/enoto mere (EUR) z DDV]]*Sklop20[[#This Row],[Okvirna količina]]</f>
        <v>0</v>
      </c>
      <c r="U22" s="146" t="s">
        <v>78</v>
      </c>
    </row>
    <row r="23" spans="1:22" s="55" customFormat="1">
      <c r="A23" s="77" t="s">
        <v>9</v>
      </c>
      <c r="B23" s="336" t="s">
        <v>279</v>
      </c>
      <c r="C23" s="302" t="s">
        <v>256</v>
      </c>
      <c r="D23" s="117" t="s">
        <v>76</v>
      </c>
      <c r="E23" s="304"/>
      <c r="F23" s="327">
        <v>5</v>
      </c>
      <c r="G23" s="329" t="s">
        <v>0</v>
      </c>
      <c r="H23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3" s="305"/>
      <c r="J23" s="307"/>
      <c r="K23" s="231"/>
      <c r="L23" s="231"/>
      <c r="M23" s="237"/>
      <c r="N23" s="115"/>
      <c r="O23" s="115"/>
      <c r="P23" s="318"/>
      <c r="Q23" s="311">
        <f>+Sklop20[[#This Row],[cena/enota brez DDV v EUR]]*Sklop20[[#This Row],[Stopnja DDV (%)]]</f>
        <v>0</v>
      </c>
      <c r="R23" s="311">
        <f>+Sklop20[[#This Row],[cena/enota brez DDV v EUR]]+Sklop20[[#This Row],[Davek (EUR)]]</f>
        <v>0</v>
      </c>
      <c r="S23" s="311">
        <f>+Sklop20[[#This Row],[cena/enota brez DDV v EUR]]*Sklop20[[#This Row],[Okvirna količina]]</f>
        <v>0</v>
      </c>
      <c r="T23" s="311">
        <f>+Sklop20[[#This Row],[Končna cena/enoto mere (EUR) z DDV]]*Sklop20[[#This Row],[Okvirna količina]]</f>
        <v>0</v>
      </c>
      <c r="U23" s="146" t="s">
        <v>78</v>
      </c>
    </row>
    <row r="24" spans="1:22" s="55" customFormat="1" ht="12">
      <c r="A24" s="77" t="s">
        <v>10</v>
      </c>
      <c r="B24" s="140" t="s">
        <v>734</v>
      </c>
      <c r="C24" s="133">
        <v>1</v>
      </c>
      <c r="D24" s="117" t="s">
        <v>0</v>
      </c>
      <c r="E24" s="143"/>
      <c r="F24" s="134">
        <v>50</v>
      </c>
      <c r="G24" s="381" t="s">
        <v>0</v>
      </c>
      <c r="H2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4" s="452"/>
      <c r="J24" s="453"/>
      <c r="K24" s="454"/>
      <c r="L24" s="454"/>
      <c r="M24" s="455"/>
      <c r="N24" s="456"/>
      <c r="O24" s="456"/>
      <c r="P24" s="457"/>
      <c r="Q24" s="458">
        <f>+Sklop20[[#This Row],[cena/enota brez DDV v EUR]]*Sklop20[[#This Row],[Stopnja DDV (%)]]</f>
        <v>0</v>
      </c>
      <c r="R24" s="458">
        <f>+Sklop20[[#This Row],[cena/enota brez DDV v EUR]]+Sklop20[[#This Row],[Davek (EUR)]]</f>
        <v>0</v>
      </c>
      <c r="S24" s="458">
        <f>+Sklop20[[#This Row],[cena/enota brez DDV v EUR]]*Sklop20[[#This Row],[Okvirna količina]]</f>
        <v>0</v>
      </c>
      <c r="T24" s="458">
        <f>+Sklop20[[#This Row],[Končna cena/enoto mere (EUR) z DDV]]*Sklop20[[#This Row],[Okvirna količina]]</f>
        <v>0</v>
      </c>
      <c r="U24" s="146" t="s">
        <v>78</v>
      </c>
    </row>
    <row r="25" spans="1:22" s="55" customFormat="1">
      <c r="A25" s="77" t="s">
        <v>11</v>
      </c>
      <c r="B25" s="447" t="s">
        <v>708</v>
      </c>
      <c r="C25" s="448">
        <v>1</v>
      </c>
      <c r="D25" s="448" t="s">
        <v>0</v>
      </c>
      <c r="E25" s="449"/>
      <c r="F25" s="450">
        <v>150</v>
      </c>
      <c r="G25" s="451" t="s">
        <v>0</v>
      </c>
      <c r="H2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5" s="452"/>
      <c r="J25" s="453"/>
      <c r="K25" s="454"/>
      <c r="L25" s="454"/>
      <c r="M25" s="455"/>
      <c r="N25" s="456"/>
      <c r="O25" s="456"/>
      <c r="P25" s="457"/>
      <c r="Q25" s="458">
        <f>+Sklop20[[#This Row],[cena/enota brez DDV v EUR]]*Sklop20[[#This Row],[Stopnja DDV (%)]]</f>
        <v>0</v>
      </c>
      <c r="R25" s="458">
        <f>+Sklop20[[#This Row],[cena/enota brez DDV v EUR]]+Sklop20[[#This Row],[Davek (EUR)]]</f>
        <v>0</v>
      </c>
      <c r="S25" s="458">
        <f>+Sklop20[[#This Row],[cena/enota brez DDV v EUR]]*Sklop20[[#This Row],[Okvirna količina]]</f>
        <v>0</v>
      </c>
      <c r="T25" s="458">
        <f>+Sklop20[[#This Row],[Končna cena/enoto mere (EUR) z DDV]]*Sklop20[[#This Row],[Okvirna količina]]</f>
        <v>0</v>
      </c>
      <c r="U25" s="146" t="s">
        <v>78</v>
      </c>
    </row>
    <row r="26" spans="1:22" ht="27" customHeight="1">
      <c r="A26" s="250" t="s">
        <v>100</v>
      </c>
      <c r="B26" s="251"/>
      <c r="C26" s="252"/>
      <c r="D26" s="252"/>
      <c r="E26" s="253"/>
      <c r="F26" s="254"/>
      <c r="G26" s="255"/>
      <c r="H26" s="256">
        <f>SUBTOTAL(109,Sklop20[Preračunana masa/volumen/kos na enoto kg])</f>
        <v>435</v>
      </c>
      <c r="I26" s="256">
        <f>SUBTOTAL(109,Sklop20[Živila iz shem kakovosti (kg)])</f>
        <v>0</v>
      </c>
      <c r="J26" s="254"/>
      <c r="K26" s="257"/>
      <c r="L26" s="257"/>
      <c r="M26" s="258"/>
      <c r="N26" s="259"/>
      <c r="O26" s="259"/>
      <c r="P26" s="259"/>
      <c r="Q26" s="260"/>
      <c r="R26" s="254"/>
      <c r="S26" s="260">
        <f>SUBTOTAL(109,Sklop20[Vrednost za okvirno količino (EUR) brez DDV])</f>
        <v>0</v>
      </c>
      <c r="T26" s="260">
        <f>SUBTOTAL(109,Sklop20[Vrednost za okvirno količino (EUR) z DDV])</f>
        <v>0</v>
      </c>
      <c r="U26" s="261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96</v>
      </c>
      <c r="B28" s="16"/>
      <c r="C28" s="28"/>
      <c r="D28" s="28"/>
      <c r="E28" s="91"/>
      <c r="Q28" s="48"/>
      <c r="R28" s="48"/>
      <c r="S28" s="48"/>
      <c r="T28" s="48"/>
    </row>
    <row r="29" spans="1:22">
      <c r="A29" s="11" t="s">
        <v>98</v>
      </c>
      <c r="B29" s="16"/>
      <c r="C29" s="28"/>
      <c r="D29" s="28"/>
      <c r="E29" s="91"/>
    </row>
    <row r="30" spans="1:22">
      <c r="A30" s="86" t="s">
        <v>140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496" t="s">
        <v>142</v>
      </c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54"/>
      <c r="N31" s="29"/>
      <c r="O31" s="29"/>
      <c r="P31" s="29"/>
      <c r="Q31" s="29"/>
      <c r="R31" s="29"/>
    </row>
    <row r="32" spans="1:22" ht="12.75" customHeight="1">
      <c r="A32" s="485"/>
      <c r="B32" s="485"/>
      <c r="C32" s="485"/>
      <c r="D32" s="485"/>
      <c r="E32" s="485"/>
      <c r="F32" s="485"/>
      <c r="G32" s="485"/>
      <c r="H32" s="485"/>
      <c r="I32" s="485"/>
      <c r="J32" s="485"/>
      <c r="K32" s="485"/>
      <c r="L32" s="485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1:21">
      <c r="A33" s="86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1"/>
    </row>
    <row r="36" spans="1:21">
      <c r="B36" s="16"/>
      <c r="C36" s="28"/>
      <c r="D36" s="28"/>
      <c r="E36" s="91"/>
    </row>
    <row r="37" spans="1:21">
      <c r="B37" s="16"/>
      <c r="C37" s="28"/>
      <c r="D37" s="28"/>
      <c r="E37" s="91"/>
    </row>
    <row r="38" spans="1:21">
      <c r="B38" s="16"/>
      <c r="C38" s="28"/>
      <c r="D38" s="28"/>
      <c r="E38" s="91"/>
    </row>
    <row r="39" spans="1:21">
      <c r="B39" s="16"/>
      <c r="C39" s="28"/>
      <c r="D39" s="28"/>
      <c r="E39" s="91"/>
    </row>
    <row r="40" spans="1:21">
      <c r="B40" s="16"/>
      <c r="C40" s="28"/>
      <c r="D40" s="28"/>
      <c r="E40" s="91"/>
    </row>
    <row r="41" spans="1:21">
      <c r="B41" s="16"/>
      <c r="C41" s="28"/>
      <c r="D41" s="28"/>
      <c r="E41" s="91"/>
    </row>
    <row r="42" spans="1:21">
      <c r="B42" s="16"/>
      <c r="C42" s="28"/>
      <c r="D42" s="28"/>
      <c r="E42" s="91"/>
    </row>
    <row r="43" spans="1:21">
      <c r="B43" s="16"/>
      <c r="C43" s="28"/>
      <c r="D43" s="28"/>
      <c r="E43" s="91"/>
    </row>
    <row r="44" spans="1:21">
      <c r="B44" s="16"/>
      <c r="C44" s="28"/>
      <c r="D44" s="28"/>
      <c r="E44" s="91"/>
    </row>
    <row r="45" spans="1:21">
      <c r="B45" s="16"/>
      <c r="C45" s="28"/>
      <c r="D45" s="28"/>
      <c r="E45" s="91"/>
    </row>
    <row r="46" spans="1:21">
      <c r="B46" s="16"/>
      <c r="C46" s="28"/>
      <c r="D46" s="28"/>
      <c r="E46" s="91"/>
    </row>
    <row r="47" spans="1:21">
      <c r="B47" s="16"/>
      <c r="C47" s="28"/>
      <c r="D47" s="28"/>
      <c r="E47" s="91"/>
    </row>
    <row r="48" spans="1:21">
      <c r="B48" s="16"/>
      <c r="C48" s="28"/>
      <c r="D48" s="28"/>
      <c r="E48" s="9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U33:U1048576 U26:U30 J26:P30 J1:P15 U1:U15 J16:J25 P16:P25" name="Obseg1"/>
    <protectedRange sqref="U32 M32:P32" name="Obseg1_1_1"/>
    <protectedRange sqref="J32:L32" name="Obseg1_3"/>
    <protectedRange sqref="K16:O25 U16:U25" name="Obseg1_1"/>
    <protectedRange sqref="M31:P31 U31" name="Obseg1_1_1_1_1_1_1_1"/>
    <protectedRange sqref="J31:L31" name="Obseg1_2_1_1_1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L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190C-7506-48D1-B60C-F870397B56F8}">
  <sheetPr>
    <pageSetUpPr fitToPage="1"/>
  </sheetPr>
  <dimension ref="A1:V320"/>
  <sheetViews>
    <sheetView topLeftCell="A4" zoomScale="90" zoomScaleNormal="90" zoomScaleSheetLayoutView="100" workbookViewId="0">
      <selection activeCell="AC51" sqref="AC51"/>
    </sheetView>
  </sheetViews>
  <sheetFormatPr defaultColWidth="8.85546875" defaultRowHeight="12.75"/>
  <cols>
    <col min="1" max="1" width="3.5703125" style="11" customWidth="1"/>
    <col min="2" max="2" width="53.85546875" style="236" customWidth="1"/>
    <col min="3" max="3" width="10.140625" style="27" bestFit="1" customWidth="1"/>
    <col min="4" max="4" width="9.7109375" style="27" customWidth="1"/>
    <col min="5" max="5" width="9.28515625" style="89" customWidth="1"/>
    <col min="6" max="6" width="6.8554687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pred_rekapitulacija'!A34</f>
        <v>21.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pred_rekapitulacija'!B34</f>
        <v>SVEŽE SADJE IN ZELENJAVA, STROČNICE, SEMENA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1" t="s">
        <v>771</v>
      </c>
      <c r="C16" s="117" t="s">
        <v>78</v>
      </c>
      <c r="D16" s="117" t="s">
        <v>0</v>
      </c>
      <c r="E16" s="118"/>
      <c r="F16" s="134">
        <v>600</v>
      </c>
      <c r="G16" s="135" t="s">
        <v>0</v>
      </c>
      <c r="H16" s="1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6" s="78"/>
      <c r="J16" s="82"/>
      <c r="K16" s="146" t="s">
        <v>78</v>
      </c>
      <c r="L16" s="146" t="s">
        <v>78</v>
      </c>
      <c r="M16" s="146" t="s">
        <v>78</v>
      </c>
      <c r="N16" s="115"/>
      <c r="O16" s="146" t="s">
        <v>78</v>
      </c>
      <c r="P16" s="83"/>
      <c r="Q16" s="81">
        <f>+Sklop21[[#This Row],[cena/enota brez DDV v EUR]]*Sklop21[[#This Row],[Stopnja DDV (%)]]</f>
        <v>0</v>
      </c>
      <c r="R16" s="81">
        <f>+Sklop21[[#This Row],[cena/enota brez DDV v EUR]]+Sklop21[[#This Row],[Davek (EUR)]]</f>
        <v>0</v>
      </c>
      <c r="S16" s="81">
        <f>+Sklop21[[#This Row],[cena/enota brez DDV v EUR]]*Sklop21[[#This Row],[Okvirna količina]]</f>
        <v>0</v>
      </c>
      <c r="T16" s="81">
        <f>+Sklop21[[#This Row],[Končna cena/enoto mere (EUR) z DDV]]*Sklop21[[#This Row],[Okvirna količina]]</f>
        <v>0</v>
      </c>
      <c r="U16" s="146" t="s">
        <v>78</v>
      </c>
    </row>
    <row r="17" spans="1:21" s="55" customFormat="1">
      <c r="A17" s="77" t="s">
        <v>3</v>
      </c>
      <c r="B17" s="388" t="s">
        <v>772</v>
      </c>
      <c r="C17" s="117" t="s">
        <v>78</v>
      </c>
      <c r="D17" s="117" t="s">
        <v>0</v>
      </c>
      <c r="E17" s="143"/>
      <c r="F17" s="134">
        <v>300</v>
      </c>
      <c r="G17" s="381" t="s">
        <v>0</v>
      </c>
      <c r="H1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7" s="137"/>
      <c r="J17" s="145"/>
      <c r="K17" s="146" t="s">
        <v>78</v>
      </c>
      <c r="L17" s="146" t="s">
        <v>78</v>
      </c>
      <c r="M17" s="146" t="s">
        <v>78</v>
      </c>
      <c r="N17" s="115"/>
      <c r="O17" s="146" t="s">
        <v>78</v>
      </c>
      <c r="P17" s="138"/>
      <c r="Q17" s="139">
        <f>+Sklop21[[#This Row],[cena/enota brez DDV v EUR]]*Sklop21[[#This Row],[Stopnja DDV (%)]]</f>
        <v>0</v>
      </c>
      <c r="R17" s="139">
        <f>+Sklop21[[#This Row],[cena/enota brez DDV v EUR]]+Sklop21[[#This Row],[Davek (EUR)]]</f>
        <v>0</v>
      </c>
      <c r="S17" s="139">
        <f>+Sklop21[[#This Row],[cena/enota brez DDV v EUR]]*Sklop21[[#This Row],[Okvirna količina]]</f>
        <v>0</v>
      </c>
      <c r="T17" s="139">
        <f>+Sklop21[[#This Row],[Končna cena/enoto mere (EUR) z DDV]]*Sklop21[[#This Row],[Okvirna količina]]</f>
        <v>0</v>
      </c>
      <c r="U17" s="146" t="s">
        <v>78</v>
      </c>
    </row>
    <row r="18" spans="1:21" s="55" customFormat="1">
      <c r="A18" s="77" t="s">
        <v>4</v>
      </c>
      <c r="B18" s="388" t="s">
        <v>773</v>
      </c>
      <c r="C18" s="117" t="s">
        <v>78</v>
      </c>
      <c r="D18" s="117" t="s">
        <v>0</v>
      </c>
      <c r="E18" s="143"/>
      <c r="F18" s="134">
        <v>2000</v>
      </c>
      <c r="G18" s="381" t="s">
        <v>0</v>
      </c>
      <c r="H1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18" s="137"/>
      <c r="J18" s="145"/>
      <c r="K18" s="146" t="s">
        <v>78</v>
      </c>
      <c r="L18" s="146" t="s">
        <v>78</v>
      </c>
      <c r="M18" s="146" t="s">
        <v>78</v>
      </c>
      <c r="N18" s="115"/>
      <c r="O18" s="146" t="s">
        <v>78</v>
      </c>
      <c r="P18" s="138"/>
      <c r="Q18" s="139">
        <f>+Sklop21[[#This Row],[cena/enota brez DDV v EUR]]*Sklop21[[#This Row],[Stopnja DDV (%)]]</f>
        <v>0</v>
      </c>
      <c r="R18" s="139">
        <f>+Sklop21[[#This Row],[cena/enota brez DDV v EUR]]+Sklop21[[#This Row],[Davek (EUR)]]</f>
        <v>0</v>
      </c>
      <c r="S18" s="139">
        <f>+Sklop21[[#This Row],[cena/enota brez DDV v EUR]]*Sklop21[[#This Row],[Okvirna količina]]</f>
        <v>0</v>
      </c>
      <c r="T18" s="139">
        <f>+Sklop21[[#This Row],[Končna cena/enoto mere (EUR) z DDV]]*Sklop21[[#This Row],[Okvirna količina]]</f>
        <v>0</v>
      </c>
      <c r="U18" s="146" t="s">
        <v>78</v>
      </c>
    </row>
    <row r="19" spans="1:21" s="55" customFormat="1">
      <c r="A19" s="77" t="s">
        <v>5</v>
      </c>
      <c r="B19" s="388" t="s">
        <v>400</v>
      </c>
      <c r="C19" s="117" t="s">
        <v>78</v>
      </c>
      <c r="D19" s="117" t="s">
        <v>0</v>
      </c>
      <c r="E19" s="143"/>
      <c r="F19" s="134">
        <v>1000</v>
      </c>
      <c r="G19" s="381" t="s">
        <v>0</v>
      </c>
      <c r="H1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9" s="137"/>
      <c r="J19" s="145"/>
      <c r="K19" s="146" t="s">
        <v>78</v>
      </c>
      <c r="L19" s="146" t="s">
        <v>78</v>
      </c>
      <c r="M19" s="146" t="s">
        <v>78</v>
      </c>
      <c r="N19" s="115"/>
      <c r="O19" s="146" t="s">
        <v>78</v>
      </c>
      <c r="P19" s="138"/>
      <c r="Q19" s="139">
        <f>+Sklop21[[#This Row],[cena/enota brez DDV v EUR]]*Sklop21[[#This Row],[Stopnja DDV (%)]]</f>
        <v>0</v>
      </c>
      <c r="R19" s="139">
        <f>+Sklop21[[#This Row],[cena/enota brez DDV v EUR]]+Sklop21[[#This Row],[Davek (EUR)]]</f>
        <v>0</v>
      </c>
      <c r="S19" s="139">
        <f>+Sklop21[[#This Row],[cena/enota brez DDV v EUR]]*Sklop21[[#This Row],[Okvirna količina]]</f>
        <v>0</v>
      </c>
      <c r="T19" s="139">
        <f>+Sklop21[[#This Row],[Končna cena/enoto mere (EUR) z DDV]]*Sklop21[[#This Row],[Okvirna količina]]</f>
        <v>0</v>
      </c>
      <c r="U19" s="146" t="s">
        <v>78</v>
      </c>
    </row>
    <row r="20" spans="1:21" s="55" customFormat="1">
      <c r="A20" s="77" t="s">
        <v>6</v>
      </c>
      <c r="B20" s="388" t="s">
        <v>774</v>
      </c>
      <c r="C20" s="117" t="s">
        <v>78</v>
      </c>
      <c r="D20" s="117" t="s">
        <v>0</v>
      </c>
      <c r="E20" s="143"/>
      <c r="F20" s="134">
        <v>400</v>
      </c>
      <c r="G20" s="381" t="s">
        <v>0</v>
      </c>
      <c r="H2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0" s="137"/>
      <c r="J20" s="145"/>
      <c r="K20" s="146" t="s">
        <v>78</v>
      </c>
      <c r="L20" s="146" t="s">
        <v>78</v>
      </c>
      <c r="M20" s="146" t="s">
        <v>78</v>
      </c>
      <c r="N20" s="115"/>
      <c r="O20" s="146" t="s">
        <v>78</v>
      </c>
      <c r="P20" s="138"/>
      <c r="Q20" s="139">
        <f>+Sklop21[[#This Row],[cena/enota brez DDV v EUR]]*Sklop21[[#This Row],[Stopnja DDV (%)]]</f>
        <v>0</v>
      </c>
      <c r="R20" s="139">
        <f>+Sklop21[[#This Row],[cena/enota brez DDV v EUR]]+Sklop21[[#This Row],[Davek (EUR)]]</f>
        <v>0</v>
      </c>
      <c r="S20" s="139">
        <f>+Sklop21[[#This Row],[cena/enota brez DDV v EUR]]*Sklop21[[#This Row],[Okvirna količina]]</f>
        <v>0</v>
      </c>
      <c r="T20" s="139">
        <f>+Sklop21[[#This Row],[Končna cena/enoto mere (EUR) z DDV]]*Sklop21[[#This Row],[Okvirna količina]]</f>
        <v>0</v>
      </c>
      <c r="U20" s="146" t="s">
        <v>78</v>
      </c>
    </row>
    <row r="21" spans="1:21" s="55" customFormat="1">
      <c r="A21" s="77" t="s">
        <v>7</v>
      </c>
      <c r="B21" s="388" t="s">
        <v>775</v>
      </c>
      <c r="C21" s="117" t="s">
        <v>78</v>
      </c>
      <c r="D21" s="117" t="s">
        <v>0</v>
      </c>
      <c r="E21" s="143"/>
      <c r="F21" s="134">
        <v>500</v>
      </c>
      <c r="G21" s="381" t="s">
        <v>281</v>
      </c>
      <c r="H2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1" s="137"/>
      <c r="J21" s="145"/>
      <c r="K21" s="146" t="s">
        <v>78</v>
      </c>
      <c r="L21" s="146" t="s">
        <v>78</v>
      </c>
      <c r="M21" s="146" t="s">
        <v>78</v>
      </c>
      <c r="N21" s="115"/>
      <c r="O21" s="146" t="s">
        <v>78</v>
      </c>
      <c r="P21" s="138"/>
      <c r="Q21" s="139">
        <f>+Sklop21[[#This Row],[cena/enota brez DDV v EUR]]*Sklop21[[#This Row],[Stopnja DDV (%)]]</f>
        <v>0</v>
      </c>
      <c r="R21" s="139">
        <f>+Sklop21[[#This Row],[cena/enota brez DDV v EUR]]+Sklop21[[#This Row],[Davek (EUR)]]</f>
        <v>0</v>
      </c>
      <c r="S21" s="139">
        <f>+Sklop21[[#This Row],[cena/enota brez DDV v EUR]]*Sklop21[[#This Row],[Okvirna količina]]</f>
        <v>0</v>
      </c>
      <c r="T21" s="139">
        <f>+Sklop21[[#This Row],[Končna cena/enoto mere (EUR) z DDV]]*Sklop21[[#This Row],[Okvirna količina]]</f>
        <v>0</v>
      </c>
      <c r="U21" s="146" t="s">
        <v>78</v>
      </c>
    </row>
    <row r="22" spans="1:21" s="55" customFormat="1" ht="24">
      <c r="A22" s="474" t="s">
        <v>8</v>
      </c>
      <c r="B22" s="513" t="s">
        <v>776</v>
      </c>
      <c r="C22" s="512" t="s">
        <v>1295</v>
      </c>
      <c r="D22" s="117"/>
      <c r="E22" s="143"/>
      <c r="F22" s="134"/>
      <c r="G22" s="381"/>
      <c r="H2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22" s="137"/>
      <c r="J22" s="145"/>
      <c r="K22" s="146" t="s">
        <v>78</v>
      </c>
      <c r="L22" s="146" t="s">
        <v>78</v>
      </c>
      <c r="M22" s="146" t="s">
        <v>78</v>
      </c>
      <c r="N22" s="115"/>
      <c r="O22" s="146" t="s">
        <v>78</v>
      </c>
      <c r="P22" s="138"/>
      <c r="Q22" s="139">
        <f>+Sklop21[[#This Row],[cena/enota brez DDV v EUR]]*Sklop21[[#This Row],[Stopnja DDV (%)]]</f>
        <v>0</v>
      </c>
      <c r="R22" s="139">
        <f>+Sklop21[[#This Row],[cena/enota brez DDV v EUR]]+Sklop21[[#This Row],[Davek (EUR)]]</f>
        <v>0</v>
      </c>
      <c r="S22" s="139">
        <f>+Sklop21[[#This Row],[cena/enota brez DDV v EUR]]*Sklop21[[#This Row],[Okvirna količina]]</f>
        <v>0</v>
      </c>
      <c r="T22" s="139">
        <f>+Sklop21[[#This Row],[Končna cena/enoto mere (EUR) z DDV]]*Sklop21[[#This Row],[Okvirna količina]]</f>
        <v>0</v>
      </c>
      <c r="U22" s="146" t="s">
        <v>78</v>
      </c>
    </row>
    <row r="23" spans="1:21" s="55" customFormat="1">
      <c r="A23" s="77" t="s">
        <v>9</v>
      </c>
      <c r="B23" s="388" t="s">
        <v>777</v>
      </c>
      <c r="C23" s="117" t="s">
        <v>78</v>
      </c>
      <c r="D23" s="117" t="s">
        <v>0</v>
      </c>
      <c r="E23" s="143"/>
      <c r="F23" s="134">
        <v>200</v>
      </c>
      <c r="G23" s="381" t="s">
        <v>0</v>
      </c>
      <c r="H2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3" s="137"/>
      <c r="J23" s="145"/>
      <c r="K23" s="146" t="s">
        <v>78</v>
      </c>
      <c r="L23" s="146" t="s">
        <v>78</v>
      </c>
      <c r="M23" s="146" t="s">
        <v>78</v>
      </c>
      <c r="N23" s="115"/>
      <c r="O23" s="146" t="s">
        <v>78</v>
      </c>
      <c r="P23" s="138"/>
      <c r="Q23" s="139">
        <f>+Sklop21[[#This Row],[cena/enota brez DDV v EUR]]*Sklop21[[#This Row],[Stopnja DDV (%)]]</f>
        <v>0</v>
      </c>
      <c r="R23" s="139">
        <f>+Sklop21[[#This Row],[cena/enota brez DDV v EUR]]+Sklop21[[#This Row],[Davek (EUR)]]</f>
        <v>0</v>
      </c>
      <c r="S23" s="139">
        <f>+Sklop21[[#This Row],[cena/enota brez DDV v EUR]]*Sklop21[[#This Row],[Okvirna količina]]</f>
        <v>0</v>
      </c>
      <c r="T23" s="139">
        <f>+Sklop21[[#This Row],[Končna cena/enoto mere (EUR) z DDV]]*Sklop21[[#This Row],[Okvirna količina]]</f>
        <v>0</v>
      </c>
      <c r="U23" s="146" t="s">
        <v>78</v>
      </c>
    </row>
    <row r="24" spans="1:21" s="55" customFormat="1">
      <c r="A24" s="77" t="s">
        <v>10</v>
      </c>
      <c r="B24" s="388" t="s">
        <v>778</v>
      </c>
      <c r="C24" s="117" t="s">
        <v>78</v>
      </c>
      <c r="D24" s="117" t="s">
        <v>0</v>
      </c>
      <c r="E24" s="143"/>
      <c r="F24" s="134">
        <v>1100</v>
      </c>
      <c r="G24" s="381" t="s">
        <v>0</v>
      </c>
      <c r="H2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1100</v>
      </c>
      <c r="I24" s="137"/>
      <c r="J24" s="145"/>
      <c r="K24" s="146" t="s">
        <v>78</v>
      </c>
      <c r="L24" s="146" t="s">
        <v>78</v>
      </c>
      <c r="M24" s="146" t="s">
        <v>78</v>
      </c>
      <c r="N24" s="115"/>
      <c r="O24" s="146" t="s">
        <v>78</v>
      </c>
      <c r="P24" s="138"/>
      <c r="Q24" s="139">
        <f>+Sklop21[[#This Row],[cena/enota brez DDV v EUR]]*Sklop21[[#This Row],[Stopnja DDV (%)]]</f>
        <v>0</v>
      </c>
      <c r="R24" s="139">
        <f>+Sklop21[[#This Row],[cena/enota brez DDV v EUR]]+Sklop21[[#This Row],[Davek (EUR)]]</f>
        <v>0</v>
      </c>
      <c r="S24" s="139">
        <f>+Sklop21[[#This Row],[cena/enota brez DDV v EUR]]*Sklop21[[#This Row],[Okvirna količina]]</f>
        <v>0</v>
      </c>
      <c r="T24" s="139">
        <f>+Sklop21[[#This Row],[Končna cena/enoto mere (EUR) z DDV]]*Sklop21[[#This Row],[Okvirna količina]]</f>
        <v>0</v>
      </c>
      <c r="U24" s="146" t="s">
        <v>78</v>
      </c>
    </row>
    <row r="25" spans="1:21" s="55" customFormat="1">
      <c r="A25" s="77" t="s">
        <v>11</v>
      </c>
      <c r="B25" s="388" t="s">
        <v>779</v>
      </c>
      <c r="C25" s="117" t="s">
        <v>78</v>
      </c>
      <c r="D25" s="117" t="s">
        <v>0</v>
      </c>
      <c r="E25" s="143"/>
      <c r="F25" s="134">
        <v>600</v>
      </c>
      <c r="G25" s="381" t="s">
        <v>0</v>
      </c>
      <c r="H2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5" s="137"/>
      <c r="J25" s="145"/>
      <c r="K25" s="146" t="s">
        <v>78</v>
      </c>
      <c r="L25" s="146" t="s">
        <v>78</v>
      </c>
      <c r="M25" s="146" t="s">
        <v>78</v>
      </c>
      <c r="N25" s="115"/>
      <c r="O25" s="146" t="s">
        <v>78</v>
      </c>
      <c r="P25" s="138"/>
      <c r="Q25" s="139">
        <f>+Sklop21[[#This Row],[cena/enota brez DDV v EUR]]*Sklop21[[#This Row],[Stopnja DDV (%)]]</f>
        <v>0</v>
      </c>
      <c r="R25" s="139">
        <f>+Sklop21[[#This Row],[cena/enota brez DDV v EUR]]+Sklop21[[#This Row],[Davek (EUR)]]</f>
        <v>0</v>
      </c>
      <c r="S25" s="139">
        <f>+Sklop21[[#This Row],[cena/enota brez DDV v EUR]]*Sklop21[[#This Row],[Okvirna količina]]</f>
        <v>0</v>
      </c>
      <c r="T25" s="139">
        <f>+Sklop21[[#This Row],[Končna cena/enoto mere (EUR) z DDV]]*Sklop21[[#This Row],[Okvirna količina]]</f>
        <v>0</v>
      </c>
      <c r="U25" s="146" t="s">
        <v>78</v>
      </c>
    </row>
    <row r="26" spans="1:21" s="55" customFormat="1">
      <c r="A26" s="77" t="s">
        <v>12</v>
      </c>
      <c r="B26" s="388" t="s">
        <v>780</v>
      </c>
      <c r="C26" s="117" t="s">
        <v>78</v>
      </c>
      <c r="D26" s="117" t="s">
        <v>0</v>
      </c>
      <c r="E26" s="143"/>
      <c r="F26" s="134">
        <v>600</v>
      </c>
      <c r="G26" s="381" t="s">
        <v>0</v>
      </c>
      <c r="H2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6" s="137"/>
      <c r="J26" s="145"/>
      <c r="K26" s="146" t="s">
        <v>78</v>
      </c>
      <c r="L26" s="146" t="s">
        <v>78</v>
      </c>
      <c r="M26" s="146" t="s">
        <v>78</v>
      </c>
      <c r="N26" s="115"/>
      <c r="O26" s="146" t="s">
        <v>78</v>
      </c>
      <c r="P26" s="138"/>
      <c r="Q26" s="139">
        <f>+Sklop21[[#This Row],[cena/enota brez DDV v EUR]]*Sklop21[[#This Row],[Stopnja DDV (%)]]</f>
        <v>0</v>
      </c>
      <c r="R26" s="139">
        <f>+Sklop21[[#This Row],[cena/enota brez DDV v EUR]]+Sklop21[[#This Row],[Davek (EUR)]]</f>
        <v>0</v>
      </c>
      <c r="S26" s="139">
        <f>+Sklop21[[#This Row],[cena/enota brez DDV v EUR]]*Sklop21[[#This Row],[Okvirna količina]]</f>
        <v>0</v>
      </c>
      <c r="T26" s="139">
        <f>+Sklop21[[#This Row],[Končna cena/enoto mere (EUR) z DDV]]*Sklop21[[#This Row],[Okvirna količina]]</f>
        <v>0</v>
      </c>
      <c r="U26" s="146" t="s">
        <v>78</v>
      </c>
    </row>
    <row r="27" spans="1:21" s="55" customFormat="1">
      <c r="A27" s="77" t="s">
        <v>13</v>
      </c>
      <c r="B27" s="388" t="s">
        <v>781</v>
      </c>
      <c r="C27" s="117" t="s">
        <v>78</v>
      </c>
      <c r="D27" s="117" t="s">
        <v>0</v>
      </c>
      <c r="E27" s="143"/>
      <c r="F27" s="134">
        <v>350</v>
      </c>
      <c r="G27" s="381" t="s">
        <v>0</v>
      </c>
      <c r="H2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I27" s="137"/>
      <c r="J27" s="145"/>
      <c r="K27" s="146" t="s">
        <v>78</v>
      </c>
      <c r="L27" s="146" t="s">
        <v>78</v>
      </c>
      <c r="M27" s="146" t="s">
        <v>78</v>
      </c>
      <c r="N27" s="115"/>
      <c r="O27" s="146" t="s">
        <v>78</v>
      </c>
      <c r="P27" s="138"/>
      <c r="Q27" s="139">
        <f>+Sklop21[[#This Row],[cena/enota brez DDV v EUR]]*Sklop21[[#This Row],[Stopnja DDV (%)]]</f>
        <v>0</v>
      </c>
      <c r="R27" s="139">
        <f>+Sklop21[[#This Row],[cena/enota brez DDV v EUR]]+Sklop21[[#This Row],[Davek (EUR)]]</f>
        <v>0</v>
      </c>
      <c r="S27" s="139">
        <f>+Sklop21[[#This Row],[cena/enota brez DDV v EUR]]*Sklop21[[#This Row],[Okvirna količina]]</f>
        <v>0</v>
      </c>
      <c r="T27" s="139">
        <f>+Sklop21[[#This Row],[Končna cena/enoto mere (EUR) z DDV]]*Sklop21[[#This Row],[Okvirna količina]]</f>
        <v>0</v>
      </c>
      <c r="U27" s="146" t="s">
        <v>78</v>
      </c>
    </row>
    <row r="28" spans="1:21" s="55" customFormat="1">
      <c r="A28" s="77" t="s">
        <v>14</v>
      </c>
      <c r="B28" s="388" t="s">
        <v>782</v>
      </c>
      <c r="C28" s="117" t="s">
        <v>78</v>
      </c>
      <c r="D28" s="117" t="s">
        <v>0</v>
      </c>
      <c r="E28" s="143"/>
      <c r="F28" s="134">
        <v>100</v>
      </c>
      <c r="G28" s="381" t="s">
        <v>0</v>
      </c>
      <c r="H2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8" s="137"/>
      <c r="J28" s="145"/>
      <c r="K28" s="146" t="s">
        <v>78</v>
      </c>
      <c r="L28" s="146" t="s">
        <v>78</v>
      </c>
      <c r="M28" s="146" t="s">
        <v>78</v>
      </c>
      <c r="N28" s="115"/>
      <c r="O28" s="146" t="s">
        <v>78</v>
      </c>
      <c r="P28" s="138"/>
      <c r="Q28" s="139">
        <f>+Sklop21[[#This Row],[cena/enota brez DDV v EUR]]*Sklop21[[#This Row],[Stopnja DDV (%)]]</f>
        <v>0</v>
      </c>
      <c r="R28" s="139">
        <f>+Sklop21[[#This Row],[cena/enota brez DDV v EUR]]+Sklop21[[#This Row],[Davek (EUR)]]</f>
        <v>0</v>
      </c>
      <c r="S28" s="139">
        <f>+Sklop21[[#This Row],[cena/enota brez DDV v EUR]]*Sklop21[[#This Row],[Okvirna količina]]</f>
        <v>0</v>
      </c>
      <c r="T28" s="139">
        <f>+Sklop21[[#This Row],[Končna cena/enoto mere (EUR) z DDV]]*Sklop21[[#This Row],[Okvirna količina]]</f>
        <v>0</v>
      </c>
      <c r="U28" s="146" t="s">
        <v>78</v>
      </c>
    </row>
    <row r="29" spans="1:21" s="55" customFormat="1">
      <c r="A29" s="77" t="s">
        <v>15</v>
      </c>
      <c r="B29" s="388" t="s">
        <v>783</v>
      </c>
      <c r="C29" s="117" t="s">
        <v>78</v>
      </c>
      <c r="D29" s="117" t="s">
        <v>0</v>
      </c>
      <c r="E29" s="143"/>
      <c r="F29" s="134">
        <v>1000</v>
      </c>
      <c r="G29" s="381" t="s">
        <v>0</v>
      </c>
      <c r="H2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9" s="137"/>
      <c r="J29" s="145"/>
      <c r="K29" s="146" t="s">
        <v>78</v>
      </c>
      <c r="L29" s="146" t="s">
        <v>78</v>
      </c>
      <c r="M29" s="146" t="s">
        <v>78</v>
      </c>
      <c r="N29" s="115"/>
      <c r="O29" s="146" t="s">
        <v>78</v>
      </c>
      <c r="P29" s="138"/>
      <c r="Q29" s="139">
        <f>+Sklop21[[#This Row],[cena/enota brez DDV v EUR]]*Sklop21[[#This Row],[Stopnja DDV (%)]]</f>
        <v>0</v>
      </c>
      <c r="R29" s="139">
        <f>+Sklop21[[#This Row],[cena/enota brez DDV v EUR]]+Sklop21[[#This Row],[Davek (EUR)]]</f>
        <v>0</v>
      </c>
      <c r="S29" s="139">
        <f>+Sklop21[[#This Row],[cena/enota brez DDV v EUR]]*Sklop21[[#This Row],[Okvirna količina]]</f>
        <v>0</v>
      </c>
      <c r="T29" s="139">
        <f>+Sklop21[[#This Row],[Končna cena/enoto mere (EUR) z DDV]]*Sklop21[[#This Row],[Okvirna količina]]</f>
        <v>0</v>
      </c>
      <c r="U29" s="146" t="s">
        <v>78</v>
      </c>
    </row>
    <row r="30" spans="1:21" s="55" customFormat="1">
      <c r="A30" s="77" t="s">
        <v>16</v>
      </c>
      <c r="B30" s="388" t="s">
        <v>784</v>
      </c>
      <c r="C30" s="117" t="s">
        <v>78</v>
      </c>
      <c r="D30" s="117" t="s">
        <v>0</v>
      </c>
      <c r="E30" s="143"/>
      <c r="F30" s="134">
        <v>35</v>
      </c>
      <c r="G30" s="381" t="s">
        <v>0</v>
      </c>
      <c r="H3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30" s="137"/>
      <c r="J30" s="145"/>
      <c r="K30" s="146" t="s">
        <v>78</v>
      </c>
      <c r="L30" s="146" t="s">
        <v>78</v>
      </c>
      <c r="M30" s="146" t="s">
        <v>78</v>
      </c>
      <c r="N30" s="115"/>
      <c r="O30" s="146" t="s">
        <v>78</v>
      </c>
      <c r="P30" s="138"/>
      <c r="Q30" s="139">
        <f>+Sklop21[[#This Row],[cena/enota brez DDV v EUR]]*Sklop21[[#This Row],[Stopnja DDV (%)]]</f>
        <v>0</v>
      </c>
      <c r="R30" s="139">
        <f>+Sklop21[[#This Row],[cena/enota brez DDV v EUR]]+Sklop21[[#This Row],[Davek (EUR)]]</f>
        <v>0</v>
      </c>
      <c r="S30" s="139">
        <f>+Sklop21[[#This Row],[cena/enota brez DDV v EUR]]*Sklop21[[#This Row],[Okvirna količina]]</f>
        <v>0</v>
      </c>
      <c r="T30" s="139">
        <f>+Sklop21[[#This Row],[Končna cena/enoto mere (EUR) z DDV]]*Sklop21[[#This Row],[Okvirna količina]]</f>
        <v>0</v>
      </c>
      <c r="U30" s="146" t="s">
        <v>78</v>
      </c>
    </row>
    <row r="31" spans="1:21" s="55" customFormat="1">
      <c r="A31" s="77" t="s">
        <v>17</v>
      </c>
      <c r="B31" s="388" t="s">
        <v>785</v>
      </c>
      <c r="C31" s="117" t="s">
        <v>78</v>
      </c>
      <c r="D31" s="117" t="s">
        <v>0</v>
      </c>
      <c r="E31" s="143"/>
      <c r="F31" s="134">
        <v>3000</v>
      </c>
      <c r="G31" s="381" t="s">
        <v>0</v>
      </c>
      <c r="H3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31" s="137"/>
      <c r="J31" s="145"/>
      <c r="K31" s="146" t="s">
        <v>78</v>
      </c>
      <c r="L31" s="146" t="s">
        <v>78</v>
      </c>
      <c r="M31" s="146" t="s">
        <v>78</v>
      </c>
      <c r="N31" s="115"/>
      <c r="O31" s="146" t="s">
        <v>78</v>
      </c>
      <c r="P31" s="138"/>
      <c r="Q31" s="139">
        <f>+Sklop21[[#This Row],[cena/enota brez DDV v EUR]]*Sklop21[[#This Row],[Stopnja DDV (%)]]</f>
        <v>0</v>
      </c>
      <c r="R31" s="139">
        <f>+Sklop21[[#This Row],[cena/enota brez DDV v EUR]]+Sklop21[[#This Row],[Davek (EUR)]]</f>
        <v>0</v>
      </c>
      <c r="S31" s="139">
        <f>+Sklop21[[#This Row],[cena/enota brez DDV v EUR]]*Sklop21[[#This Row],[Okvirna količina]]</f>
        <v>0</v>
      </c>
      <c r="T31" s="139">
        <f>+Sklop21[[#This Row],[Končna cena/enoto mere (EUR) z DDV]]*Sklop21[[#This Row],[Okvirna količina]]</f>
        <v>0</v>
      </c>
      <c r="U31" s="146" t="s">
        <v>78</v>
      </c>
    </row>
    <row r="32" spans="1:21" s="55" customFormat="1">
      <c r="A32" s="77" t="s">
        <v>18</v>
      </c>
      <c r="B32" s="388" t="s">
        <v>786</v>
      </c>
      <c r="C32" s="117" t="s">
        <v>78</v>
      </c>
      <c r="D32" s="117" t="s">
        <v>0</v>
      </c>
      <c r="E32" s="143"/>
      <c r="F32" s="134">
        <v>600</v>
      </c>
      <c r="G32" s="381" t="s">
        <v>0</v>
      </c>
      <c r="H3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32" s="137"/>
      <c r="J32" s="145"/>
      <c r="K32" s="146" t="s">
        <v>78</v>
      </c>
      <c r="L32" s="146" t="s">
        <v>78</v>
      </c>
      <c r="M32" s="146" t="s">
        <v>78</v>
      </c>
      <c r="N32" s="115"/>
      <c r="O32" s="146" t="s">
        <v>78</v>
      </c>
      <c r="P32" s="138"/>
      <c r="Q32" s="139">
        <f>+Sklop21[[#This Row],[cena/enota brez DDV v EUR]]*Sklop21[[#This Row],[Stopnja DDV (%)]]</f>
        <v>0</v>
      </c>
      <c r="R32" s="139">
        <f>+Sklop21[[#This Row],[cena/enota brez DDV v EUR]]+Sklop21[[#This Row],[Davek (EUR)]]</f>
        <v>0</v>
      </c>
      <c r="S32" s="139">
        <f>+Sklop21[[#This Row],[cena/enota brez DDV v EUR]]*Sklop21[[#This Row],[Okvirna količina]]</f>
        <v>0</v>
      </c>
      <c r="T32" s="139">
        <f>+Sklop21[[#This Row],[Končna cena/enoto mere (EUR) z DDV]]*Sklop21[[#This Row],[Okvirna količina]]</f>
        <v>0</v>
      </c>
      <c r="U32" s="146" t="s">
        <v>78</v>
      </c>
    </row>
    <row r="33" spans="1:21" s="55" customFormat="1">
      <c r="A33" s="77" t="s">
        <v>19</v>
      </c>
      <c r="B33" s="388" t="s">
        <v>787</v>
      </c>
      <c r="C33" s="117" t="s">
        <v>78</v>
      </c>
      <c r="D33" s="117" t="s">
        <v>0</v>
      </c>
      <c r="E33" s="143"/>
      <c r="F33" s="134">
        <v>600</v>
      </c>
      <c r="G33" s="381" t="s">
        <v>0</v>
      </c>
      <c r="H3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33" s="137"/>
      <c r="J33" s="145"/>
      <c r="K33" s="146" t="s">
        <v>78</v>
      </c>
      <c r="L33" s="146" t="s">
        <v>78</v>
      </c>
      <c r="M33" s="146" t="s">
        <v>78</v>
      </c>
      <c r="N33" s="115"/>
      <c r="O33" s="146" t="s">
        <v>78</v>
      </c>
      <c r="P33" s="138"/>
      <c r="Q33" s="139">
        <f>+Sklop21[[#This Row],[cena/enota brez DDV v EUR]]*Sklop21[[#This Row],[Stopnja DDV (%)]]</f>
        <v>0</v>
      </c>
      <c r="R33" s="139">
        <f>+Sklop21[[#This Row],[cena/enota brez DDV v EUR]]+Sklop21[[#This Row],[Davek (EUR)]]</f>
        <v>0</v>
      </c>
      <c r="S33" s="139">
        <f>+Sklop21[[#This Row],[cena/enota brez DDV v EUR]]*Sklop21[[#This Row],[Okvirna količina]]</f>
        <v>0</v>
      </c>
      <c r="T33" s="139">
        <f>+Sklop21[[#This Row],[Končna cena/enoto mere (EUR) z DDV]]*Sklop21[[#This Row],[Okvirna količina]]</f>
        <v>0</v>
      </c>
      <c r="U33" s="146" t="s">
        <v>78</v>
      </c>
    </row>
    <row r="34" spans="1:21" s="55" customFormat="1">
      <c r="A34" s="77" t="s">
        <v>20</v>
      </c>
      <c r="B34" s="388" t="s">
        <v>788</v>
      </c>
      <c r="C34" s="117" t="s">
        <v>78</v>
      </c>
      <c r="D34" s="117" t="s">
        <v>0</v>
      </c>
      <c r="E34" s="143"/>
      <c r="F34" s="134">
        <v>400</v>
      </c>
      <c r="G34" s="381" t="s">
        <v>0</v>
      </c>
      <c r="H3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4" s="137"/>
      <c r="J34" s="145"/>
      <c r="K34" s="146" t="s">
        <v>78</v>
      </c>
      <c r="L34" s="146" t="s">
        <v>78</v>
      </c>
      <c r="M34" s="146" t="s">
        <v>78</v>
      </c>
      <c r="N34" s="115"/>
      <c r="O34" s="146" t="s">
        <v>78</v>
      </c>
      <c r="P34" s="138"/>
      <c r="Q34" s="139">
        <f>+Sklop21[[#This Row],[cena/enota brez DDV v EUR]]*Sklop21[[#This Row],[Stopnja DDV (%)]]</f>
        <v>0</v>
      </c>
      <c r="R34" s="139">
        <f>+Sklop21[[#This Row],[cena/enota brez DDV v EUR]]+Sklop21[[#This Row],[Davek (EUR)]]</f>
        <v>0</v>
      </c>
      <c r="S34" s="139">
        <f>+Sklop21[[#This Row],[cena/enota brez DDV v EUR]]*Sklop21[[#This Row],[Okvirna količina]]</f>
        <v>0</v>
      </c>
      <c r="T34" s="139">
        <f>+Sklop21[[#This Row],[Končna cena/enoto mere (EUR) z DDV]]*Sklop21[[#This Row],[Okvirna količina]]</f>
        <v>0</v>
      </c>
      <c r="U34" s="146" t="s">
        <v>78</v>
      </c>
    </row>
    <row r="35" spans="1:21" s="55" customFormat="1">
      <c r="A35" s="77" t="s">
        <v>21</v>
      </c>
      <c r="B35" s="388" t="s">
        <v>789</v>
      </c>
      <c r="C35" s="117" t="s">
        <v>78</v>
      </c>
      <c r="D35" s="117" t="s">
        <v>0</v>
      </c>
      <c r="E35" s="143"/>
      <c r="F35" s="134">
        <v>300</v>
      </c>
      <c r="G35" s="381" t="s">
        <v>0</v>
      </c>
      <c r="H3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5" s="137"/>
      <c r="J35" s="145"/>
      <c r="K35" s="146" t="s">
        <v>78</v>
      </c>
      <c r="L35" s="146" t="s">
        <v>78</v>
      </c>
      <c r="M35" s="146" t="s">
        <v>78</v>
      </c>
      <c r="N35" s="115"/>
      <c r="O35" s="146" t="s">
        <v>78</v>
      </c>
      <c r="P35" s="138"/>
      <c r="Q35" s="139">
        <f>+Sklop21[[#This Row],[cena/enota brez DDV v EUR]]*Sklop21[[#This Row],[Stopnja DDV (%)]]</f>
        <v>0</v>
      </c>
      <c r="R35" s="139">
        <f>+Sklop21[[#This Row],[cena/enota brez DDV v EUR]]+Sklop21[[#This Row],[Davek (EUR)]]</f>
        <v>0</v>
      </c>
      <c r="S35" s="139">
        <f>+Sklop21[[#This Row],[cena/enota brez DDV v EUR]]*Sklop21[[#This Row],[Okvirna količina]]</f>
        <v>0</v>
      </c>
      <c r="T35" s="139">
        <f>+Sklop21[[#This Row],[Končna cena/enoto mere (EUR) z DDV]]*Sklop21[[#This Row],[Okvirna količina]]</f>
        <v>0</v>
      </c>
      <c r="U35" s="146" t="s">
        <v>78</v>
      </c>
    </row>
    <row r="36" spans="1:21" s="55" customFormat="1">
      <c r="A36" s="77" t="s">
        <v>22</v>
      </c>
      <c r="B36" s="388" t="s">
        <v>790</v>
      </c>
      <c r="C36" s="117" t="s">
        <v>78</v>
      </c>
      <c r="D36" s="117" t="s">
        <v>0</v>
      </c>
      <c r="E36" s="143"/>
      <c r="F36" s="134">
        <v>700</v>
      </c>
      <c r="G36" s="381" t="s">
        <v>0</v>
      </c>
      <c r="H3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36" s="137"/>
      <c r="J36" s="145"/>
      <c r="K36" s="146" t="s">
        <v>78</v>
      </c>
      <c r="L36" s="146" t="s">
        <v>78</v>
      </c>
      <c r="M36" s="146" t="s">
        <v>78</v>
      </c>
      <c r="N36" s="115"/>
      <c r="O36" s="146" t="s">
        <v>78</v>
      </c>
      <c r="P36" s="138"/>
      <c r="Q36" s="139">
        <f>+Sklop21[[#This Row],[cena/enota brez DDV v EUR]]*Sklop21[[#This Row],[Stopnja DDV (%)]]</f>
        <v>0</v>
      </c>
      <c r="R36" s="139">
        <f>+Sklop21[[#This Row],[cena/enota brez DDV v EUR]]+Sklop21[[#This Row],[Davek (EUR)]]</f>
        <v>0</v>
      </c>
      <c r="S36" s="139">
        <f>+Sklop21[[#This Row],[cena/enota brez DDV v EUR]]*Sklop21[[#This Row],[Okvirna količina]]</f>
        <v>0</v>
      </c>
      <c r="T36" s="139">
        <f>+Sklop21[[#This Row],[Končna cena/enoto mere (EUR) z DDV]]*Sklop21[[#This Row],[Okvirna količina]]</f>
        <v>0</v>
      </c>
      <c r="U36" s="146" t="s">
        <v>78</v>
      </c>
    </row>
    <row r="37" spans="1:21" s="55" customFormat="1">
      <c r="A37" s="77" t="s">
        <v>23</v>
      </c>
      <c r="B37" s="388" t="s">
        <v>791</v>
      </c>
      <c r="C37" s="117" t="s">
        <v>78</v>
      </c>
      <c r="D37" s="117" t="s">
        <v>0</v>
      </c>
      <c r="E37" s="143"/>
      <c r="F37" s="134">
        <v>500</v>
      </c>
      <c r="G37" s="381" t="s">
        <v>0</v>
      </c>
      <c r="H3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37" s="137"/>
      <c r="J37" s="145"/>
      <c r="K37" s="146" t="s">
        <v>78</v>
      </c>
      <c r="L37" s="146" t="s">
        <v>78</v>
      </c>
      <c r="M37" s="146" t="s">
        <v>78</v>
      </c>
      <c r="N37" s="115"/>
      <c r="O37" s="146" t="s">
        <v>78</v>
      </c>
      <c r="P37" s="138"/>
      <c r="Q37" s="139">
        <f>+Sklop21[[#This Row],[cena/enota brez DDV v EUR]]*Sklop21[[#This Row],[Stopnja DDV (%)]]</f>
        <v>0</v>
      </c>
      <c r="R37" s="139">
        <f>+Sklop21[[#This Row],[cena/enota brez DDV v EUR]]+Sklop21[[#This Row],[Davek (EUR)]]</f>
        <v>0</v>
      </c>
      <c r="S37" s="139">
        <f>+Sklop21[[#This Row],[cena/enota brez DDV v EUR]]*Sklop21[[#This Row],[Okvirna količina]]</f>
        <v>0</v>
      </c>
      <c r="T37" s="139">
        <f>+Sklop21[[#This Row],[Končna cena/enoto mere (EUR) z DDV]]*Sklop21[[#This Row],[Okvirna količina]]</f>
        <v>0</v>
      </c>
      <c r="U37" s="146" t="s">
        <v>78</v>
      </c>
    </row>
    <row r="38" spans="1:21" s="55" customFormat="1">
      <c r="A38" s="77" t="s">
        <v>24</v>
      </c>
      <c r="B38" s="388" t="s">
        <v>792</v>
      </c>
      <c r="C38" s="117" t="s">
        <v>78</v>
      </c>
      <c r="D38" s="117" t="s">
        <v>0</v>
      </c>
      <c r="E38" s="143"/>
      <c r="F38" s="134">
        <v>1200</v>
      </c>
      <c r="G38" s="381" t="s">
        <v>0</v>
      </c>
      <c r="H3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1200</v>
      </c>
      <c r="I38" s="137"/>
      <c r="J38" s="145"/>
      <c r="K38" s="146" t="s">
        <v>78</v>
      </c>
      <c r="L38" s="146" t="s">
        <v>78</v>
      </c>
      <c r="M38" s="146" t="s">
        <v>78</v>
      </c>
      <c r="N38" s="115"/>
      <c r="O38" s="146" t="s">
        <v>78</v>
      </c>
      <c r="P38" s="138"/>
      <c r="Q38" s="139">
        <f>+Sklop21[[#This Row],[cena/enota brez DDV v EUR]]*Sklop21[[#This Row],[Stopnja DDV (%)]]</f>
        <v>0</v>
      </c>
      <c r="R38" s="139">
        <f>+Sklop21[[#This Row],[cena/enota brez DDV v EUR]]+Sklop21[[#This Row],[Davek (EUR)]]</f>
        <v>0</v>
      </c>
      <c r="S38" s="139">
        <f>+Sklop21[[#This Row],[cena/enota brez DDV v EUR]]*Sklop21[[#This Row],[Okvirna količina]]</f>
        <v>0</v>
      </c>
      <c r="T38" s="139">
        <f>+Sklop21[[#This Row],[Končna cena/enoto mere (EUR) z DDV]]*Sklop21[[#This Row],[Okvirna količina]]</f>
        <v>0</v>
      </c>
      <c r="U38" s="146" t="s">
        <v>78</v>
      </c>
    </row>
    <row r="39" spans="1:21" s="55" customFormat="1">
      <c r="A39" s="77" t="s">
        <v>25</v>
      </c>
      <c r="B39" s="388" t="s">
        <v>793</v>
      </c>
      <c r="C39" s="117" t="s">
        <v>78</v>
      </c>
      <c r="D39" s="117" t="s">
        <v>0</v>
      </c>
      <c r="E39" s="143"/>
      <c r="F39" s="134">
        <v>300</v>
      </c>
      <c r="G39" s="381" t="s">
        <v>0</v>
      </c>
      <c r="H3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9" s="137"/>
      <c r="J39" s="145"/>
      <c r="K39" s="146" t="s">
        <v>78</v>
      </c>
      <c r="L39" s="146" t="s">
        <v>78</v>
      </c>
      <c r="M39" s="146" t="s">
        <v>78</v>
      </c>
      <c r="N39" s="115"/>
      <c r="O39" s="146" t="s">
        <v>78</v>
      </c>
      <c r="P39" s="138"/>
      <c r="Q39" s="139">
        <f>+Sklop21[[#This Row],[cena/enota brez DDV v EUR]]*Sklop21[[#This Row],[Stopnja DDV (%)]]</f>
        <v>0</v>
      </c>
      <c r="R39" s="139">
        <f>+Sklop21[[#This Row],[cena/enota brez DDV v EUR]]+Sklop21[[#This Row],[Davek (EUR)]]</f>
        <v>0</v>
      </c>
      <c r="S39" s="139">
        <f>+Sklop21[[#This Row],[cena/enota brez DDV v EUR]]*Sklop21[[#This Row],[Okvirna količina]]</f>
        <v>0</v>
      </c>
      <c r="T39" s="139">
        <f>+Sklop21[[#This Row],[Končna cena/enoto mere (EUR) z DDV]]*Sklop21[[#This Row],[Okvirna količina]]</f>
        <v>0</v>
      </c>
      <c r="U39" s="146" t="s">
        <v>78</v>
      </c>
    </row>
    <row r="40" spans="1:21" s="55" customFormat="1">
      <c r="A40" s="77" t="s">
        <v>26</v>
      </c>
      <c r="B40" s="388" t="s">
        <v>794</v>
      </c>
      <c r="C40" s="117" t="s">
        <v>78</v>
      </c>
      <c r="D40" s="117" t="s">
        <v>0</v>
      </c>
      <c r="E40" s="143"/>
      <c r="F40" s="134">
        <v>800</v>
      </c>
      <c r="G40" s="381" t="s">
        <v>0</v>
      </c>
      <c r="H4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0" s="137"/>
      <c r="J40" s="145"/>
      <c r="K40" s="146" t="s">
        <v>78</v>
      </c>
      <c r="L40" s="146" t="s">
        <v>78</v>
      </c>
      <c r="M40" s="146" t="s">
        <v>78</v>
      </c>
      <c r="N40" s="115"/>
      <c r="O40" s="146" t="s">
        <v>78</v>
      </c>
      <c r="P40" s="138"/>
      <c r="Q40" s="139">
        <f>+Sklop21[[#This Row],[cena/enota brez DDV v EUR]]*Sklop21[[#This Row],[Stopnja DDV (%)]]</f>
        <v>0</v>
      </c>
      <c r="R40" s="139">
        <f>+Sklop21[[#This Row],[cena/enota brez DDV v EUR]]+Sklop21[[#This Row],[Davek (EUR)]]</f>
        <v>0</v>
      </c>
      <c r="S40" s="139">
        <f>+Sklop21[[#This Row],[cena/enota brez DDV v EUR]]*Sklop21[[#This Row],[Okvirna količina]]</f>
        <v>0</v>
      </c>
      <c r="T40" s="139">
        <f>+Sklop21[[#This Row],[Končna cena/enoto mere (EUR) z DDV]]*Sklop21[[#This Row],[Okvirna količina]]</f>
        <v>0</v>
      </c>
      <c r="U40" s="146" t="s">
        <v>78</v>
      </c>
    </row>
    <row r="41" spans="1:21" s="55" customFormat="1">
      <c r="A41" s="77" t="s">
        <v>27</v>
      </c>
      <c r="B41" s="388" t="s">
        <v>795</v>
      </c>
      <c r="C41" s="117" t="s">
        <v>78</v>
      </c>
      <c r="D41" s="117" t="s">
        <v>0</v>
      </c>
      <c r="E41" s="143"/>
      <c r="F41" s="134">
        <v>800</v>
      </c>
      <c r="G41" s="381" t="s">
        <v>0</v>
      </c>
      <c r="H4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1" s="137"/>
      <c r="J41" s="145"/>
      <c r="K41" s="146" t="s">
        <v>78</v>
      </c>
      <c r="L41" s="146" t="s">
        <v>78</v>
      </c>
      <c r="M41" s="146" t="s">
        <v>78</v>
      </c>
      <c r="N41" s="115"/>
      <c r="O41" s="146" t="s">
        <v>78</v>
      </c>
      <c r="P41" s="138"/>
      <c r="Q41" s="139">
        <f>+Sklop21[[#This Row],[cena/enota brez DDV v EUR]]*Sklop21[[#This Row],[Stopnja DDV (%)]]</f>
        <v>0</v>
      </c>
      <c r="R41" s="139">
        <f>+Sklop21[[#This Row],[cena/enota brez DDV v EUR]]+Sklop21[[#This Row],[Davek (EUR)]]</f>
        <v>0</v>
      </c>
      <c r="S41" s="139">
        <f>+Sklop21[[#This Row],[cena/enota brez DDV v EUR]]*Sklop21[[#This Row],[Okvirna količina]]</f>
        <v>0</v>
      </c>
      <c r="T41" s="139">
        <f>+Sklop21[[#This Row],[Končna cena/enoto mere (EUR) z DDV]]*Sklop21[[#This Row],[Okvirna količina]]</f>
        <v>0</v>
      </c>
      <c r="U41" s="146" t="s">
        <v>78</v>
      </c>
    </row>
    <row r="42" spans="1:21" s="55" customFormat="1">
      <c r="A42" s="77" t="s">
        <v>28</v>
      </c>
      <c r="B42" s="388" t="s">
        <v>280</v>
      </c>
      <c r="C42" s="117" t="s">
        <v>78</v>
      </c>
      <c r="D42" s="117" t="s">
        <v>0</v>
      </c>
      <c r="E42" s="143"/>
      <c r="F42" s="134">
        <v>900</v>
      </c>
      <c r="G42" s="381" t="s">
        <v>0</v>
      </c>
      <c r="H4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42" s="137"/>
      <c r="J42" s="145"/>
      <c r="K42" s="146" t="s">
        <v>78</v>
      </c>
      <c r="L42" s="146" t="s">
        <v>78</v>
      </c>
      <c r="M42" s="146" t="s">
        <v>78</v>
      </c>
      <c r="N42" s="115"/>
      <c r="O42" s="146" t="s">
        <v>78</v>
      </c>
      <c r="P42" s="138"/>
      <c r="Q42" s="139">
        <f>+Sklop21[[#This Row],[cena/enota brez DDV v EUR]]*Sklop21[[#This Row],[Stopnja DDV (%)]]</f>
        <v>0</v>
      </c>
      <c r="R42" s="139">
        <f>+Sklop21[[#This Row],[cena/enota brez DDV v EUR]]+Sklop21[[#This Row],[Davek (EUR)]]</f>
        <v>0</v>
      </c>
      <c r="S42" s="139">
        <f>+Sklop21[[#This Row],[cena/enota brez DDV v EUR]]*Sklop21[[#This Row],[Okvirna količina]]</f>
        <v>0</v>
      </c>
      <c r="T42" s="139">
        <f>+Sklop21[[#This Row],[Končna cena/enoto mere (EUR) z DDV]]*Sklop21[[#This Row],[Okvirna količina]]</f>
        <v>0</v>
      </c>
      <c r="U42" s="146" t="s">
        <v>78</v>
      </c>
    </row>
    <row r="43" spans="1:21" s="55" customFormat="1">
      <c r="A43" s="77" t="s">
        <v>29</v>
      </c>
      <c r="B43" s="388" t="s">
        <v>796</v>
      </c>
      <c r="C43" s="117" t="s">
        <v>78</v>
      </c>
      <c r="D43" s="117" t="s">
        <v>0</v>
      </c>
      <c r="E43" s="143"/>
      <c r="F43" s="134">
        <v>50</v>
      </c>
      <c r="G43" s="381" t="s">
        <v>0</v>
      </c>
      <c r="H4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3" s="137"/>
      <c r="J43" s="145"/>
      <c r="K43" s="146" t="s">
        <v>78</v>
      </c>
      <c r="L43" s="146" t="s">
        <v>78</v>
      </c>
      <c r="M43" s="146" t="s">
        <v>78</v>
      </c>
      <c r="N43" s="115"/>
      <c r="O43" s="146" t="s">
        <v>78</v>
      </c>
      <c r="P43" s="138"/>
      <c r="Q43" s="139">
        <f>+Sklop21[[#This Row],[cena/enota brez DDV v EUR]]*Sklop21[[#This Row],[Stopnja DDV (%)]]</f>
        <v>0</v>
      </c>
      <c r="R43" s="139">
        <f>+Sklop21[[#This Row],[cena/enota brez DDV v EUR]]+Sklop21[[#This Row],[Davek (EUR)]]</f>
        <v>0</v>
      </c>
      <c r="S43" s="139">
        <f>+Sklop21[[#This Row],[cena/enota brez DDV v EUR]]*Sklop21[[#This Row],[Okvirna količina]]</f>
        <v>0</v>
      </c>
      <c r="T43" s="139">
        <f>+Sklop21[[#This Row],[Končna cena/enoto mere (EUR) z DDV]]*Sklop21[[#This Row],[Okvirna količina]]</f>
        <v>0</v>
      </c>
      <c r="U43" s="146" t="s">
        <v>78</v>
      </c>
    </row>
    <row r="44" spans="1:21" s="55" customFormat="1">
      <c r="A44" s="77" t="s">
        <v>30</v>
      </c>
      <c r="B44" s="388" t="s">
        <v>797</v>
      </c>
      <c r="C44" s="117" t="s">
        <v>78</v>
      </c>
      <c r="D44" s="117" t="s">
        <v>0</v>
      </c>
      <c r="E44" s="143"/>
      <c r="F44" s="134">
        <v>20</v>
      </c>
      <c r="G44" s="381" t="s">
        <v>0</v>
      </c>
      <c r="H4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44" s="137"/>
      <c r="J44" s="145"/>
      <c r="K44" s="146" t="s">
        <v>78</v>
      </c>
      <c r="L44" s="146" t="s">
        <v>78</v>
      </c>
      <c r="M44" s="146" t="s">
        <v>78</v>
      </c>
      <c r="N44" s="115"/>
      <c r="O44" s="146" t="s">
        <v>78</v>
      </c>
      <c r="P44" s="138"/>
      <c r="Q44" s="139">
        <f>+Sklop21[[#This Row],[cena/enota brez DDV v EUR]]*Sklop21[[#This Row],[Stopnja DDV (%)]]</f>
        <v>0</v>
      </c>
      <c r="R44" s="139">
        <f>+Sklop21[[#This Row],[cena/enota brez DDV v EUR]]+Sklop21[[#This Row],[Davek (EUR)]]</f>
        <v>0</v>
      </c>
      <c r="S44" s="139">
        <f>+Sklop21[[#This Row],[cena/enota brez DDV v EUR]]*Sklop21[[#This Row],[Okvirna količina]]</f>
        <v>0</v>
      </c>
      <c r="T44" s="139">
        <f>+Sklop21[[#This Row],[Končna cena/enoto mere (EUR) z DDV]]*Sklop21[[#This Row],[Okvirna količina]]</f>
        <v>0</v>
      </c>
      <c r="U44" s="146" t="s">
        <v>78</v>
      </c>
    </row>
    <row r="45" spans="1:21" s="55" customFormat="1">
      <c r="A45" s="77" t="s">
        <v>31</v>
      </c>
      <c r="B45" s="388" t="s">
        <v>798</v>
      </c>
      <c r="C45" s="117" t="s">
        <v>78</v>
      </c>
      <c r="D45" s="117" t="s">
        <v>0</v>
      </c>
      <c r="E45" s="143"/>
      <c r="F45" s="134">
        <v>500</v>
      </c>
      <c r="G45" s="381" t="s">
        <v>0</v>
      </c>
      <c r="H4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5" s="137"/>
      <c r="J45" s="145"/>
      <c r="K45" s="146" t="s">
        <v>78</v>
      </c>
      <c r="L45" s="146" t="s">
        <v>78</v>
      </c>
      <c r="M45" s="146" t="s">
        <v>78</v>
      </c>
      <c r="N45" s="115"/>
      <c r="O45" s="146" t="s">
        <v>78</v>
      </c>
      <c r="P45" s="138"/>
      <c r="Q45" s="139">
        <f>+Sklop21[[#This Row],[cena/enota brez DDV v EUR]]*Sklop21[[#This Row],[Stopnja DDV (%)]]</f>
        <v>0</v>
      </c>
      <c r="R45" s="139">
        <f>+Sklop21[[#This Row],[cena/enota brez DDV v EUR]]+Sklop21[[#This Row],[Davek (EUR)]]</f>
        <v>0</v>
      </c>
      <c r="S45" s="139">
        <f>+Sklop21[[#This Row],[cena/enota brez DDV v EUR]]*Sklop21[[#This Row],[Okvirna količina]]</f>
        <v>0</v>
      </c>
      <c r="T45" s="139">
        <f>+Sklop21[[#This Row],[Končna cena/enoto mere (EUR) z DDV]]*Sklop21[[#This Row],[Okvirna količina]]</f>
        <v>0</v>
      </c>
      <c r="U45" s="146" t="s">
        <v>78</v>
      </c>
    </row>
    <row r="46" spans="1:21" s="55" customFormat="1">
      <c r="A46" s="77" t="s">
        <v>32</v>
      </c>
      <c r="B46" s="388" t="s">
        <v>799</v>
      </c>
      <c r="C46" s="117" t="s">
        <v>78</v>
      </c>
      <c r="D46" s="117" t="s">
        <v>0</v>
      </c>
      <c r="E46" s="143"/>
      <c r="F46" s="134">
        <v>300</v>
      </c>
      <c r="G46" s="381" t="s">
        <v>0</v>
      </c>
      <c r="H4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6" s="137"/>
      <c r="J46" s="145"/>
      <c r="K46" s="146" t="s">
        <v>78</v>
      </c>
      <c r="L46" s="146" t="s">
        <v>78</v>
      </c>
      <c r="M46" s="146" t="s">
        <v>78</v>
      </c>
      <c r="N46" s="115"/>
      <c r="O46" s="146" t="s">
        <v>78</v>
      </c>
      <c r="P46" s="138"/>
      <c r="Q46" s="139">
        <f>+Sklop21[[#This Row],[cena/enota brez DDV v EUR]]*Sklop21[[#This Row],[Stopnja DDV (%)]]</f>
        <v>0</v>
      </c>
      <c r="R46" s="139">
        <f>+Sklop21[[#This Row],[cena/enota brez DDV v EUR]]+Sklop21[[#This Row],[Davek (EUR)]]</f>
        <v>0</v>
      </c>
      <c r="S46" s="139">
        <f>+Sklop21[[#This Row],[cena/enota brez DDV v EUR]]*Sklop21[[#This Row],[Okvirna količina]]</f>
        <v>0</v>
      </c>
      <c r="T46" s="139">
        <f>+Sklop21[[#This Row],[Končna cena/enoto mere (EUR) z DDV]]*Sklop21[[#This Row],[Okvirna količina]]</f>
        <v>0</v>
      </c>
      <c r="U46" s="146" t="s">
        <v>78</v>
      </c>
    </row>
    <row r="47" spans="1:21" s="55" customFormat="1">
      <c r="A47" s="77" t="s">
        <v>33</v>
      </c>
      <c r="B47" s="388" t="s">
        <v>800</v>
      </c>
      <c r="C47" s="117" t="s">
        <v>78</v>
      </c>
      <c r="D47" s="117" t="s">
        <v>0</v>
      </c>
      <c r="E47" s="143"/>
      <c r="F47" s="134">
        <v>300</v>
      </c>
      <c r="G47" s="381" t="s">
        <v>0</v>
      </c>
      <c r="H4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7" s="137"/>
      <c r="J47" s="145"/>
      <c r="K47" s="146" t="s">
        <v>78</v>
      </c>
      <c r="L47" s="146" t="s">
        <v>78</v>
      </c>
      <c r="M47" s="146" t="s">
        <v>78</v>
      </c>
      <c r="N47" s="115"/>
      <c r="O47" s="146" t="s">
        <v>78</v>
      </c>
      <c r="P47" s="138"/>
      <c r="Q47" s="139">
        <f>+Sklop21[[#This Row],[cena/enota brez DDV v EUR]]*Sklop21[[#This Row],[Stopnja DDV (%)]]</f>
        <v>0</v>
      </c>
      <c r="R47" s="139">
        <f>+Sklop21[[#This Row],[cena/enota brez DDV v EUR]]+Sklop21[[#This Row],[Davek (EUR)]]</f>
        <v>0</v>
      </c>
      <c r="S47" s="139">
        <f>+Sklop21[[#This Row],[cena/enota brez DDV v EUR]]*Sklop21[[#This Row],[Okvirna količina]]</f>
        <v>0</v>
      </c>
      <c r="T47" s="139">
        <f>+Sklop21[[#This Row],[Končna cena/enoto mere (EUR) z DDV]]*Sklop21[[#This Row],[Okvirna količina]]</f>
        <v>0</v>
      </c>
      <c r="U47" s="146" t="s">
        <v>78</v>
      </c>
    </row>
    <row r="48" spans="1:21" s="55" customFormat="1">
      <c r="A48" s="77" t="s">
        <v>34</v>
      </c>
      <c r="B48" s="331" t="s">
        <v>1293</v>
      </c>
      <c r="C48" s="117" t="s">
        <v>78</v>
      </c>
      <c r="D48" s="117" t="s">
        <v>0</v>
      </c>
      <c r="E48" s="304"/>
      <c r="F48" s="327">
        <v>400</v>
      </c>
      <c r="G48" s="329" t="s">
        <v>0</v>
      </c>
      <c r="H48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8" s="305"/>
      <c r="J48" s="307"/>
      <c r="K48" s="146" t="s">
        <v>78</v>
      </c>
      <c r="L48" s="146" t="s">
        <v>78</v>
      </c>
      <c r="M48" s="146" t="s">
        <v>78</v>
      </c>
      <c r="N48" s="115"/>
      <c r="O48" s="146" t="s">
        <v>78</v>
      </c>
      <c r="P48" s="318"/>
      <c r="Q48" s="311">
        <f>+Sklop21[[#This Row],[cena/enota brez DDV v EUR]]*Sklop21[[#This Row],[Stopnja DDV (%)]]</f>
        <v>0</v>
      </c>
      <c r="R48" s="311">
        <f>+Sklop21[[#This Row],[cena/enota brez DDV v EUR]]+Sklop21[[#This Row],[Davek (EUR)]]</f>
        <v>0</v>
      </c>
      <c r="S48" s="311">
        <f>+Sklop21[[#This Row],[cena/enota brez DDV v EUR]]*Sklop21[[#This Row],[Okvirna količina]]</f>
        <v>0</v>
      </c>
      <c r="T48" s="311">
        <f>+Sklop21[[#This Row],[Končna cena/enoto mere (EUR) z DDV]]*Sklop21[[#This Row],[Okvirna količina]]</f>
        <v>0</v>
      </c>
      <c r="U48" s="146" t="s">
        <v>78</v>
      </c>
    </row>
    <row r="49" spans="1:21" s="55" customFormat="1">
      <c r="A49" s="77" t="s">
        <v>151</v>
      </c>
      <c r="B49" s="331" t="s">
        <v>801</v>
      </c>
      <c r="C49" s="117" t="s">
        <v>78</v>
      </c>
      <c r="D49" s="117" t="s">
        <v>0</v>
      </c>
      <c r="E49" s="304"/>
      <c r="F49" s="327">
        <v>40</v>
      </c>
      <c r="G49" s="329" t="s">
        <v>0</v>
      </c>
      <c r="H49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9" s="305"/>
      <c r="J49" s="307"/>
      <c r="K49" s="146" t="s">
        <v>78</v>
      </c>
      <c r="L49" s="146" t="s">
        <v>78</v>
      </c>
      <c r="M49" s="146" t="s">
        <v>78</v>
      </c>
      <c r="N49" s="115"/>
      <c r="O49" s="146" t="s">
        <v>78</v>
      </c>
      <c r="P49" s="318"/>
      <c r="Q49" s="311">
        <f>+Sklop21[[#This Row],[cena/enota brez DDV v EUR]]*Sklop21[[#This Row],[Stopnja DDV (%)]]</f>
        <v>0</v>
      </c>
      <c r="R49" s="311">
        <f>+Sklop21[[#This Row],[cena/enota brez DDV v EUR]]+Sklop21[[#This Row],[Davek (EUR)]]</f>
        <v>0</v>
      </c>
      <c r="S49" s="311">
        <f>+Sklop21[[#This Row],[cena/enota brez DDV v EUR]]*Sklop21[[#This Row],[Okvirna količina]]</f>
        <v>0</v>
      </c>
      <c r="T49" s="311">
        <f>+Sklop21[[#This Row],[Končna cena/enoto mere (EUR) z DDV]]*Sklop21[[#This Row],[Okvirna količina]]</f>
        <v>0</v>
      </c>
      <c r="U49" s="146" t="s">
        <v>78</v>
      </c>
    </row>
    <row r="50" spans="1:21" s="55" customFormat="1">
      <c r="A50" s="77" t="s">
        <v>152</v>
      </c>
      <c r="B50" s="331" t="s">
        <v>802</v>
      </c>
      <c r="C50" s="117" t="s">
        <v>78</v>
      </c>
      <c r="D50" s="117" t="s">
        <v>0</v>
      </c>
      <c r="E50" s="304"/>
      <c r="F50" s="327">
        <v>100</v>
      </c>
      <c r="G50" s="329" t="s">
        <v>0</v>
      </c>
      <c r="H50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0" s="305"/>
      <c r="J50" s="307"/>
      <c r="K50" s="146" t="s">
        <v>78</v>
      </c>
      <c r="L50" s="146" t="s">
        <v>78</v>
      </c>
      <c r="M50" s="146" t="s">
        <v>78</v>
      </c>
      <c r="N50" s="115"/>
      <c r="O50" s="146" t="s">
        <v>78</v>
      </c>
      <c r="P50" s="318"/>
      <c r="Q50" s="311">
        <f>+Sklop21[[#This Row],[cena/enota brez DDV v EUR]]*Sklop21[[#This Row],[Stopnja DDV (%)]]</f>
        <v>0</v>
      </c>
      <c r="R50" s="311">
        <f>+Sklop21[[#This Row],[cena/enota brez DDV v EUR]]+Sklop21[[#This Row],[Davek (EUR)]]</f>
        <v>0</v>
      </c>
      <c r="S50" s="311">
        <f>+Sklop21[[#This Row],[cena/enota brez DDV v EUR]]*Sklop21[[#This Row],[Okvirna količina]]</f>
        <v>0</v>
      </c>
      <c r="T50" s="311">
        <f>+Sklop21[[#This Row],[Končna cena/enoto mere (EUR) z DDV]]*Sklop21[[#This Row],[Okvirna količina]]</f>
        <v>0</v>
      </c>
      <c r="U50" s="146" t="s">
        <v>78</v>
      </c>
    </row>
    <row r="51" spans="1:21" s="55" customFormat="1">
      <c r="A51" s="77" t="s">
        <v>153</v>
      </c>
      <c r="B51" s="331" t="s">
        <v>803</v>
      </c>
      <c r="C51" s="117" t="s">
        <v>78</v>
      </c>
      <c r="D51" s="117" t="s">
        <v>0</v>
      </c>
      <c r="E51" s="304"/>
      <c r="F51" s="327">
        <v>100</v>
      </c>
      <c r="G51" s="329" t="s">
        <v>0</v>
      </c>
      <c r="H51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1" s="305"/>
      <c r="J51" s="307"/>
      <c r="K51" s="146" t="s">
        <v>78</v>
      </c>
      <c r="L51" s="146" t="s">
        <v>78</v>
      </c>
      <c r="M51" s="146" t="s">
        <v>78</v>
      </c>
      <c r="N51" s="115"/>
      <c r="O51" s="146" t="s">
        <v>78</v>
      </c>
      <c r="P51" s="318"/>
      <c r="Q51" s="311">
        <f>+Sklop21[[#This Row],[cena/enota brez DDV v EUR]]*Sklop21[[#This Row],[Stopnja DDV (%)]]</f>
        <v>0</v>
      </c>
      <c r="R51" s="311">
        <f>+Sklop21[[#This Row],[cena/enota brez DDV v EUR]]+Sklop21[[#This Row],[Davek (EUR)]]</f>
        <v>0</v>
      </c>
      <c r="S51" s="311">
        <f>+Sklop21[[#This Row],[cena/enota brez DDV v EUR]]*Sklop21[[#This Row],[Okvirna količina]]</f>
        <v>0</v>
      </c>
      <c r="T51" s="311">
        <f>+Sklop21[[#This Row],[Končna cena/enoto mere (EUR) z DDV]]*Sklop21[[#This Row],[Okvirna količina]]</f>
        <v>0</v>
      </c>
      <c r="U51" s="146" t="s">
        <v>78</v>
      </c>
    </row>
    <row r="52" spans="1:21" s="55" customFormat="1">
      <c r="A52" s="77" t="s">
        <v>154</v>
      </c>
      <c r="B52" s="331" t="s">
        <v>804</v>
      </c>
      <c r="C52" s="117" t="s">
        <v>78</v>
      </c>
      <c r="D52" s="117" t="s">
        <v>0</v>
      </c>
      <c r="E52" s="304"/>
      <c r="F52" s="327">
        <v>200</v>
      </c>
      <c r="G52" s="329" t="s">
        <v>0</v>
      </c>
      <c r="H52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2" s="305"/>
      <c r="J52" s="307"/>
      <c r="K52" s="146" t="s">
        <v>78</v>
      </c>
      <c r="L52" s="146" t="s">
        <v>78</v>
      </c>
      <c r="M52" s="146" t="s">
        <v>78</v>
      </c>
      <c r="N52" s="115"/>
      <c r="O52" s="146" t="s">
        <v>78</v>
      </c>
      <c r="P52" s="318"/>
      <c r="Q52" s="311">
        <f>+Sklop21[[#This Row],[cena/enota brez DDV v EUR]]*Sklop21[[#This Row],[Stopnja DDV (%)]]</f>
        <v>0</v>
      </c>
      <c r="R52" s="311">
        <f>+Sklop21[[#This Row],[cena/enota brez DDV v EUR]]+Sklop21[[#This Row],[Davek (EUR)]]</f>
        <v>0</v>
      </c>
      <c r="S52" s="311">
        <f>+Sklop21[[#This Row],[cena/enota brez DDV v EUR]]*Sklop21[[#This Row],[Okvirna količina]]</f>
        <v>0</v>
      </c>
      <c r="T52" s="311">
        <f>+Sklop21[[#This Row],[Končna cena/enoto mere (EUR) z DDV]]*Sklop21[[#This Row],[Okvirna količina]]</f>
        <v>0</v>
      </c>
      <c r="U52" s="146" t="s">
        <v>78</v>
      </c>
    </row>
    <row r="53" spans="1:21" s="55" customFormat="1">
      <c r="A53" s="77" t="s">
        <v>155</v>
      </c>
      <c r="B53" s="331" t="s">
        <v>805</v>
      </c>
      <c r="C53" s="117" t="s">
        <v>78</v>
      </c>
      <c r="D53" s="117" t="s">
        <v>0</v>
      </c>
      <c r="E53" s="304"/>
      <c r="F53" s="327">
        <v>400</v>
      </c>
      <c r="G53" s="329" t="s">
        <v>0</v>
      </c>
      <c r="H53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3" s="305"/>
      <c r="J53" s="307"/>
      <c r="K53" s="146" t="s">
        <v>78</v>
      </c>
      <c r="L53" s="146" t="s">
        <v>78</v>
      </c>
      <c r="M53" s="146" t="s">
        <v>78</v>
      </c>
      <c r="N53" s="115"/>
      <c r="O53" s="146" t="s">
        <v>78</v>
      </c>
      <c r="P53" s="318"/>
      <c r="Q53" s="311">
        <f>+Sklop21[[#This Row],[cena/enota brez DDV v EUR]]*Sklop21[[#This Row],[Stopnja DDV (%)]]</f>
        <v>0</v>
      </c>
      <c r="R53" s="311">
        <f>+Sklop21[[#This Row],[cena/enota brez DDV v EUR]]+Sklop21[[#This Row],[Davek (EUR)]]</f>
        <v>0</v>
      </c>
      <c r="S53" s="311">
        <f>+Sklop21[[#This Row],[cena/enota brez DDV v EUR]]*Sklop21[[#This Row],[Okvirna količina]]</f>
        <v>0</v>
      </c>
      <c r="T53" s="311">
        <f>+Sklop21[[#This Row],[Končna cena/enoto mere (EUR) z DDV]]*Sklop21[[#This Row],[Okvirna količina]]</f>
        <v>0</v>
      </c>
      <c r="U53" s="146" t="s">
        <v>78</v>
      </c>
    </row>
    <row r="54" spans="1:21" s="55" customFormat="1">
      <c r="A54" s="77" t="s">
        <v>156</v>
      </c>
      <c r="B54" s="331" t="s">
        <v>806</v>
      </c>
      <c r="C54" s="117" t="s">
        <v>78</v>
      </c>
      <c r="D54" s="117" t="s">
        <v>0</v>
      </c>
      <c r="E54" s="304"/>
      <c r="F54" s="327">
        <v>100</v>
      </c>
      <c r="G54" s="329" t="s">
        <v>0</v>
      </c>
      <c r="H54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4" s="305"/>
      <c r="J54" s="307"/>
      <c r="K54" s="146" t="s">
        <v>78</v>
      </c>
      <c r="L54" s="146" t="s">
        <v>78</v>
      </c>
      <c r="M54" s="146" t="s">
        <v>78</v>
      </c>
      <c r="N54" s="115"/>
      <c r="O54" s="146" t="s">
        <v>78</v>
      </c>
      <c r="P54" s="318"/>
      <c r="Q54" s="311">
        <f>+Sklop21[[#This Row],[cena/enota brez DDV v EUR]]*Sklop21[[#This Row],[Stopnja DDV (%)]]</f>
        <v>0</v>
      </c>
      <c r="R54" s="311">
        <f>+Sklop21[[#This Row],[cena/enota brez DDV v EUR]]+Sklop21[[#This Row],[Davek (EUR)]]</f>
        <v>0</v>
      </c>
      <c r="S54" s="311">
        <f>+Sklop21[[#This Row],[cena/enota brez DDV v EUR]]*Sklop21[[#This Row],[Okvirna količina]]</f>
        <v>0</v>
      </c>
      <c r="T54" s="311">
        <f>+Sklop21[[#This Row],[Končna cena/enoto mere (EUR) z DDV]]*Sklop21[[#This Row],[Okvirna količina]]</f>
        <v>0</v>
      </c>
      <c r="U54" s="146" t="s">
        <v>78</v>
      </c>
    </row>
    <row r="55" spans="1:21" s="55" customFormat="1">
      <c r="A55" s="77" t="s">
        <v>157</v>
      </c>
      <c r="B55" s="331" t="s">
        <v>807</v>
      </c>
      <c r="C55" s="117" t="s">
        <v>78</v>
      </c>
      <c r="D55" s="117" t="s">
        <v>0</v>
      </c>
      <c r="E55" s="304"/>
      <c r="F55" s="327">
        <v>500</v>
      </c>
      <c r="G55" s="329" t="s">
        <v>0</v>
      </c>
      <c r="H55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55" s="305"/>
      <c r="J55" s="307"/>
      <c r="K55" s="146" t="s">
        <v>78</v>
      </c>
      <c r="L55" s="146" t="s">
        <v>78</v>
      </c>
      <c r="M55" s="146" t="s">
        <v>78</v>
      </c>
      <c r="N55" s="115"/>
      <c r="O55" s="146" t="s">
        <v>78</v>
      </c>
      <c r="P55" s="318"/>
      <c r="Q55" s="311">
        <f>+Sklop21[[#This Row],[cena/enota brez DDV v EUR]]*Sklop21[[#This Row],[Stopnja DDV (%)]]</f>
        <v>0</v>
      </c>
      <c r="R55" s="311">
        <f>+Sklop21[[#This Row],[cena/enota brez DDV v EUR]]+Sklop21[[#This Row],[Davek (EUR)]]</f>
        <v>0</v>
      </c>
      <c r="S55" s="311">
        <f>+Sklop21[[#This Row],[cena/enota brez DDV v EUR]]*Sklop21[[#This Row],[Okvirna količina]]</f>
        <v>0</v>
      </c>
      <c r="T55" s="311">
        <f>+Sklop21[[#This Row],[Končna cena/enoto mere (EUR) z DDV]]*Sklop21[[#This Row],[Okvirna količina]]</f>
        <v>0</v>
      </c>
      <c r="U55" s="146" t="s">
        <v>78</v>
      </c>
    </row>
    <row r="56" spans="1:21" s="55" customFormat="1">
      <c r="A56" s="77" t="s">
        <v>158</v>
      </c>
      <c r="B56" s="331" t="s">
        <v>808</v>
      </c>
      <c r="C56" s="117" t="s">
        <v>78</v>
      </c>
      <c r="D56" s="117" t="s">
        <v>0</v>
      </c>
      <c r="E56" s="304"/>
      <c r="F56" s="327">
        <v>400</v>
      </c>
      <c r="G56" s="329" t="s">
        <v>0</v>
      </c>
      <c r="H56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6" s="305"/>
      <c r="J56" s="307"/>
      <c r="K56" s="146" t="s">
        <v>78</v>
      </c>
      <c r="L56" s="146" t="s">
        <v>78</v>
      </c>
      <c r="M56" s="146" t="s">
        <v>78</v>
      </c>
      <c r="N56" s="115"/>
      <c r="O56" s="146" t="s">
        <v>78</v>
      </c>
      <c r="P56" s="318"/>
      <c r="Q56" s="311">
        <f>+Sklop21[[#This Row],[cena/enota brez DDV v EUR]]*Sklop21[[#This Row],[Stopnja DDV (%)]]</f>
        <v>0</v>
      </c>
      <c r="R56" s="311">
        <f>+Sklop21[[#This Row],[cena/enota brez DDV v EUR]]+Sklop21[[#This Row],[Davek (EUR)]]</f>
        <v>0</v>
      </c>
      <c r="S56" s="311">
        <f>+Sklop21[[#This Row],[cena/enota brez DDV v EUR]]*Sklop21[[#This Row],[Okvirna količina]]</f>
        <v>0</v>
      </c>
      <c r="T56" s="311">
        <f>+Sklop21[[#This Row],[Končna cena/enoto mere (EUR) z DDV]]*Sklop21[[#This Row],[Okvirna količina]]</f>
        <v>0</v>
      </c>
      <c r="U56" s="146" t="s">
        <v>78</v>
      </c>
    </row>
    <row r="57" spans="1:21" s="55" customFormat="1">
      <c r="A57" s="77" t="s">
        <v>176</v>
      </c>
      <c r="B57" s="388" t="s">
        <v>809</v>
      </c>
      <c r="C57" s="117" t="s">
        <v>78</v>
      </c>
      <c r="D57" s="117" t="s">
        <v>0</v>
      </c>
      <c r="E57" s="143"/>
      <c r="F57" s="134">
        <v>100</v>
      </c>
      <c r="G57" s="381" t="s">
        <v>0</v>
      </c>
      <c r="H5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7" s="137"/>
      <c r="J57" s="145"/>
      <c r="K57" s="146" t="s">
        <v>78</v>
      </c>
      <c r="L57" s="146" t="s">
        <v>78</v>
      </c>
      <c r="M57" s="146" t="s">
        <v>78</v>
      </c>
      <c r="N57" s="115"/>
      <c r="O57" s="146" t="s">
        <v>78</v>
      </c>
      <c r="P57" s="138"/>
      <c r="Q57" s="139">
        <f>+Sklop21[[#This Row],[cena/enota brez DDV v EUR]]*Sklop21[[#This Row],[Stopnja DDV (%)]]</f>
        <v>0</v>
      </c>
      <c r="R57" s="139">
        <f>+Sklop21[[#This Row],[cena/enota brez DDV v EUR]]+Sklop21[[#This Row],[Davek (EUR)]]</f>
        <v>0</v>
      </c>
      <c r="S57" s="139">
        <f>+Sklop21[[#This Row],[cena/enota brez DDV v EUR]]*Sklop21[[#This Row],[Okvirna količina]]</f>
        <v>0</v>
      </c>
      <c r="T57" s="139">
        <f>+Sklop21[[#This Row],[Končna cena/enoto mere (EUR) z DDV]]*Sklop21[[#This Row],[Okvirna količina]]</f>
        <v>0</v>
      </c>
      <c r="U57" s="146" t="s">
        <v>78</v>
      </c>
    </row>
    <row r="58" spans="1:21" s="55" customFormat="1">
      <c r="A58" s="77" t="s">
        <v>177</v>
      </c>
      <c r="B58" s="388" t="s">
        <v>810</v>
      </c>
      <c r="C58" s="117" t="s">
        <v>78</v>
      </c>
      <c r="D58" s="117" t="s">
        <v>0</v>
      </c>
      <c r="E58" s="143"/>
      <c r="F58" s="134">
        <v>500</v>
      </c>
      <c r="G58" s="381" t="s">
        <v>0</v>
      </c>
      <c r="H5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58" s="137"/>
      <c r="J58" s="145"/>
      <c r="K58" s="146" t="s">
        <v>78</v>
      </c>
      <c r="L58" s="146" t="s">
        <v>78</v>
      </c>
      <c r="M58" s="146" t="s">
        <v>78</v>
      </c>
      <c r="N58" s="115"/>
      <c r="O58" s="146" t="s">
        <v>78</v>
      </c>
      <c r="P58" s="138"/>
      <c r="Q58" s="139">
        <f>+Sklop21[[#This Row],[cena/enota brez DDV v EUR]]*Sklop21[[#This Row],[Stopnja DDV (%)]]</f>
        <v>0</v>
      </c>
      <c r="R58" s="139">
        <f>+Sklop21[[#This Row],[cena/enota brez DDV v EUR]]+Sklop21[[#This Row],[Davek (EUR)]]</f>
        <v>0</v>
      </c>
      <c r="S58" s="139">
        <f>+Sklop21[[#This Row],[cena/enota brez DDV v EUR]]*Sklop21[[#This Row],[Okvirna količina]]</f>
        <v>0</v>
      </c>
      <c r="T58" s="139">
        <f>+Sklop21[[#This Row],[Končna cena/enoto mere (EUR) z DDV]]*Sklop21[[#This Row],[Okvirna količina]]</f>
        <v>0</v>
      </c>
      <c r="U58" s="146" t="s">
        <v>78</v>
      </c>
    </row>
    <row r="59" spans="1:21" s="55" customFormat="1">
      <c r="A59" s="77" t="s">
        <v>178</v>
      </c>
      <c r="B59" s="388" t="s">
        <v>811</v>
      </c>
      <c r="C59" s="117" t="s">
        <v>78</v>
      </c>
      <c r="D59" s="117" t="s">
        <v>0</v>
      </c>
      <c r="E59" s="143"/>
      <c r="F59" s="134">
        <v>400</v>
      </c>
      <c r="G59" s="381" t="s">
        <v>0</v>
      </c>
      <c r="H5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9" s="137"/>
      <c r="J59" s="145"/>
      <c r="K59" s="146" t="s">
        <v>78</v>
      </c>
      <c r="L59" s="146" t="s">
        <v>78</v>
      </c>
      <c r="M59" s="146" t="s">
        <v>78</v>
      </c>
      <c r="N59" s="115"/>
      <c r="O59" s="146" t="s">
        <v>78</v>
      </c>
      <c r="P59" s="138"/>
      <c r="Q59" s="139">
        <f>+Sklop21[[#This Row],[cena/enota brez DDV v EUR]]*Sklop21[[#This Row],[Stopnja DDV (%)]]</f>
        <v>0</v>
      </c>
      <c r="R59" s="139">
        <f>+Sklop21[[#This Row],[cena/enota brez DDV v EUR]]+Sklop21[[#This Row],[Davek (EUR)]]</f>
        <v>0</v>
      </c>
      <c r="S59" s="139">
        <f>+Sklop21[[#This Row],[cena/enota brez DDV v EUR]]*Sklop21[[#This Row],[Okvirna količina]]</f>
        <v>0</v>
      </c>
      <c r="T59" s="139">
        <f>+Sklop21[[#This Row],[Končna cena/enoto mere (EUR) z DDV]]*Sklop21[[#This Row],[Okvirna količina]]</f>
        <v>0</v>
      </c>
      <c r="U59" s="146" t="s">
        <v>78</v>
      </c>
    </row>
    <row r="60" spans="1:21" s="55" customFormat="1">
      <c r="A60" s="77" t="s">
        <v>179</v>
      </c>
      <c r="B60" s="388" t="s">
        <v>812</v>
      </c>
      <c r="C60" s="117" t="s">
        <v>78</v>
      </c>
      <c r="D60" s="117" t="s">
        <v>0</v>
      </c>
      <c r="E60" s="143"/>
      <c r="F60" s="134">
        <v>200</v>
      </c>
      <c r="G60" s="381" t="s">
        <v>0</v>
      </c>
      <c r="H6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60" s="137"/>
      <c r="J60" s="145"/>
      <c r="K60" s="146" t="s">
        <v>78</v>
      </c>
      <c r="L60" s="146" t="s">
        <v>78</v>
      </c>
      <c r="M60" s="146" t="s">
        <v>78</v>
      </c>
      <c r="N60" s="115"/>
      <c r="O60" s="146" t="s">
        <v>78</v>
      </c>
      <c r="P60" s="138"/>
      <c r="Q60" s="139">
        <f>+Sklop21[[#This Row],[cena/enota brez DDV v EUR]]*Sklop21[[#This Row],[Stopnja DDV (%)]]</f>
        <v>0</v>
      </c>
      <c r="R60" s="139">
        <f>+Sklop21[[#This Row],[cena/enota brez DDV v EUR]]+Sklop21[[#This Row],[Davek (EUR)]]</f>
        <v>0</v>
      </c>
      <c r="S60" s="139">
        <f>+Sklop21[[#This Row],[cena/enota brez DDV v EUR]]*Sklop21[[#This Row],[Okvirna količina]]</f>
        <v>0</v>
      </c>
      <c r="T60" s="139">
        <f>+Sklop21[[#This Row],[Končna cena/enoto mere (EUR) z DDV]]*Sklop21[[#This Row],[Okvirna količina]]</f>
        <v>0</v>
      </c>
      <c r="U60" s="146" t="s">
        <v>78</v>
      </c>
    </row>
    <row r="61" spans="1:21" s="55" customFormat="1">
      <c r="A61" s="77" t="s">
        <v>180</v>
      </c>
      <c r="B61" s="388" t="s">
        <v>813</v>
      </c>
      <c r="C61" s="117" t="s">
        <v>78</v>
      </c>
      <c r="D61" s="117" t="s">
        <v>0</v>
      </c>
      <c r="E61" s="143"/>
      <c r="F61" s="134">
        <v>400</v>
      </c>
      <c r="G61" s="381" t="s">
        <v>0</v>
      </c>
      <c r="H6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61" s="137"/>
      <c r="J61" s="145"/>
      <c r="K61" s="146" t="s">
        <v>78</v>
      </c>
      <c r="L61" s="146" t="s">
        <v>78</v>
      </c>
      <c r="M61" s="146" t="s">
        <v>78</v>
      </c>
      <c r="N61" s="115"/>
      <c r="O61" s="146" t="s">
        <v>78</v>
      </c>
      <c r="P61" s="138"/>
      <c r="Q61" s="139">
        <f>+Sklop21[[#This Row],[cena/enota brez DDV v EUR]]*Sklop21[[#This Row],[Stopnja DDV (%)]]</f>
        <v>0</v>
      </c>
      <c r="R61" s="139">
        <f>+Sklop21[[#This Row],[cena/enota brez DDV v EUR]]+Sklop21[[#This Row],[Davek (EUR)]]</f>
        <v>0</v>
      </c>
      <c r="S61" s="139">
        <f>+Sklop21[[#This Row],[cena/enota brez DDV v EUR]]*Sklop21[[#This Row],[Okvirna količina]]</f>
        <v>0</v>
      </c>
      <c r="T61" s="139">
        <f>+Sklop21[[#This Row],[Končna cena/enoto mere (EUR) z DDV]]*Sklop21[[#This Row],[Okvirna količina]]</f>
        <v>0</v>
      </c>
      <c r="U61" s="146" t="s">
        <v>78</v>
      </c>
    </row>
    <row r="62" spans="1:21" s="55" customFormat="1">
      <c r="A62" s="77" t="s">
        <v>181</v>
      </c>
      <c r="B62" s="388" t="s">
        <v>814</v>
      </c>
      <c r="C62" s="117" t="s">
        <v>78</v>
      </c>
      <c r="D62" s="117" t="s">
        <v>0</v>
      </c>
      <c r="E62" s="143"/>
      <c r="F62" s="134">
        <v>250</v>
      </c>
      <c r="G62" s="381" t="s">
        <v>0</v>
      </c>
      <c r="H6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62" s="137"/>
      <c r="J62" s="145"/>
      <c r="K62" s="146" t="s">
        <v>78</v>
      </c>
      <c r="L62" s="146" t="s">
        <v>78</v>
      </c>
      <c r="M62" s="146" t="s">
        <v>78</v>
      </c>
      <c r="N62" s="115"/>
      <c r="O62" s="146" t="s">
        <v>78</v>
      </c>
      <c r="P62" s="138"/>
      <c r="Q62" s="139">
        <f>+Sklop21[[#This Row],[cena/enota brez DDV v EUR]]*Sklop21[[#This Row],[Stopnja DDV (%)]]</f>
        <v>0</v>
      </c>
      <c r="R62" s="139">
        <f>+Sklop21[[#This Row],[cena/enota brez DDV v EUR]]+Sklop21[[#This Row],[Davek (EUR)]]</f>
        <v>0</v>
      </c>
      <c r="S62" s="139">
        <f>+Sklop21[[#This Row],[cena/enota brez DDV v EUR]]*Sklop21[[#This Row],[Okvirna količina]]</f>
        <v>0</v>
      </c>
      <c r="T62" s="139">
        <f>+Sklop21[[#This Row],[Končna cena/enoto mere (EUR) z DDV]]*Sklop21[[#This Row],[Okvirna količina]]</f>
        <v>0</v>
      </c>
      <c r="U62" s="146" t="s">
        <v>78</v>
      </c>
    </row>
    <row r="63" spans="1:21" s="55" customFormat="1">
      <c r="A63" s="77" t="s">
        <v>182</v>
      </c>
      <c r="B63" s="388" t="s">
        <v>815</v>
      </c>
      <c r="C63" s="117" t="s">
        <v>78</v>
      </c>
      <c r="D63" s="117" t="s">
        <v>0</v>
      </c>
      <c r="E63" s="143"/>
      <c r="F63" s="134">
        <v>100</v>
      </c>
      <c r="G63" s="381" t="s">
        <v>0</v>
      </c>
      <c r="H6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3" s="137"/>
      <c r="J63" s="145"/>
      <c r="K63" s="146" t="s">
        <v>78</v>
      </c>
      <c r="L63" s="146" t="s">
        <v>78</v>
      </c>
      <c r="M63" s="146" t="s">
        <v>78</v>
      </c>
      <c r="N63" s="115"/>
      <c r="O63" s="146" t="s">
        <v>78</v>
      </c>
      <c r="P63" s="138"/>
      <c r="Q63" s="139">
        <f>+Sklop21[[#This Row],[cena/enota brez DDV v EUR]]*Sklop21[[#This Row],[Stopnja DDV (%)]]</f>
        <v>0</v>
      </c>
      <c r="R63" s="139">
        <f>+Sklop21[[#This Row],[cena/enota brez DDV v EUR]]+Sklop21[[#This Row],[Davek (EUR)]]</f>
        <v>0</v>
      </c>
      <c r="S63" s="139">
        <f>+Sklop21[[#This Row],[cena/enota brez DDV v EUR]]*Sklop21[[#This Row],[Okvirna količina]]</f>
        <v>0</v>
      </c>
      <c r="T63" s="139">
        <f>+Sklop21[[#This Row],[Končna cena/enoto mere (EUR) z DDV]]*Sklop21[[#This Row],[Okvirna količina]]</f>
        <v>0</v>
      </c>
      <c r="U63" s="146" t="s">
        <v>78</v>
      </c>
    </row>
    <row r="64" spans="1:21" s="55" customFormat="1">
      <c r="A64" s="77" t="s">
        <v>183</v>
      </c>
      <c r="B64" s="388" t="s">
        <v>816</v>
      </c>
      <c r="C64" s="117" t="s">
        <v>78</v>
      </c>
      <c r="D64" s="117" t="s">
        <v>0</v>
      </c>
      <c r="E64" s="143"/>
      <c r="F64" s="134">
        <v>400</v>
      </c>
      <c r="G64" s="381" t="s">
        <v>0</v>
      </c>
      <c r="H6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64" s="137"/>
      <c r="J64" s="145"/>
      <c r="K64" s="146" t="s">
        <v>78</v>
      </c>
      <c r="L64" s="146" t="s">
        <v>78</v>
      </c>
      <c r="M64" s="146" t="s">
        <v>78</v>
      </c>
      <c r="N64" s="115"/>
      <c r="O64" s="146" t="s">
        <v>78</v>
      </c>
      <c r="P64" s="138"/>
      <c r="Q64" s="139">
        <f>+Sklop21[[#This Row],[cena/enota brez DDV v EUR]]*Sklop21[[#This Row],[Stopnja DDV (%)]]</f>
        <v>0</v>
      </c>
      <c r="R64" s="139">
        <f>+Sklop21[[#This Row],[cena/enota brez DDV v EUR]]+Sklop21[[#This Row],[Davek (EUR)]]</f>
        <v>0</v>
      </c>
      <c r="S64" s="139">
        <f>+Sklop21[[#This Row],[cena/enota brez DDV v EUR]]*Sklop21[[#This Row],[Okvirna količina]]</f>
        <v>0</v>
      </c>
      <c r="T64" s="139">
        <f>+Sklop21[[#This Row],[Končna cena/enoto mere (EUR) z DDV]]*Sklop21[[#This Row],[Okvirna količina]]</f>
        <v>0</v>
      </c>
      <c r="U64" s="146" t="s">
        <v>78</v>
      </c>
    </row>
    <row r="65" spans="1:21" s="55" customFormat="1">
      <c r="A65" s="77" t="s">
        <v>184</v>
      </c>
      <c r="B65" s="388" t="s">
        <v>817</v>
      </c>
      <c r="C65" s="117" t="s">
        <v>78</v>
      </c>
      <c r="D65" s="117" t="s">
        <v>0</v>
      </c>
      <c r="E65" s="143"/>
      <c r="F65" s="134">
        <v>600</v>
      </c>
      <c r="G65" s="381" t="s">
        <v>0</v>
      </c>
      <c r="H6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65" s="137"/>
      <c r="J65" s="145"/>
      <c r="K65" s="146" t="s">
        <v>78</v>
      </c>
      <c r="L65" s="146" t="s">
        <v>78</v>
      </c>
      <c r="M65" s="146" t="s">
        <v>78</v>
      </c>
      <c r="N65" s="115"/>
      <c r="O65" s="146" t="s">
        <v>78</v>
      </c>
      <c r="P65" s="138"/>
      <c r="Q65" s="139">
        <f>+Sklop21[[#This Row],[cena/enota brez DDV v EUR]]*Sklop21[[#This Row],[Stopnja DDV (%)]]</f>
        <v>0</v>
      </c>
      <c r="R65" s="139">
        <f>+Sklop21[[#This Row],[cena/enota brez DDV v EUR]]+Sklop21[[#This Row],[Davek (EUR)]]</f>
        <v>0</v>
      </c>
      <c r="S65" s="139">
        <f>+Sklop21[[#This Row],[cena/enota brez DDV v EUR]]*Sklop21[[#This Row],[Okvirna količina]]</f>
        <v>0</v>
      </c>
      <c r="T65" s="139">
        <f>+Sklop21[[#This Row],[Končna cena/enoto mere (EUR) z DDV]]*Sklop21[[#This Row],[Okvirna količina]]</f>
        <v>0</v>
      </c>
      <c r="U65" s="146" t="s">
        <v>78</v>
      </c>
    </row>
    <row r="66" spans="1:21" s="55" customFormat="1">
      <c r="A66" s="77" t="s">
        <v>185</v>
      </c>
      <c r="B66" s="388" t="s">
        <v>818</v>
      </c>
      <c r="C66" s="117" t="s">
        <v>78</v>
      </c>
      <c r="D66" s="117" t="s">
        <v>0</v>
      </c>
      <c r="E66" s="143"/>
      <c r="F66" s="134">
        <v>400</v>
      </c>
      <c r="G66" s="381" t="s">
        <v>0</v>
      </c>
      <c r="H6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66" s="137"/>
      <c r="J66" s="145"/>
      <c r="K66" s="146" t="s">
        <v>78</v>
      </c>
      <c r="L66" s="146" t="s">
        <v>78</v>
      </c>
      <c r="M66" s="146" t="s">
        <v>78</v>
      </c>
      <c r="N66" s="115"/>
      <c r="O66" s="146" t="s">
        <v>78</v>
      </c>
      <c r="P66" s="138"/>
      <c r="Q66" s="139">
        <f>+Sklop21[[#This Row],[cena/enota brez DDV v EUR]]*Sklop21[[#This Row],[Stopnja DDV (%)]]</f>
        <v>0</v>
      </c>
      <c r="R66" s="139">
        <f>+Sklop21[[#This Row],[cena/enota brez DDV v EUR]]+Sklop21[[#This Row],[Davek (EUR)]]</f>
        <v>0</v>
      </c>
      <c r="S66" s="139">
        <f>+Sklop21[[#This Row],[cena/enota brez DDV v EUR]]*Sklop21[[#This Row],[Okvirna količina]]</f>
        <v>0</v>
      </c>
      <c r="T66" s="139">
        <f>+Sklop21[[#This Row],[Končna cena/enoto mere (EUR) z DDV]]*Sklop21[[#This Row],[Okvirna količina]]</f>
        <v>0</v>
      </c>
      <c r="U66" s="146" t="s">
        <v>78</v>
      </c>
    </row>
    <row r="67" spans="1:21" s="55" customFormat="1">
      <c r="A67" s="77" t="s">
        <v>186</v>
      </c>
      <c r="B67" s="388" t="s">
        <v>819</v>
      </c>
      <c r="C67" s="117" t="s">
        <v>78</v>
      </c>
      <c r="D67" s="117" t="s">
        <v>0</v>
      </c>
      <c r="E67" s="143"/>
      <c r="F67" s="134">
        <v>200</v>
      </c>
      <c r="G67" s="381" t="s">
        <v>0</v>
      </c>
      <c r="H6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67" s="137"/>
      <c r="J67" s="145"/>
      <c r="K67" s="146" t="s">
        <v>78</v>
      </c>
      <c r="L67" s="146" t="s">
        <v>78</v>
      </c>
      <c r="M67" s="146" t="s">
        <v>78</v>
      </c>
      <c r="N67" s="115"/>
      <c r="O67" s="146" t="s">
        <v>78</v>
      </c>
      <c r="P67" s="138"/>
      <c r="Q67" s="139">
        <f>+Sklop21[[#This Row],[cena/enota brez DDV v EUR]]*Sklop21[[#This Row],[Stopnja DDV (%)]]</f>
        <v>0</v>
      </c>
      <c r="R67" s="139">
        <f>+Sklop21[[#This Row],[cena/enota brez DDV v EUR]]+Sklop21[[#This Row],[Davek (EUR)]]</f>
        <v>0</v>
      </c>
      <c r="S67" s="139">
        <f>+Sklop21[[#This Row],[cena/enota brez DDV v EUR]]*Sklop21[[#This Row],[Okvirna količina]]</f>
        <v>0</v>
      </c>
      <c r="T67" s="139">
        <f>+Sklop21[[#This Row],[Končna cena/enoto mere (EUR) z DDV]]*Sklop21[[#This Row],[Okvirna količina]]</f>
        <v>0</v>
      </c>
      <c r="U67" s="146" t="s">
        <v>78</v>
      </c>
    </row>
    <row r="68" spans="1:21" s="55" customFormat="1">
      <c r="A68" s="77" t="s">
        <v>187</v>
      </c>
      <c r="B68" s="388" t="s">
        <v>820</v>
      </c>
      <c r="C68" s="117" t="s">
        <v>78</v>
      </c>
      <c r="D68" s="117" t="s">
        <v>0</v>
      </c>
      <c r="E68" s="143"/>
      <c r="F68" s="134">
        <v>60</v>
      </c>
      <c r="G68" s="381" t="s">
        <v>0</v>
      </c>
      <c r="H6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68" s="137"/>
      <c r="J68" s="145"/>
      <c r="K68" s="146" t="s">
        <v>78</v>
      </c>
      <c r="L68" s="146" t="s">
        <v>78</v>
      </c>
      <c r="M68" s="146" t="s">
        <v>78</v>
      </c>
      <c r="N68" s="115"/>
      <c r="O68" s="146" t="s">
        <v>78</v>
      </c>
      <c r="P68" s="138"/>
      <c r="Q68" s="139">
        <f>+Sklop21[[#This Row],[cena/enota brez DDV v EUR]]*Sklop21[[#This Row],[Stopnja DDV (%)]]</f>
        <v>0</v>
      </c>
      <c r="R68" s="139">
        <f>+Sklop21[[#This Row],[cena/enota brez DDV v EUR]]+Sklop21[[#This Row],[Davek (EUR)]]</f>
        <v>0</v>
      </c>
      <c r="S68" s="139">
        <f>+Sklop21[[#This Row],[cena/enota brez DDV v EUR]]*Sklop21[[#This Row],[Okvirna količina]]</f>
        <v>0</v>
      </c>
      <c r="T68" s="139">
        <f>+Sklop21[[#This Row],[Končna cena/enoto mere (EUR) z DDV]]*Sklop21[[#This Row],[Okvirna količina]]</f>
        <v>0</v>
      </c>
      <c r="U68" s="146" t="s">
        <v>78</v>
      </c>
    </row>
    <row r="69" spans="1:21" s="55" customFormat="1">
      <c r="A69" s="77" t="s">
        <v>188</v>
      </c>
      <c r="B69" s="388" t="s">
        <v>821</v>
      </c>
      <c r="C69" s="117" t="s">
        <v>78</v>
      </c>
      <c r="D69" s="117" t="s">
        <v>0</v>
      </c>
      <c r="E69" s="143"/>
      <c r="F69" s="134">
        <v>50</v>
      </c>
      <c r="G69" s="381" t="s">
        <v>0</v>
      </c>
      <c r="H6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9" s="137"/>
      <c r="J69" s="145"/>
      <c r="K69" s="146" t="s">
        <v>78</v>
      </c>
      <c r="L69" s="146" t="s">
        <v>78</v>
      </c>
      <c r="M69" s="146" t="s">
        <v>78</v>
      </c>
      <c r="N69" s="115"/>
      <c r="O69" s="146" t="s">
        <v>78</v>
      </c>
      <c r="P69" s="138"/>
      <c r="Q69" s="139">
        <f>+Sklop21[[#This Row],[cena/enota brez DDV v EUR]]*Sklop21[[#This Row],[Stopnja DDV (%)]]</f>
        <v>0</v>
      </c>
      <c r="R69" s="139">
        <f>+Sklop21[[#This Row],[cena/enota brez DDV v EUR]]+Sklop21[[#This Row],[Davek (EUR)]]</f>
        <v>0</v>
      </c>
      <c r="S69" s="139">
        <f>+Sklop21[[#This Row],[cena/enota brez DDV v EUR]]*Sklop21[[#This Row],[Okvirna količina]]</f>
        <v>0</v>
      </c>
      <c r="T69" s="139">
        <f>+Sklop21[[#This Row],[Končna cena/enoto mere (EUR) z DDV]]*Sklop21[[#This Row],[Okvirna količina]]</f>
        <v>0</v>
      </c>
      <c r="U69" s="146" t="s">
        <v>78</v>
      </c>
    </row>
    <row r="70" spans="1:21" s="55" customFormat="1">
      <c r="A70" s="77" t="s">
        <v>189</v>
      </c>
      <c r="B70" s="388" t="s">
        <v>822</v>
      </c>
      <c r="C70" s="117" t="s">
        <v>78</v>
      </c>
      <c r="D70" s="117" t="s">
        <v>0</v>
      </c>
      <c r="E70" s="143"/>
      <c r="F70" s="134">
        <v>200</v>
      </c>
      <c r="G70" s="381" t="s">
        <v>0</v>
      </c>
      <c r="H7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0" s="137"/>
      <c r="J70" s="145"/>
      <c r="K70" s="146" t="s">
        <v>78</v>
      </c>
      <c r="L70" s="146" t="s">
        <v>78</v>
      </c>
      <c r="M70" s="146" t="s">
        <v>78</v>
      </c>
      <c r="N70" s="115"/>
      <c r="O70" s="146" t="s">
        <v>78</v>
      </c>
      <c r="P70" s="138"/>
      <c r="Q70" s="139">
        <f>+Sklop21[[#This Row],[cena/enota brez DDV v EUR]]*Sklop21[[#This Row],[Stopnja DDV (%)]]</f>
        <v>0</v>
      </c>
      <c r="R70" s="139">
        <f>+Sklop21[[#This Row],[cena/enota brez DDV v EUR]]+Sklop21[[#This Row],[Davek (EUR)]]</f>
        <v>0</v>
      </c>
      <c r="S70" s="139">
        <f>+Sklop21[[#This Row],[cena/enota brez DDV v EUR]]*Sklop21[[#This Row],[Okvirna količina]]</f>
        <v>0</v>
      </c>
      <c r="T70" s="139">
        <f>+Sklop21[[#This Row],[Končna cena/enoto mere (EUR) z DDV]]*Sklop21[[#This Row],[Okvirna količina]]</f>
        <v>0</v>
      </c>
      <c r="U70" s="146" t="s">
        <v>78</v>
      </c>
    </row>
    <row r="71" spans="1:21" s="55" customFormat="1">
      <c r="A71" s="77" t="s">
        <v>190</v>
      </c>
      <c r="B71" s="388" t="s">
        <v>823</v>
      </c>
      <c r="C71" s="117" t="s">
        <v>78</v>
      </c>
      <c r="D71" s="117" t="s">
        <v>0</v>
      </c>
      <c r="E71" s="143"/>
      <c r="F71" s="134">
        <v>40</v>
      </c>
      <c r="G71" s="381" t="s">
        <v>0</v>
      </c>
      <c r="H7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71" s="137"/>
      <c r="J71" s="145"/>
      <c r="K71" s="146" t="s">
        <v>78</v>
      </c>
      <c r="L71" s="146" t="s">
        <v>78</v>
      </c>
      <c r="M71" s="146" t="s">
        <v>78</v>
      </c>
      <c r="N71" s="115"/>
      <c r="O71" s="146" t="s">
        <v>78</v>
      </c>
      <c r="P71" s="138"/>
      <c r="Q71" s="139">
        <f>+Sklop21[[#This Row],[cena/enota brez DDV v EUR]]*Sklop21[[#This Row],[Stopnja DDV (%)]]</f>
        <v>0</v>
      </c>
      <c r="R71" s="139">
        <f>+Sklop21[[#This Row],[cena/enota brez DDV v EUR]]+Sklop21[[#This Row],[Davek (EUR)]]</f>
        <v>0</v>
      </c>
      <c r="S71" s="139">
        <f>+Sklop21[[#This Row],[cena/enota brez DDV v EUR]]*Sklop21[[#This Row],[Okvirna količina]]</f>
        <v>0</v>
      </c>
      <c r="T71" s="139">
        <f>+Sklop21[[#This Row],[Končna cena/enoto mere (EUR) z DDV]]*Sklop21[[#This Row],[Okvirna količina]]</f>
        <v>0</v>
      </c>
      <c r="U71" s="146" t="s">
        <v>78</v>
      </c>
    </row>
    <row r="72" spans="1:21" s="55" customFormat="1">
      <c r="A72" s="77" t="s">
        <v>191</v>
      </c>
      <c r="B72" s="388" t="s">
        <v>824</v>
      </c>
      <c r="C72" s="117" t="s">
        <v>78</v>
      </c>
      <c r="D72" s="117" t="s">
        <v>0</v>
      </c>
      <c r="E72" s="143"/>
      <c r="F72" s="134">
        <v>120</v>
      </c>
      <c r="G72" s="381" t="s">
        <v>0</v>
      </c>
      <c r="H7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72" s="137"/>
      <c r="J72" s="145"/>
      <c r="K72" s="146" t="s">
        <v>78</v>
      </c>
      <c r="L72" s="146" t="s">
        <v>78</v>
      </c>
      <c r="M72" s="146" t="s">
        <v>78</v>
      </c>
      <c r="N72" s="115"/>
      <c r="O72" s="146" t="s">
        <v>78</v>
      </c>
      <c r="P72" s="138"/>
      <c r="Q72" s="139">
        <f>+Sklop21[[#This Row],[cena/enota brez DDV v EUR]]*Sklop21[[#This Row],[Stopnja DDV (%)]]</f>
        <v>0</v>
      </c>
      <c r="R72" s="139">
        <f>+Sklop21[[#This Row],[cena/enota brez DDV v EUR]]+Sklop21[[#This Row],[Davek (EUR)]]</f>
        <v>0</v>
      </c>
      <c r="S72" s="139">
        <f>+Sklop21[[#This Row],[cena/enota brez DDV v EUR]]*Sklop21[[#This Row],[Okvirna količina]]</f>
        <v>0</v>
      </c>
      <c r="T72" s="139">
        <f>+Sklop21[[#This Row],[Končna cena/enoto mere (EUR) z DDV]]*Sklop21[[#This Row],[Okvirna količina]]</f>
        <v>0</v>
      </c>
      <c r="U72" s="146" t="s">
        <v>78</v>
      </c>
    </row>
    <row r="73" spans="1:21" s="55" customFormat="1">
      <c r="A73" s="77" t="s">
        <v>192</v>
      </c>
      <c r="B73" s="388" t="s">
        <v>825</v>
      </c>
      <c r="C73" s="117" t="s">
        <v>78</v>
      </c>
      <c r="D73" s="117" t="s">
        <v>0</v>
      </c>
      <c r="E73" s="143"/>
      <c r="F73" s="134">
        <v>140</v>
      </c>
      <c r="G73" s="381" t="s">
        <v>0</v>
      </c>
      <c r="H7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73" s="137"/>
      <c r="J73" s="145"/>
      <c r="K73" s="146" t="s">
        <v>78</v>
      </c>
      <c r="L73" s="146" t="s">
        <v>78</v>
      </c>
      <c r="M73" s="146" t="s">
        <v>78</v>
      </c>
      <c r="N73" s="115"/>
      <c r="O73" s="146" t="s">
        <v>78</v>
      </c>
      <c r="P73" s="138"/>
      <c r="Q73" s="139">
        <f>+Sklop21[[#This Row],[cena/enota brez DDV v EUR]]*Sklop21[[#This Row],[Stopnja DDV (%)]]</f>
        <v>0</v>
      </c>
      <c r="R73" s="139">
        <f>+Sklop21[[#This Row],[cena/enota brez DDV v EUR]]+Sklop21[[#This Row],[Davek (EUR)]]</f>
        <v>0</v>
      </c>
      <c r="S73" s="139">
        <f>+Sklop21[[#This Row],[cena/enota brez DDV v EUR]]*Sklop21[[#This Row],[Okvirna količina]]</f>
        <v>0</v>
      </c>
      <c r="T73" s="139">
        <f>+Sklop21[[#This Row],[Končna cena/enoto mere (EUR) z DDV]]*Sklop21[[#This Row],[Okvirna količina]]</f>
        <v>0</v>
      </c>
      <c r="U73" s="146" t="s">
        <v>78</v>
      </c>
    </row>
    <row r="74" spans="1:21" s="55" customFormat="1">
      <c r="A74" s="77" t="s">
        <v>193</v>
      </c>
      <c r="B74" s="388" t="s">
        <v>826</v>
      </c>
      <c r="C74" s="117" t="s">
        <v>78</v>
      </c>
      <c r="D74" s="117" t="s">
        <v>0</v>
      </c>
      <c r="E74" s="143"/>
      <c r="F74" s="134">
        <v>200</v>
      </c>
      <c r="G74" s="381" t="s">
        <v>0</v>
      </c>
      <c r="H7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4" s="137"/>
      <c r="J74" s="145"/>
      <c r="K74" s="146" t="s">
        <v>78</v>
      </c>
      <c r="L74" s="146" t="s">
        <v>78</v>
      </c>
      <c r="M74" s="146" t="s">
        <v>78</v>
      </c>
      <c r="N74" s="115"/>
      <c r="O74" s="146" t="s">
        <v>78</v>
      </c>
      <c r="P74" s="138"/>
      <c r="Q74" s="139">
        <f>+Sklop21[[#This Row],[cena/enota brez DDV v EUR]]*Sklop21[[#This Row],[Stopnja DDV (%)]]</f>
        <v>0</v>
      </c>
      <c r="R74" s="139">
        <f>+Sklop21[[#This Row],[cena/enota brez DDV v EUR]]+Sklop21[[#This Row],[Davek (EUR)]]</f>
        <v>0</v>
      </c>
      <c r="S74" s="139">
        <f>+Sklop21[[#This Row],[cena/enota brez DDV v EUR]]*Sklop21[[#This Row],[Okvirna količina]]</f>
        <v>0</v>
      </c>
      <c r="T74" s="139">
        <f>+Sklop21[[#This Row],[Končna cena/enoto mere (EUR) z DDV]]*Sklop21[[#This Row],[Okvirna količina]]</f>
        <v>0</v>
      </c>
      <c r="U74" s="146" t="s">
        <v>78</v>
      </c>
    </row>
    <row r="75" spans="1:21" s="55" customFormat="1">
      <c r="A75" s="77" t="s">
        <v>194</v>
      </c>
      <c r="B75" s="388" t="s">
        <v>827</v>
      </c>
      <c r="C75" s="117" t="s">
        <v>78</v>
      </c>
      <c r="D75" s="117" t="s">
        <v>0</v>
      </c>
      <c r="E75" s="143"/>
      <c r="F75" s="134">
        <v>150</v>
      </c>
      <c r="G75" s="381" t="s">
        <v>0</v>
      </c>
      <c r="H7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75" s="137"/>
      <c r="J75" s="145"/>
      <c r="K75" s="146" t="s">
        <v>78</v>
      </c>
      <c r="L75" s="146" t="s">
        <v>78</v>
      </c>
      <c r="M75" s="146" t="s">
        <v>78</v>
      </c>
      <c r="N75" s="115"/>
      <c r="O75" s="146" t="s">
        <v>78</v>
      </c>
      <c r="P75" s="138"/>
      <c r="Q75" s="139">
        <f>+Sklop21[[#This Row],[cena/enota brez DDV v EUR]]*Sklop21[[#This Row],[Stopnja DDV (%)]]</f>
        <v>0</v>
      </c>
      <c r="R75" s="139">
        <f>+Sklop21[[#This Row],[cena/enota brez DDV v EUR]]+Sklop21[[#This Row],[Davek (EUR)]]</f>
        <v>0</v>
      </c>
      <c r="S75" s="139">
        <f>+Sklop21[[#This Row],[cena/enota brez DDV v EUR]]*Sklop21[[#This Row],[Okvirna količina]]</f>
        <v>0</v>
      </c>
      <c r="T75" s="139">
        <f>+Sklop21[[#This Row],[Končna cena/enoto mere (EUR) z DDV]]*Sklop21[[#This Row],[Okvirna količina]]</f>
        <v>0</v>
      </c>
      <c r="U75" s="146" t="s">
        <v>78</v>
      </c>
    </row>
    <row r="76" spans="1:21" s="55" customFormat="1">
      <c r="A76" s="77" t="s">
        <v>195</v>
      </c>
      <c r="B76" s="388" t="s">
        <v>828</v>
      </c>
      <c r="C76" s="117" t="s">
        <v>78</v>
      </c>
      <c r="D76" s="117" t="s">
        <v>0</v>
      </c>
      <c r="E76" s="143"/>
      <c r="F76" s="134">
        <v>40</v>
      </c>
      <c r="G76" s="381" t="s">
        <v>0</v>
      </c>
      <c r="H7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76" s="137"/>
      <c r="J76" s="145"/>
      <c r="K76" s="146" t="s">
        <v>78</v>
      </c>
      <c r="L76" s="146" t="s">
        <v>78</v>
      </c>
      <c r="M76" s="146" t="s">
        <v>78</v>
      </c>
      <c r="N76" s="115"/>
      <c r="O76" s="146" t="s">
        <v>78</v>
      </c>
      <c r="P76" s="138"/>
      <c r="Q76" s="139">
        <f>+Sklop21[[#This Row],[cena/enota brez DDV v EUR]]*Sklop21[[#This Row],[Stopnja DDV (%)]]</f>
        <v>0</v>
      </c>
      <c r="R76" s="139">
        <f>+Sklop21[[#This Row],[cena/enota brez DDV v EUR]]+Sklop21[[#This Row],[Davek (EUR)]]</f>
        <v>0</v>
      </c>
      <c r="S76" s="139">
        <f>+Sklop21[[#This Row],[cena/enota brez DDV v EUR]]*Sklop21[[#This Row],[Okvirna količina]]</f>
        <v>0</v>
      </c>
      <c r="T76" s="139">
        <f>+Sklop21[[#This Row],[Končna cena/enoto mere (EUR) z DDV]]*Sklop21[[#This Row],[Okvirna količina]]</f>
        <v>0</v>
      </c>
      <c r="U76" s="146" t="s">
        <v>78</v>
      </c>
    </row>
    <row r="77" spans="1:21" s="55" customFormat="1">
      <c r="A77" s="77" t="s">
        <v>196</v>
      </c>
      <c r="B77" s="388" t="s">
        <v>829</v>
      </c>
      <c r="C77" s="117" t="s">
        <v>78</v>
      </c>
      <c r="D77" s="117" t="s">
        <v>0</v>
      </c>
      <c r="E77" s="143"/>
      <c r="F77" s="134">
        <v>120</v>
      </c>
      <c r="G77" s="381" t="s">
        <v>0</v>
      </c>
      <c r="H7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77" s="137"/>
      <c r="J77" s="145"/>
      <c r="K77" s="146" t="s">
        <v>78</v>
      </c>
      <c r="L77" s="146" t="s">
        <v>78</v>
      </c>
      <c r="M77" s="146" t="s">
        <v>78</v>
      </c>
      <c r="N77" s="115"/>
      <c r="O77" s="146" t="s">
        <v>78</v>
      </c>
      <c r="P77" s="138"/>
      <c r="Q77" s="139">
        <f>+Sklop21[[#This Row],[cena/enota brez DDV v EUR]]*Sklop21[[#This Row],[Stopnja DDV (%)]]</f>
        <v>0</v>
      </c>
      <c r="R77" s="139">
        <f>+Sklop21[[#This Row],[cena/enota brez DDV v EUR]]+Sklop21[[#This Row],[Davek (EUR)]]</f>
        <v>0</v>
      </c>
      <c r="S77" s="139">
        <f>+Sklop21[[#This Row],[cena/enota brez DDV v EUR]]*Sklop21[[#This Row],[Okvirna količina]]</f>
        <v>0</v>
      </c>
      <c r="T77" s="139">
        <f>+Sklop21[[#This Row],[Končna cena/enoto mere (EUR) z DDV]]*Sklop21[[#This Row],[Okvirna količina]]</f>
        <v>0</v>
      </c>
      <c r="U77" s="146" t="s">
        <v>78</v>
      </c>
    </row>
    <row r="78" spans="1:21" s="55" customFormat="1">
      <c r="A78" s="77" t="s">
        <v>197</v>
      </c>
      <c r="B78" s="388" t="s">
        <v>830</v>
      </c>
      <c r="C78" s="117" t="s">
        <v>78</v>
      </c>
      <c r="D78" s="117" t="s">
        <v>0</v>
      </c>
      <c r="E78" s="143"/>
      <c r="F78" s="134">
        <v>50</v>
      </c>
      <c r="G78" s="381" t="s">
        <v>0</v>
      </c>
      <c r="H7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8" s="137"/>
      <c r="J78" s="145"/>
      <c r="K78" s="146" t="s">
        <v>78</v>
      </c>
      <c r="L78" s="146" t="s">
        <v>78</v>
      </c>
      <c r="M78" s="146" t="s">
        <v>78</v>
      </c>
      <c r="N78" s="115"/>
      <c r="O78" s="146" t="s">
        <v>78</v>
      </c>
      <c r="P78" s="138"/>
      <c r="Q78" s="139">
        <f>+Sklop21[[#This Row],[cena/enota brez DDV v EUR]]*Sklop21[[#This Row],[Stopnja DDV (%)]]</f>
        <v>0</v>
      </c>
      <c r="R78" s="139">
        <f>+Sklop21[[#This Row],[cena/enota brez DDV v EUR]]+Sklop21[[#This Row],[Davek (EUR)]]</f>
        <v>0</v>
      </c>
      <c r="S78" s="139">
        <f>+Sklop21[[#This Row],[cena/enota brez DDV v EUR]]*Sklop21[[#This Row],[Okvirna količina]]</f>
        <v>0</v>
      </c>
      <c r="T78" s="139">
        <f>+Sklop21[[#This Row],[Končna cena/enoto mere (EUR) z DDV]]*Sklop21[[#This Row],[Okvirna količina]]</f>
        <v>0</v>
      </c>
      <c r="U78" s="146" t="s">
        <v>78</v>
      </c>
    </row>
    <row r="79" spans="1:21" s="55" customFormat="1">
      <c r="A79" s="77" t="s">
        <v>198</v>
      </c>
      <c r="B79" s="331" t="s">
        <v>831</v>
      </c>
      <c r="C79" s="117" t="s">
        <v>78</v>
      </c>
      <c r="D79" s="117" t="s">
        <v>0</v>
      </c>
      <c r="E79" s="304"/>
      <c r="F79" s="327">
        <v>60</v>
      </c>
      <c r="G79" s="329" t="s">
        <v>0</v>
      </c>
      <c r="H79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79" s="305"/>
      <c r="J79" s="307"/>
      <c r="K79" s="146" t="s">
        <v>78</v>
      </c>
      <c r="L79" s="146" t="s">
        <v>78</v>
      </c>
      <c r="M79" s="146" t="s">
        <v>78</v>
      </c>
      <c r="N79" s="115"/>
      <c r="O79" s="146" t="s">
        <v>78</v>
      </c>
      <c r="P79" s="318"/>
      <c r="Q79" s="311">
        <f>+Sklop21[[#This Row],[cena/enota brez DDV v EUR]]*Sklop21[[#This Row],[Stopnja DDV (%)]]</f>
        <v>0</v>
      </c>
      <c r="R79" s="311">
        <f>+Sklop21[[#This Row],[cena/enota brez DDV v EUR]]+Sklop21[[#This Row],[Davek (EUR)]]</f>
        <v>0</v>
      </c>
      <c r="S79" s="311">
        <f>+Sklop21[[#This Row],[cena/enota brez DDV v EUR]]*Sklop21[[#This Row],[Okvirna količina]]</f>
        <v>0</v>
      </c>
      <c r="T79" s="311">
        <f>+Sklop21[[#This Row],[Končna cena/enoto mere (EUR) z DDV]]*Sklop21[[#This Row],[Okvirna količina]]</f>
        <v>0</v>
      </c>
      <c r="U79" s="146" t="s">
        <v>78</v>
      </c>
    </row>
    <row r="80" spans="1:21" s="55" customFormat="1">
      <c r="A80" s="77" t="s">
        <v>199</v>
      </c>
      <c r="B80" s="331" t="s">
        <v>832</v>
      </c>
      <c r="C80" s="117" t="s">
        <v>78</v>
      </c>
      <c r="D80" s="117" t="s">
        <v>0</v>
      </c>
      <c r="E80" s="304"/>
      <c r="F80" s="327">
        <v>60</v>
      </c>
      <c r="G80" s="329" t="s">
        <v>0</v>
      </c>
      <c r="H80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80" s="305"/>
      <c r="J80" s="307"/>
      <c r="K80" s="146" t="s">
        <v>78</v>
      </c>
      <c r="L80" s="146" t="s">
        <v>78</v>
      </c>
      <c r="M80" s="146" t="s">
        <v>78</v>
      </c>
      <c r="N80" s="115"/>
      <c r="O80" s="146" t="s">
        <v>78</v>
      </c>
      <c r="P80" s="318"/>
      <c r="Q80" s="311">
        <f>+Sklop21[[#This Row],[cena/enota brez DDV v EUR]]*Sklop21[[#This Row],[Stopnja DDV (%)]]</f>
        <v>0</v>
      </c>
      <c r="R80" s="311">
        <f>+Sklop21[[#This Row],[cena/enota brez DDV v EUR]]+Sklop21[[#This Row],[Davek (EUR)]]</f>
        <v>0</v>
      </c>
      <c r="S80" s="311">
        <f>+Sklop21[[#This Row],[cena/enota brez DDV v EUR]]*Sklop21[[#This Row],[Okvirna količina]]</f>
        <v>0</v>
      </c>
      <c r="T80" s="311">
        <f>+Sklop21[[#This Row],[Končna cena/enoto mere (EUR) z DDV]]*Sklop21[[#This Row],[Okvirna količina]]</f>
        <v>0</v>
      </c>
      <c r="U80" s="146" t="s">
        <v>78</v>
      </c>
    </row>
    <row r="81" spans="1:22" s="55" customFormat="1">
      <c r="A81" s="77" t="s">
        <v>200</v>
      </c>
      <c r="B81" s="331" t="s">
        <v>833</v>
      </c>
      <c r="C81" s="117" t="s">
        <v>78</v>
      </c>
      <c r="D81" s="117" t="s">
        <v>0</v>
      </c>
      <c r="E81" s="304"/>
      <c r="F81" s="327">
        <v>50</v>
      </c>
      <c r="G81" s="329" t="s">
        <v>0</v>
      </c>
      <c r="H81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81" s="305"/>
      <c r="J81" s="307"/>
      <c r="K81" s="146" t="s">
        <v>78</v>
      </c>
      <c r="L81" s="146" t="s">
        <v>78</v>
      </c>
      <c r="M81" s="146" t="s">
        <v>78</v>
      </c>
      <c r="N81" s="115"/>
      <c r="O81" s="146" t="s">
        <v>78</v>
      </c>
      <c r="P81" s="318"/>
      <c r="Q81" s="311">
        <f>+Sklop21[[#This Row],[cena/enota brez DDV v EUR]]*Sklop21[[#This Row],[Stopnja DDV (%)]]</f>
        <v>0</v>
      </c>
      <c r="R81" s="311">
        <f>+Sklop21[[#This Row],[cena/enota brez DDV v EUR]]+Sklop21[[#This Row],[Davek (EUR)]]</f>
        <v>0</v>
      </c>
      <c r="S81" s="311">
        <f>+Sklop21[[#This Row],[cena/enota brez DDV v EUR]]*Sklop21[[#This Row],[Okvirna količina]]</f>
        <v>0</v>
      </c>
      <c r="T81" s="311">
        <f>+Sklop21[[#This Row],[Končna cena/enoto mere (EUR) z DDV]]*Sklop21[[#This Row],[Okvirna količina]]</f>
        <v>0</v>
      </c>
      <c r="U81" s="146" t="s">
        <v>78</v>
      </c>
    </row>
    <row r="82" spans="1:22" s="55" customFormat="1">
      <c r="A82" s="77" t="s">
        <v>201</v>
      </c>
      <c r="B82" s="331" t="s">
        <v>401</v>
      </c>
      <c r="C82" s="117" t="s">
        <v>78</v>
      </c>
      <c r="D82" s="117" t="s">
        <v>0</v>
      </c>
      <c r="E82" s="304"/>
      <c r="F82" s="327">
        <v>3500</v>
      </c>
      <c r="G82" s="329" t="s">
        <v>0</v>
      </c>
      <c r="H82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3500</v>
      </c>
      <c r="I82" s="305"/>
      <c r="J82" s="307"/>
      <c r="K82" s="146" t="s">
        <v>78</v>
      </c>
      <c r="L82" s="146" t="s">
        <v>78</v>
      </c>
      <c r="M82" s="146" t="s">
        <v>78</v>
      </c>
      <c r="N82" s="115"/>
      <c r="O82" s="146" t="s">
        <v>78</v>
      </c>
      <c r="P82" s="318"/>
      <c r="Q82" s="311">
        <f>+Sklop21[[#This Row],[cena/enota brez DDV v EUR]]*Sklop21[[#This Row],[Stopnja DDV (%)]]</f>
        <v>0</v>
      </c>
      <c r="R82" s="311">
        <f>+Sklop21[[#This Row],[cena/enota brez DDV v EUR]]+Sklop21[[#This Row],[Davek (EUR)]]</f>
        <v>0</v>
      </c>
      <c r="S82" s="311">
        <f>+Sklop21[[#This Row],[cena/enota brez DDV v EUR]]*Sklop21[[#This Row],[Okvirna količina]]</f>
        <v>0</v>
      </c>
      <c r="T82" s="311">
        <f>+Sklop21[[#This Row],[Končna cena/enoto mere (EUR) z DDV]]*Sklop21[[#This Row],[Okvirna količina]]</f>
        <v>0</v>
      </c>
      <c r="U82" s="146" t="s">
        <v>78</v>
      </c>
    </row>
    <row r="83" spans="1:22" s="55" customFormat="1">
      <c r="A83" s="77" t="s">
        <v>202</v>
      </c>
      <c r="B83" s="331" t="s">
        <v>402</v>
      </c>
      <c r="C83" s="117" t="s">
        <v>78</v>
      </c>
      <c r="D83" s="117" t="s">
        <v>0</v>
      </c>
      <c r="E83" s="304"/>
      <c r="F83" s="327">
        <v>1500</v>
      </c>
      <c r="G83" s="329" t="s">
        <v>0</v>
      </c>
      <c r="H83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83" s="305"/>
      <c r="J83" s="307"/>
      <c r="K83" s="146" t="s">
        <v>78</v>
      </c>
      <c r="L83" s="146" t="s">
        <v>78</v>
      </c>
      <c r="M83" s="146" t="s">
        <v>78</v>
      </c>
      <c r="N83" s="115"/>
      <c r="O83" s="146" t="s">
        <v>78</v>
      </c>
      <c r="P83" s="318"/>
      <c r="Q83" s="311">
        <f>+Sklop21[[#This Row],[cena/enota brez DDV v EUR]]*Sklop21[[#This Row],[Stopnja DDV (%)]]</f>
        <v>0</v>
      </c>
      <c r="R83" s="311">
        <f>+Sklop21[[#This Row],[cena/enota brez DDV v EUR]]+Sklop21[[#This Row],[Davek (EUR)]]</f>
        <v>0</v>
      </c>
      <c r="S83" s="311">
        <f>+Sklop21[[#This Row],[cena/enota brez DDV v EUR]]*Sklop21[[#This Row],[Okvirna količina]]</f>
        <v>0</v>
      </c>
      <c r="T83" s="311">
        <f>+Sklop21[[#This Row],[Končna cena/enoto mere (EUR) z DDV]]*Sklop21[[#This Row],[Okvirna količina]]</f>
        <v>0</v>
      </c>
      <c r="U83" s="146" t="s">
        <v>78</v>
      </c>
    </row>
    <row r="84" spans="1:22" s="55" customFormat="1">
      <c r="A84" s="77" t="s">
        <v>203</v>
      </c>
      <c r="B84" s="331" t="s">
        <v>403</v>
      </c>
      <c r="C84" s="117" t="s">
        <v>78</v>
      </c>
      <c r="D84" s="117" t="s">
        <v>0</v>
      </c>
      <c r="E84" s="304"/>
      <c r="F84" s="327">
        <v>200</v>
      </c>
      <c r="G84" s="329" t="s">
        <v>0</v>
      </c>
      <c r="H84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4" s="305"/>
      <c r="J84" s="307"/>
      <c r="K84" s="146" t="s">
        <v>78</v>
      </c>
      <c r="L84" s="146" t="s">
        <v>78</v>
      </c>
      <c r="M84" s="146" t="s">
        <v>78</v>
      </c>
      <c r="N84" s="115"/>
      <c r="O84" s="146" t="s">
        <v>78</v>
      </c>
      <c r="P84" s="318"/>
      <c r="Q84" s="311">
        <f>+Sklop21[[#This Row],[cena/enota brez DDV v EUR]]*Sklop21[[#This Row],[Stopnja DDV (%)]]</f>
        <v>0</v>
      </c>
      <c r="R84" s="311">
        <f>+Sklop21[[#This Row],[cena/enota brez DDV v EUR]]+Sklop21[[#This Row],[Davek (EUR)]]</f>
        <v>0</v>
      </c>
      <c r="S84" s="311">
        <f>+Sklop21[[#This Row],[cena/enota brez DDV v EUR]]*Sklop21[[#This Row],[Okvirna količina]]</f>
        <v>0</v>
      </c>
      <c r="T84" s="311">
        <f>+Sklop21[[#This Row],[Končna cena/enoto mere (EUR) z DDV]]*Sklop21[[#This Row],[Okvirna količina]]</f>
        <v>0</v>
      </c>
      <c r="U84" s="146" t="s">
        <v>78</v>
      </c>
    </row>
    <row r="85" spans="1:22" s="55" customFormat="1" ht="25.5">
      <c r="A85" s="77" t="s">
        <v>204</v>
      </c>
      <c r="B85" s="331" t="s">
        <v>1292</v>
      </c>
      <c r="C85" s="117" t="s">
        <v>78</v>
      </c>
      <c r="D85" s="117" t="s">
        <v>0</v>
      </c>
      <c r="E85" s="304"/>
      <c r="F85" s="327">
        <v>1000</v>
      </c>
      <c r="G85" s="329" t="s">
        <v>0</v>
      </c>
      <c r="H85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85" s="305"/>
      <c r="J85" s="307"/>
      <c r="K85" s="146" t="s">
        <v>78</v>
      </c>
      <c r="L85" s="146" t="s">
        <v>78</v>
      </c>
      <c r="M85" s="146" t="s">
        <v>78</v>
      </c>
      <c r="N85" s="115"/>
      <c r="O85" s="146" t="s">
        <v>78</v>
      </c>
      <c r="P85" s="318"/>
      <c r="Q85" s="311">
        <f>+Sklop21[[#This Row],[cena/enota brez DDV v EUR]]*Sklop21[[#This Row],[Stopnja DDV (%)]]</f>
        <v>0</v>
      </c>
      <c r="R85" s="311">
        <f>+Sklop21[[#This Row],[cena/enota brez DDV v EUR]]+Sklop21[[#This Row],[Davek (EUR)]]</f>
        <v>0</v>
      </c>
      <c r="S85" s="311">
        <f>+Sklop21[[#This Row],[cena/enota brez DDV v EUR]]*Sklop21[[#This Row],[Okvirna količina]]</f>
        <v>0</v>
      </c>
      <c r="T85" s="311">
        <f>+Sklop21[[#This Row],[Končna cena/enoto mere (EUR) z DDV]]*Sklop21[[#This Row],[Okvirna količina]]</f>
        <v>0</v>
      </c>
      <c r="U85" s="146" t="s">
        <v>78</v>
      </c>
    </row>
    <row r="86" spans="1:22" s="55" customFormat="1" ht="25.5">
      <c r="A86" s="77" t="s">
        <v>206</v>
      </c>
      <c r="B86" s="331" t="s">
        <v>1291</v>
      </c>
      <c r="C86" s="117" t="s">
        <v>78</v>
      </c>
      <c r="D86" s="117" t="s">
        <v>0</v>
      </c>
      <c r="E86" s="304"/>
      <c r="F86" s="327">
        <v>400</v>
      </c>
      <c r="G86" s="329" t="s">
        <v>0</v>
      </c>
      <c r="H86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86" s="305"/>
      <c r="J86" s="307"/>
      <c r="K86" s="146" t="s">
        <v>78</v>
      </c>
      <c r="L86" s="146" t="s">
        <v>78</v>
      </c>
      <c r="M86" s="146" t="s">
        <v>78</v>
      </c>
      <c r="N86" s="115"/>
      <c r="O86" s="146" t="s">
        <v>78</v>
      </c>
      <c r="P86" s="318"/>
      <c r="Q86" s="311">
        <f>+Sklop21[[#This Row],[cena/enota brez DDV v EUR]]*Sklop21[[#This Row],[Stopnja DDV (%)]]</f>
        <v>0</v>
      </c>
      <c r="R86" s="311">
        <f>+Sklop21[[#This Row],[cena/enota brez DDV v EUR]]+Sklop21[[#This Row],[Davek (EUR)]]</f>
        <v>0</v>
      </c>
      <c r="S86" s="311">
        <f>+Sklop21[[#This Row],[cena/enota brez DDV v EUR]]*Sklop21[[#This Row],[Okvirna količina]]</f>
        <v>0</v>
      </c>
      <c r="T86" s="311">
        <f>+Sklop21[[#This Row],[Končna cena/enoto mere (EUR) z DDV]]*Sklop21[[#This Row],[Okvirna količina]]</f>
        <v>0</v>
      </c>
      <c r="U86" s="146" t="s">
        <v>78</v>
      </c>
    </row>
    <row r="87" spans="1:22" s="55" customFormat="1">
      <c r="A87" s="77" t="s">
        <v>207</v>
      </c>
      <c r="B87" s="331" t="s">
        <v>834</v>
      </c>
      <c r="C87" s="117" t="s">
        <v>78</v>
      </c>
      <c r="D87" s="117" t="s">
        <v>0</v>
      </c>
      <c r="E87" s="304"/>
      <c r="F87" s="327">
        <v>400</v>
      </c>
      <c r="G87" s="329" t="s">
        <v>0</v>
      </c>
      <c r="H87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87" s="305"/>
      <c r="J87" s="307"/>
      <c r="K87" s="146" t="s">
        <v>78</v>
      </c>
      <c r="L87" s="146" t="s">
        <v>78</v>
      </c>
      <c r="M87" s="146" t="s">
        <v>78</v>
      </c>
      <c r="N87" s="115"/>
      <c r="O87" s="146" t="s">
        <v>78</v>
      </c>
      <c r="P87" s="318"/>
      <c r="Q87" s="311">
        <f>+Sklop21[[#This Row],[cena/enota brez DDV v EUR]]*Sklop21[[#This Row],[Stopnja DDV (%)]]</f>
        <v>0</v>
      </c>
      <c r="R87" s="311">
        <f>+Sklop21[[#This Row],[cena/enota brez DDV v EUR]]+Sklop21[[#This Row],[Davek (EUR)]]</f>
        <v>0</v>
      </c>
      <c r="S87" s="311">
        <f>+Sklop21[[#This Row],[cena/enota brez DDV v EUR]]*Sklop21[[#This Row],[Okvirna količina]]</f>
        <v>0</v>
      </c>
      <c r="T87" s="311">
        <f>+Sklop21[[#This Row],[Končna cena/enoto mere (EUR) z DDV]]*Sklop21[[#This Row],[Okvirna količina]]</f>
        <v>0</v>
      </c>
      <c r="U87" s="146" t="s">
        <v>78</v>
      </c>
    </row>
    <row r="88" spans="1:22" s="55" customFormat="1">
      <c r="A88" s="77" t="s">
        <v>208</v>
      </c>
      <c r="B88" s="331" t="s">
        <v>835</v>
      </c>
      <c r="C88" s="117" t="s">
        <v>78</v>
      </c>
      <c r="D88" s="117" t="s">
        <v>0</v>
      </c>
      <c r="E88" s="304"/>
      <c r="F88" s="327">
        <v>200</v>
      </c>
      <c r="G88" s="329" t="s">
        <v>0</v>
      </c>
      <c r="H88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8" s="305"/>
      <c r="J88" s="307"/>
      <c r="K88" s="146" t="s">
        <v>78</v>
      </c>
      <c r="L88" s="146" t="s">
        <v>78</v>
      </c>
      <c r="M88" s="146" t="s">
        <v>78</v>
      </c>
      <c r="N88" s="115"/>
      <c r="O88" s="146" t="s">
        <v>78</v>
      </c>
      <c r="P88" s="318"/>
      <c r="Q88" s="311">
        <f>+Sklop21[[#This Row],[cena/enota brez DDV v EUR]]*Sklop21[[#This Row],[Stopnja DDV (%)]]</f>
        <v>0</v>
      </c>
      <c r="R88" s="311">
        <f>+Sklop21[[#This Row],[cena/enota brez DDV v EUR]]+Sklop21[[#This Row],[Davek (EUR)]]</f>
        <v>0</v>
      </c>
      <c r="S88" s="311">
        <f>+Sklop21[[#This Row],[cena/enota brez DDV v EUR]]*Sklop21[[#This Row],[Okvirna količina]]</f>
        <v>0</v>
      </c>
      <c r="T88" s="311">
        <f>+Sklop21[[#This Row],[Končna cena/enoto mere (EUR) z DDV]]*Sklop21[[#This Row],[Okvirna količina]]</f>
        <v>0</v>
      </c>
      <c r="U88" s="146" t="s">
        <v>78</v>
      </c>
    </row>
    <row r="89" spans="1:22" ht="27" customHeight="1">
      <c r="A89" s="250" t="s">
        <v>100</v>
      </c>
      <c r="B89" s="287"/>
      <c r="C89" s="252"/>
      <c r="D89" s="252"/>
      <c r="E89" s="253"/>
      <c r="F89" s="254"/>
      <c r="G89" s="255"/>
      <c r="H89" s="256">
        <f>SUBTOTAL(109,Sklop21[Preračunana masa/volumen/kos na enoto kg])</f>
        <v>34385</v>
      </c>
      <c r="I89" s="256">
        <f>SUBTOTAL(109,Sklop21[Živila iz shem kakovosti (kg)])</f>
        <v>0</v>
      </c>
      <c r="J89" s="254"/>
      <c r="K89" s="257"/>
      <c r="L89" s="257"/>
      <c r="M89" s="258"/>
      <c r="N89" s="259"/>
      <c r="O89" s="259"/>
      <c r="P89" s="259"/>
      <c r="Q89" s="260"/>
      <c r="R89" s="254"/>
      <c r="S89" s="260">
        <f>SUBTOTAL(109,Sklop21[Vrednost za okvirno količino (EUR) brez DDV])</f>
        <v>0</v>
      </c>
      <c r="T89" s="260">
        <f>SUBTOTAL(109,Sklop21[Vrednost za okvirno količino (EUR) z DDV])</f>
        <v>0</v>
      </c>
      <c r="U89" s="261"/>
    </row>
    <row r="90" spans="1:22" ht="15">
      <c r="A90" s="6"/>
      <c r="B90" s="235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A91" s="48" t="s">
        <v>96</v>
      </c>
      <c r="B91" s="11"/>
      <c r="C91" s="28"/>
      <c r="D91" s="28"/>
      <c r="E91" s="91"/>
      <c r="Q91" s="48"/>
      <c r="R91" s="48"/>
      <c r="S91" s="48"/>
      <c r="T91" s="48"/>
    </row>
    <row r="92" spans="1:22">
      <c r="A92" s="11" t="s">
        <v>98</v>
      </c>
      <c r="B92" s="11"/>
      <c r="C92" s="28"/>
      <c r="D92" s="28"/>
      <c r="E92" s="91"/>
    </row>
    <row r="93" spans="1:22">
      <c r="A93" s="86" t="s">
        <v>140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2">
      <c r="A94" s="496" t="s">
        <v>134</v>
      </c>
      <c r="B94" s="496"/>
      <c r="C94" s="496"/>
      <c r="D94" s="496"/>
      <c r="E94" s="496"/>
      <c r="F94" s="496"/>
      <c r="G94" s="496"/>
      <c r="H94" s="496"/>
      <c r="I94" s="496"/>
      <c r="J94" s="496"/>
      <c r="K94" s="496"/>
      <c r="L94" s="496"/>
      <c r="M94" s="496"/>
      <c r="N94" s="54"/>
      <c r="O94" s="29"/>
      <c r="P94" s="29"/>
      <c r="Q94" s="29"/>
      <c r="R94" s="29"/>
      <c r="S94" s="29"/>
      <c r="U94" s="11"/>
      <c r="V94" s="68"/>
    </row>
    <row r="95" spans="1:22" ht="12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99"/>
      <c r="N95" s="99"/>
      <c r="O95" s="99"/>
      <c r="P95" s="99"/>
      <c r="Q95" s="99"/>
      <c r="R95" s="99"/>
      <c r="S95" s="99"/>
      <c r="T95" s="99"/>
      <c r="U95" s="99"/>
      <c r="V95" s="99"/>
    </row>
    <row r="96" spans="1:22">
      <c r="A96" s="86" t="s">
        <v>37</v>
      </c>
      <c r="F96" s="68"/>
      <c r="G96" s="68" t="s">
        <v>38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39</v>
      </c>
      <c r="R96" s="29"/>
    </row>
    <row r="97" spans="1:22" ht="15">
      <c r="A97" s="6"/>
      <c r="B97" s="235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1"/>
      <c r="C98" s="28"/>
      <c r="D98" s="28"/>
      <c r="E98" s="91"/>
    </row>
    <row r="99" spans="1:22">
      <c r="B99" s="11"/>
      <c r="C99" s="28"/>
      <c r="D99" s="28"/>
      <c r="E99" s="91"/>
    </row>
    <row r="100" spans="1:22">
      <c r="B100" s="11"/>
      <c r="C100" s="28"/>
      <c r="D100" s="28"/>
      <c r="E100" s="91"/>
    </row>
    <row r="101" spans="1:22">
      <c r="B101" s="11"/>
      <c r="C101" s="28"/>
      <c r="D101" s="28"/>
      <c r="E101" s="91"/>
    </row>
    <row r="102" spans="1:22">
      <c r="B102" s="11"/>
      <c r="C102" s="28"/>
      <c r="D102" s="28"/>
      <c r="E102" s="91"/>
    </row>
    <row r="103" spans="1:22">
      <c r="B103" s="11"/>
      <c r="C103" s="28"/>
      <c r="D103" s="28"/>
      <c r="E103" s="91"/>
    </row>
    <row r="104" spans="1:22">
      <c r="B104" s="11"/>
      <c r="C104" s="28"/>
      <c r="D104" s="28"/>
      <c r="E104" s="91"/>
    </row>
    <row r="105" spans="1:22">
      <c r="B105" s="11"/>
      <c r="C105" s="28"/>
      <c r="D105" s="28"/>
      <c r="E105" s="91"/>
    </row>
    <row r="106" spans="1:22">
      <c r="B106" s="11"/>
      <c r="C106" s="28"/>
      <c r="D106" s="28"/>
      <c r="E106" s="91"/>
    </row>
    <row r="107" spans="1:22">
      <c r="B107" s="11"/>
      <c r="C107" s="28"/>
      <c r="D107" s="28"/>
      <c r="E107" s="91"/>
    </row>
    <row r="108" spans="1:22">
      <c r="B108" s="11"/>
      <c r="C108" s="28"/>
      <c r="D108" s="28"/>
      <c r="E108" s="91"/>
    </row>
    <row r="109" spans="1:22">
      <c r="B109" s="11"/>
      <c r="C109" s="28"/>
      <c r="D109" s="28"/>
      <c r="E109" s="91"/>
    </row>
    <row r="110" spans="1:22">
      <c r="B110" s="11"/>
      <c r="C110" s="28"/>
      <c r="D110" s="28"/>
      <c r="E110" s="91"/>
    </row>
    <row r="111" spans="1:22">
      <c r="B111" s="11"/>
      <c r="C111" s="28"/>
      <c r="D111" s="28"/>
      <c r="E111" s="9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1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1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1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1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1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1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1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1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1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1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1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1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1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1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1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1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1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1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1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1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1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1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1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1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1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1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1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1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1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1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1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1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1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1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1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</sheetData>
  <sheetProtection insertRows="0" deleteRows="0"/>
  <protectedRanges>
    <protectedRange sqref="J96:P1048576 U96:U1048576 J89:P93 P86:P88 J1:P15 U1:U15 U89:U93 J86:J88 J16:J85 P16:P85" name="Obseg1"/>
    <protectedRange sqref="K16:O88 U16:U88" name="Obseg1_1"/>
    <protectedRange sqref="N94:Q94 V94" name="Obseg1_1_2_1"/>
    <protectedRange sqref="K94:M94" name="Obseg1_2_2_1"/>
    <protectedRange sqref="U95 M95:P95" name="Obseg1_1_1_1_1_1_1"/>
    <protectedRange sqref="J95:L95" name="Obseg1_3_1_1_1_1"/>
  </protectedRanges>
  <mergeCells count="8">
    <mergeCell ref="A94:M9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8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92D0-3FE7-476D-84A0-95EBCFD60C97}">
  <sheetPr>
    <pageSetUpPr fitToPage="1"/>
  </sheetPr>
  <dimension ref="A1:V274"/>
  <sheetViews>
    <sheetView topLeftCell="A23" zoomScale="90" zoomScaleNormal="90" zoomScaleSheetLayoutView="100" workbookViewId="0">
      <selection activeCell="B52" sqref="B52"/>
    </sheetView>
  </sheetViews>
  <sheetFormatPr defaultColWidth="8.85546875" defaultRowHeight="12.75"/>
  <cols>
    <col min="1" max="1" width="3.5703125" style="11" customWidth="1"/>
    <col min="2" max="2" width="53.85546875" style="236" customWidth="1"/>
    <col min="3" max="3" width="10.140625" style="27" bestFit="1" customWidth="1"/>
    <col min="4" max="4" width="10.28515625" style="27" customWidth="1"/>
    <col min="5" max="5" width="9.1406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pred_rekapitulacija'!A35</f>
        <v>22.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pred_rekapitulacija'!B35</f>
        <v xml:space="preserve">SUHO SADJE IN  LUPINASTO SADJE, OREŠČKI, SEMENA, STOČNICE 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19" t="s">
        <v>836</v>
      </c>
      <c r="C16" s="117" t="s">
        <v>78</v>
      </c>
      <c r="D16" s="117" t="s">
        <v>0</v>
      </c>
      <c r="E16" s="118"/>
      <c r="F16" s="335">
        <v>230</v>
      </c>
      <c r="G16" s="335" t="s">
        <v>0</v>
      </c>
      <c r="H16" s="11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230</v>
      </c>
      <c r="I16" s="78"/>
      <c r="J16" s="82"/>
      <c r="K16" s="146" t="s">
        <v>78</v>
      </c>
      <c r="L16" s="146" t="s">
        <v>78</v>
      </c>
      <c r="M16" s="146" t="s">
        <v>78</v>
      </c>
      <c r="N16" s="115"/>
      <c r="O16" s="146" t="s">
        <v>78</v>
      </c>
      <c r="P16" s="83"/>
      <c r="Q16" s="81">
        <f>+Sklop22[[#This Row],[cena/enota brez DDV v EUR]]*Sklop22[[#This Row],[Stopnja DDV (%)]]</f>
        <v>0</v>
      </c>
      <c r="R16" s="81">
        <f>+Sklop22[[#This Row],[cena/enota brez DDV v EUR]]+Sklop22[[#This Row],[Davek (EUR)]]</f>
        <v>0</v>
      </c>
      <c r="S16" s="81">
        <f>+Sklop22[[#This Row],[cena/enota brez DDV v EUR]]*Sklop22[[#This Row],[Okvirna količina]]</f>
        <v>0</v>
      </c>
      <c r="T16" s="81">
        <f>+Sklop22[[#This Row],[Končna cena/enoto mere (EUR) z DDV]]*Sklop22[[#This Row],[Okvirna količina]]</f>
        <v>0</v>
      </c>
      <c r="U16" s="114"/>
    </row>
    <row r="17" spans="1:21" s="55" customFormat="1" ht="25.5">
      <c r="A17" s="77" t="s">
        <v>3</v>
      </c>
      <c r="B17" s="368" t="s">
        <v>837</v>
      </c>
      <c r="C17" s="117" t="s">
        <v>78</v>
      </c>
      <c r="D17" s="117" t="s">
        <v>0</v>
      </c>
      <c r="E17" s="143"/>
      <c r="F17" s="389">
        <v>30</v>
      </c>
      <c r="G17" s="390" t="s">
        <v>0</v>
      </c>
      <c r="H17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7" s="137"/>
      <c r="J17" s="145"/>
      <c r="K17" s="146" t="s">
        <v>78</v>
      </c>
      <c r="L17" s="146" t="s">
        <v>78</v>
      </c>
      <c r="M17" s="146" t="s">
        <v>78</v>
      </c>
      <c r="N17" s="115"/>
      <c r="O17" s="146" t="s">
        <v>78</v>
      </c>
      <c r="P17" s="138"/>
      <c r="Q17" s="139">
        <f>+Sklop22[[#This Row],[cena/enota brez DDV v EUR]]*Sklop22[[#This Row],[Stopnja DDV (%)]]</f>
        <v>0</v>
      </c>
      <c r="R17" s="139">
        <f>+Sklop22[[#This Row],[cena/enota brez DDV v EUR]]+Sklop22[[#This Row],[Davek (EUR)]]</f>
        <v>0</v>
      </c>
      <c r="S17" s="139">
        <f>+Sklop22[[#This Row],[cena/enota brez DDV v EUR]]*Sklop22[[#This Row],[Okvirna količina]]</f>
        <v>0</v>
      </c>
      <c r="T17" s="139">
        <f>+Sklop22[[#This Row],[Končna cena/enoto mere (EUR) z DDV]]*Sklop22[[#This Row],[Okvirna količina]]</f>
        <v>0</v>
      </c>
      <c r="U17" s="114"/>
    </row>
    <row r="18" spans="1:21" s="55" customFormat="1" ht="25.5">
      <c r="A18" s="77" t="s">
        <v>4</v>
      </c>
      <c r="B18" s="368" t="s">
        <v>838</v>
      </c>
      <c r="C18" s="117" t="s">
        <v>78</v>
      </c>
      <c r="D18" s="117" t="s">
        <v>0</v>
      </c>
      <c r="E18" s="143"/>
      <c r="F18" s="389">
        <v>40</v>
      </c>
      <c r="G18" s="390" t="s">
        <v>0</v>
      </c>
      <c r="H18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8" s="137"/>
      <c r="J18" s="145"/>
      <c r="K18" s="146" t="s">
        <v>78</v>
      </c>
      <c r="L18" s="146" t="s">
        <v>78</v>
      </c>
      <c r="M18" s="146" t="s">
        <v>78</v>
      </c>
      <c r="N18" s="115"/>
      <c r="O18" s="146" t="s">
        <v>78</v>
      </c>
      <c r="P18" s="138"/>
      <c r="Q18" s="139">
        <f>+Sklop22[[#This Row],[cena/enota brez DDV v EUR]]*Sklop22[[#This Row],[Stopnja DDV (%)]]</f>
        <v>0</v>
      </c>
      <c r="R18" s="139">
        <f>+Sklop22[[#This Row],[cena/enota brez DDV v EUR]]+Sklop22[[#This Row],[Davek (EUR)]]</f>
        <v>0</v>
      </c>
      <c r="S18" s="139">
        <f>+Sklop22[[#This Row],[cena/enota brez DDV v EUR]]*Sklop22[[#This Row],[Okvirna količina]]</f>
        <v>0</v>
      </c>
      <c r="T18" s="139">
        <f>+Sklop22[[#This Row],[Končna cena/enoto mere (EUR) z DDV]]*Sklop22[[#This Row],[Okvirna količina]]</f>
        <v>0</v>
      </c>
      <c r="U18" s="114"/>
    </row>
    <row r="19" spans="1:21" s="55" customFormat="1">
      <c r="A19" s="77" t="s">
        <v>5</v>
      </c>
      <c r="B19" s="368" t="s">
        <v>839</v>
      </c>
      <c r="C19" s="117" t="s">
        <v>78</v>
      </c>
      <c r="D19" s="117" t="s">
        <v>0</v>
      </c>
      <c r="E19" s="143"/>
      <c r="F19" s="389">
        <v>40</v>
      </c>
      <c r="G19" s="390" t="s">
        <v>0</v>
      </c>
      <c r="H19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9" s="137"/>
      <c r="J19" s="145"/>
      <c r="K19" s="146" t="s">
        <v>78</v>
      </c>
      <c r="L19" s="146" t="s">
        <v>78</v>
      </c>
      <c r="M19" s="146" t="s">
        <v>78</v>
      </c>
      <c r="N19" s="115"/>
      <c r="O19" s="146" t="s">
        <v>78</v>
      </c>
      <c r="P19" s="138"/>
      <c r="Q19" s="139">
        <f>+Sklop22[[#This Row],[cena/enota brez DDV v EUR]]*Sklop22[[#This Row],[Stopnja DDV (%)]]</f>
        <v>0</v>
      </c>
      <c r="R19" s="139">
        <f>+Sklop22[[#This Row],[cena/enota brez DDV v EUR]]+Sklop22[[#This Row],[Davek (EUR)]]</f>
        <v>0</v>
      </c>
      <c r="S19" s="139">
        <f>+Sklop22[[#This Row],[cena/enota brez DDV v EUR]]*Sklop22[[#This Row],[Okvirna količina]]</f>
        <v>0</v>
      </c>
      <c r="T19" s="139">
        <f>+Sklop22[[#This Row],[Končna cena/enoto mere (EUR) z DDV]]*Sklop22[[#This Row],[Okvirna količina]]</f>
        <v>0</v>
      </c>
      <c r="U19" s="114"/>
    </row>
    <row r="20" spans="1:21" s="55" customFormat="1" ht="25.5">
      <c r="A20" s="77" t="s">
        <v>6</v>
      </c>
      <c r="B20" s="368" t="s">
        <v>840</v>
      </c>
      <c r="C20" s="117" t="s">
        <v>78</v>
      </c>
      <c r="D20" s="117" t="s">
        <v>0</v>
      </c>
      <c r="E20" s="143"/>
      <c r="F20" s="389">
        <v>20</v>
      </c>
      <c r="G20" s="390" t="s">
        <v>0</v>
      </c>
      <c r="H20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0" s="137"/>
      <c r="J20" s="145"/>
      <c r="K20" s="146" t="s">
        <v>78</v>
      </c>
      <c r="L20" s="146" t="s">
        <v>78</v>
      </c>
      <c r="M20" s="146" t="s">
        <v>78</v>
      </c>
      <c r="N20" s="115"/>
      <c r="O20" s="146" t="s">
        <v>78</v>
      </c>
      <c r="P20" s="138"/>
      <c r="Q20" s="139">
        <f>+Sklop22[[#This Row],[cena/enota brez DDV v EUR]]*Sklop22[[#This Row],[Stopnja DDV (%)]]</f>
        <v>0</v>
      </c>
      <c r="R20" s="139">
        <f>+Sklop22[[#This Row],[cena/enota brez DDV v EUR]]+Sklop22[[#This Row],[Davek (EUR)]]</f>
        <v>0</v>
      </c>
      <c r="S20" s="139">
        <f>+Sklop22[[#This Row],[cena/enota brez DDV v EUR]]*Sklop22[[#This Row],[Okvirna količina]]</f>
        <v>0</v>
      </c>
      <c r="T20" s="139">
        <f>+Sklop22[[#This Row],[Končna cena/enoto mere (EUR) z DDV]]*Sklop22[[#This Row],[Okvirna količina]]</f>
        <v>0</v>
      </c>
      <c r="U20" s="114"/>
    </row>
    <row r="21" spans="1:21" s="55" customFormat="1" ht="25.5">
      <c r="A21" s="77" t="s">
        <v>7</v>
      </c>
      <c r="B21" s="368" t="s">
        <v>841</v>
      </c>
      <c r="C21" s="117" t="s">
        <v>78</v>
      </c>
      <c r="D21" s="117" t="s">
        <v>0</v>
      </c>
      <c r="E21" s="143"/>
      <c r="F21" s="389">
        <v>20</v>
      </c>
      <c r="G21" s="390" t="s">
        <v>0</v>
      </c>
      <c r="H21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1" s="137"/>
      <c r="J21" s="145"/>
      <c r="K21" s="146" t="s">
        <v>78</v>
      </c>
      <c r="L21" s="146" t="s">
        <v>78</v>
      </c>
      <c r="M21" s="146" t="s">
        <v>78</v>
      </c>
      <c r="N21" s="115"/>
      <c r="O21" s="146" t="s">
        <v>78</v>
      </c>
      <c r="P21" s="138"/>
      <c r="Q21" s="139">
        <f>+Sklop22[[#This Row],[cena/enota brez DDV v EUR]]*Sklop22[[#This Row],[Stopnja DDV (%)]]</f>
        <v>0</v>
      </c>
      <c r="R21" s="139">
        <f>+Sklop22[[#This Row],[cena/enota brez DDV v EUR]]+Sklop22[[#This Row],[Davek (EUR)]]</f>
        <v>0</v>
      </c>
      <c r="S21" s="139">
        <f>+Sklop22[[#This Row],[cena/enota brez DDV v EUR]]*Sklop22[[#This Row],[Okvirna količina]]</f>
        <v>0</v>
      </c>
      <c r="T21" s="139">
        <f>+Sklop22[[#This Row],[Končna cena/enoto mere (EUR) z DDV]]*Sklop22[[#This Row],[Okvirna količina]]</f>
        <v>0</v>
      </c>
      <c r="U21" s="114"/>
    </row>
    <row r="22" spans="1:21" s="55" customFormat="1">
      <c r="A22" s="77" t="s">
        <v>8</v>
      </c>
      <c r="B22" s="368" t="s">
        <v>842</v>
      </c>
      <c r="C22" s="117" t="s">
        <v>78</v>
      </c>
      <c r="D22" s="117" t="s">
        <v>0</v>
      </c>
      <c r="E22" s="143"/>
      <c r="F22" s="389">
        <v>20</v>
      </c>
      <c r="G22" s="390" t="s">
        <v>0</v>
      </c>
      <c r="H22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2" s="137"/>
      <c r="J22" s="145"/>
      <c r="K22" s="146" t="s">
        <v>78</v>
      </c>
      <c r="L22" s="146" t="s">
        <v>78</v>
      </c>
      <c r="M22" s="146" t="s">
        <v>78</v>
      </c>
      <c r="N22" s="115"/>
      <c r="O22" s="146" t="s">
        <v>78</v>
      </c>
      <c r="P22" s="138"/>
      <c r="Q22" s="139">
        <f>+Sklop22[[#This Row],[cena/enota brez DDV v EUR]]*Sklop22[[#This Row],[Stopnja DDV (%)]]</f>
        <v>0</v>
      </c>
      <c r="R22" s="139">
        <f>+Sklop22[[#This Row],[cena/enota brez DDV v EUR]]+Sklop22[[#This Row],[Davek (EUR)]]</f>
        <v>0</v>
      </c>
      <c r="S22" s="139">
        <f>+Sklop22[[#This Row],[cena/enota brez DDV v EUR]]*Sklop22[[#This Row],[Okvirna količina]]</f>
        <v>0</v>
      </c>
      <c r="T22" s="139">
        <f>+Sklop22[[#This Row],[Končna cena/enoto mere (EUR) z DDV]]*Sklop22[[#This Row],[Okvirna količina]]</f>
        <v>0</v>
      </c>
      <c r="U22" s="114"/>
    </row>
    <row r="23" spans="1:21" s="55" customFormat="1">
      <c r="A23" s="77" t="s">
        <v>9</v>
      </c>
      <c r="B23" s="368" t="s">
        <v>843</v>
      </c>
      <c r="C23" s="117" t="s">
        <v>78</v>
      </c>
      <c r="D23" s="117" t="s">
        <v>0</v>
      </c>
      <c r="E23" s="143"/>
      <c r="F23" s="389">
        <v>60</v>
      </c>
      <c r="G23" s="390" t="s">
        <v>0</v>
      </c>
      <c r="H23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23" s="137"/>
      <c r="J23" s="145"/>
      <c r="K23" s="146" t="s">
        <v>78</v>
      </c>
      <c r="L23" s="146" t="s">
        <v>78</v>
      </c>
      <c r="M23" s="146" t="s">
        <v>78</v>
      </c>
      <c r="N23" s="115"/>
      <c r="O23" s="146" t="s">
        <v>78</v>
      </c>
      <c r="P23" s="138"/>
      <c r="Q23" s="139">
        <f>+Sklop22[[#This Row],[cena/enota brez DDV v EUR]]*Sklop22[[#This Row],[Stopnja DDV (%)]]</f>
        <v>0</v>
      </c>
      <c r="R23" s="139">
        <f>+Sklop22[[#This Row],[cena/enota brez DDV v EUR]]+Sklop22[[#This Row],[Davek (EUR)]]</f>
        <v>0</v>
      </c>
      <c r="S23" s="139">
        <f>+Sklop22[[#This Row],[cena/enota brez DDV v EUR]]*Sklop22[[#This Row],[Okvirna količina]]</f>
        <v>0</v>
      </c>
      <c r="T23" s="139">
        <f>+Sklop22[[#This Row],[Končna cena/enoto mere (EUR) z DDV]]*Sklop22[[#This Row],[Okvirna količina]]</f>
        <v>0</v>
      </c>
      <c r="U23" s="114"/>
    </row>
    <row r="24" spans="1:21" s="55" customFormat="1">
      <c r="A24" s="77" t="s">
        <v>10</v>
      </c>
      <c r="B24" s="368" t="s">
        <v>844</v>
      </c>
      <c r="C24" s="117" t="s">
        <v>78</v>
      </c>
      <c r="D24" s="117" t="s">
        <v>0</v>
      </c>
      <c r="E24" s="143"/>
      <c r="F24" s="389">
        <v>30</v>
      </c>
      <c r="G24" s="390" t="s">
        <v>0</v>
      </c>
      <c r="H24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4" s="137"/>
      <c r="J24" s="145"/>
      <c r="K24" s="146" t="s">
        <v>78</v>
      </c>
      <c r="L24" s="146" t="s">
        <v>78</v>
      </c>
      <c r="M24" s="146" t="s">
        <v>78</v>
      </c>
      <c r="N24" s="115"/>
      <c r="O24" s="146" t="s">
        <v>78</v>
      </c>
      <c r="P24" s="138"/>
      <c r="Q24" s="139">
        <f>+Sklop22[[#This Row],[cena/enota brez DDV v EUR]]*Sklop22[[#This Row],[Stopnja DDV (%)]]</f>
        <v>0</v>
      </c>
      <c r="R24" s="139">
        <f>+Sklop22[[#This Row],[cena/enota brez DDV v EUR]]+Sklop22[[#This Row],[Davek (EUR)]]</f>
        <v>0</v>
      </c>
      <c r="S24" s="139">
        <f>+Sklop22[[#This Row],[cena/enota brez DDV v EUR]]*Sklop22[[#This Row],[Okvirna količina]]</f>
        <v>0</v>
      </c>
      <c r="T24" s="139">
        <f>+Sklop22[[#This Row],[Končna cena/enoto mere (EUR) z DDV]]*Sklop22[[#This Row],[Okvirna količina]]</f>
        <v>0</v>
      </c>
      <c r="U24" s="114"/>
    </row>
    <row r="25" spans="1:21" s="55" customFormat="1">
      <c r="A25" s="77" t="s">
        <v>11</v>
      </c>
      <c r="B25" s="368" t="s">
        <v>845</v>
      </c>
      <c r="C25" s="117" t="s">
        <v>78</v>
      </c>
      <c r="D25" s="117" t="s">
        <v>0</v>
      </c>
      <c r="E25" s="143"/>
      <c r="F25" s="389">
        <v>10</v>
      </c>
      <c r="G25" s="390" t="s">
        <v>0</v>
      </c>
      <c r="H25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5" s="137"/>
      <c r="J25" s="145"/>
      <c r="K25" s="146" t="s">
        <v>78</v>
      </c>
      <c r="L25" s="146" t="s">
        <v>78</v>
      </c>
      <c r="M25" s="146" t="s">
        <v>78</v>
      </c>
      <c r="N25" s="115"/>
      <c r="O25" s="146" t="s">
        <v>78</v>
      </c>
      <c r="P25" s="138"/>
      <c r="Q25" s="139">
        <f>+Sklop22[[#This Row],[cena/enota brez DDV v EUR]]*Sklop22[[#This Row],[Stopnja DDV (%)]]</f>
        <v>0</v>
      </c>
      <c r="R25" s="139">
        <f>+Sklop22[[#This Row],[cena/enota brez DDV v EUR]]+Sklop22[[#This Row],[Davek (EUR)]]</f>
        <v>0</v>
      </c>
      <c r="S25" s="139">
        <f>+Sklop22[[#This Row],[cena/enota brez DDV v EUR]]*Sklop22[[#This Row],[Okvirna količina]]</f>
        <v>0</v>
      </c>
      <c r="T25" s="139">
        <f>+Sklop22[[#This Row],[Končna cena/enoto mere (EUR) z DDV]]*Sklop22[[#This Row],[Okvirna količina]]</f>
        <v>0</v>
      </c>
      <c r="U25" s="114"/>
    </row>
    <row r="26" spans="1:21" s="55" customFormat="1">
      <c r="A26" s="77" t="s">
        <v>12</v>
      </c>
      <c r="B26" s="368" t="s">
        <v>282</v>
      </c>
      <c r="C26" s="117" t="s">
        <v>78</v>
      </c>
      <c r="D26" s="117" t="s">
        <v>0</v>
      </c>
      <c r="E26" s="143"/>
      <c r="F26" s="389">
        <v>50</v>
      </c>
      <c r="G26" s="390" t="s">
        <v>0</v>
      </c>
      <c r="H26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6" s="137"/>
      <c r="J26" s="145"/>
      <c r="K26" s="146" t="s">
        <v>78</v>
      </c>
      <c r="L26" s="146" t="s">
        <v>78</v>
      </c>
      <c r="M26" s="146" t="s">
        <v>78</v>
      </c>
      <c r="N26" s="115"/>
      <c r="O26" s="146" t="s">
        <v>78</v>
      </c>
      <c r="P26" s="138"/>
      <c r="Q26" s="139">
        <f>+Sklop22[[#This Row],[cena/enota brez DDV v EUR]]*Sklop22[[#This Row],[Stopnja DDV (%)]]</f>
        <v>0</v>
      </c>
      <c r="R26" s="139">
        <f>+Sklop22[[#This Row],[cena/enota brez DDV v EUR]]+Sklop22[[#This Row],[Davek (EUR)]]</f>
        <v>0</v>
      </c>
      <c r="S26" s="139">
        <f>+Sklop22[[#This Row],[cena/enota brez DDV v EUR]]*Sklop22[[#This Row],[Okvirna količina]]</f>
        <v>0</v>
      </c>
      <c r="T26" s="139">
        <f>+Sklop22[[#This Row],[Končna cena/enoto mere (EUR) z DDV]]*Sklop22[[#This Row],[Okvirna količina]]</f>
        <v>0</v>
      </c>
      <c r="U26" s="114"/>
    </row>
    <row r="27" spans="1:21" s="55" customFormat="1">
      <c r="A27" s="77" t="s">
        <v>13</v>
      </c>
      <c r="B27" s="368" t="s">
        <v>856</v>
      </c>
      <c r="C27" s="117" t="s">
        <v>283</v>
      </c>
      <c r="D27" s="117" t="s">
        <v>0</v>
      </c>
      <c r="E27" s="143"/>
      <c r="F27" s="389">
        <v>15</v>
      </c>
      <c r="G27" s="390" t="s">
        <v>0</v>
      </c>
      <c r="H27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27" s="137"/>
      <c r="J27" s="145"/>
      <c r="K27" s="146" t="s">
        <v>78</v>
      </c>
      <c r="L27" s="146" t="s">
        <v>78</v>
      </c>
      <c r="M27" s="146" t="s">
        <v>78</v>
      </c>
      <c r="N27" s="115"/>
      <c r="O27" s="146" t="s">
        <v>78</v>
      </c>
      <c r="P27" s="138"/>
      <c r="Q27" s="139">
        <f>+Sklop22[[#This Row],[cena/enota brez DDV v EUR]]*Sklop22[[#This Row],[Stopnja DDV (%)]]</f>
        <v>0</v>
      </c>
      <c r="R27" s="139">
        <f>+Sklop22[[#This Row],[cena/enota brez DDV v EUR]]+Sklop22[[#This Row],[Davek (EUR)]]</f>
        <v>0</v>
      </c>
      <c r="S27" s="139">
        <f>+Sklop22[[#This Row],[cena/enota brez DDV v EUR]]*Sklop22[[#This Row],[Okvirna količina]]</f>
        <v>0</v>
      </c>
      <c r="T27" s="139">
        <f>+Sklop22[[#This Row],[Končna cena/enoto mere (EUR) z DDV]]*Sklop22[[#This Row],[Okvirna količina]]</f>
        <v>0</v>
      </c>
      <c r="U27" s="114"/>
    </row>
    <row r="28" spans="1:21" s="55" customFormat="1">
      <c r="A28" s="77" t="s">
        <v>14</v>
      </c>
      <c r="B28" s="368" t="s">
        <v>846</v>
      </c>
      <c r="C28" s="117" t="s">
        <v>78</v>
      </c>
      <c r="D28" s="117" t="s">
        <v>0</v>
      </c>
      <c r="E28" s="143"/>
      <c r="F28" s="389">
        <v>10</v>
      </c>
      <c r="G28" s="390" t="s">
        <v>0</v>
      </c>
      <c r="H28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8" s="137"/>
      <c r="J28" s="145"/>
      <c r="K28" s="146" t="s">
        <v>78</v>
      </c>
      <c r="L28" s="146" t="s">
        <v>78</v>
      </c>
      <c r="M28" s="146" t="s">
        <v>78</v>
      </c>
      <c r="N28" s="115"/>
      <c r="O28" s="146" t="s">
        <v>78</v>
      </c>
      <c r="P28" s="138"/>
      <c r="Q28" s="139">
        <f>+Sklop22[[#This Row],[cena/enota brez DDV v EUR]]*Sklop22[[#This Row],[Stopnja DDV (%)]]</f>
        <v>0</v>
      </c>
      <c r="R28" s="139">
        <f>+Sklop22[[#This Row],[cena/enota brez DDV v EUR]]+Sklop22[[#This Row],[Davek (EUR)]]</f>
        <v>0</v>
      </c>
      <c r="S28" s="139">
        <f>+Sklop22[[#This Row],[cena/enota brez DDV v EUR]]*Sklop22[[#This Row],[Okvirna količina]]</f>
        <v>0</v>
      </c>
      <c r="T28" s="139">
        <f>+Sklop22[[#This Row],[Končna cena/enoto mere (EUR) z DDV]]*Sklop22[[#This Row],[Okvirna količina]]</f>
        <v>0</v>
      </c>
      <c r="U28" s="114"/>
    </row>
    <row r="29" spans="1:21" s="55" customFormat="1">
      <c r="A29" s="77" t="s">
        <v>15</v>
      </c>
      <c r="B29" s="368" t="s">
        <v>284</v>
      </c>
      <c r="C29" s="117" t="s">
        <v>272</v>
      </c>
      <c r="D29" s="117" t="s">
        <v>0</v>
      </c>
      <c r="E29" s="143"/>
      <c r="F29" s="389">
        <v>25</v>
      </c>
      <c r="G29" s="390" t="s">
        <v>0</v>
      </c>
      <c r="H29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9" s="137"/>
      <c r="J29" s="145"/>
      <c r="K29" s="146" t="s">
        <v>78</v>
      </c>
      <c r="L29" s="146" t="s">
        <v>78</v>
      </c>
      <c r="M29" s="146" t="s">
        <v>78</v>
      </c>
      <c r="N29" s="115"/>
      <c r="O29" s="146" t="s">
        <v>78</v>
      </c>
      <c r="P29" s="138"/>
      <c r="Q29" s="139">
        <f>+Sklop22[[#This Row],[cena/enota brez DDV v EUR]]*Sklop22[[#This Row],[Stopnja DDV (%)]]</f>
        <v>0</v>
      </c>
      <c r="R29" s="139">
        <f>+Sklop22[[#This Row],[cena/enota brez DDV v EUR]]+Sklop22[[#This Row],[Davek (EUR)]]</f>
        <v>0</v>
      </c>
      <c r="S29" s="139">
        <f>+Sklop22[[#This Row],[cena/enota brez DDV v EUR]]*Sklop22[[#This Row],[Okvirna količina]]</f>
        <v>0</v>
      </c>
      <c r="T29" s="139">
        <f>+Sklop22[[#This Row],[Končna cena/enoto mere (EUR) z DDV]]*Sklop22[[#This Row],[Okvirna količina]]</f>
        <v>0</v>
      </c>
      <c r="U29" s="114"/>
    </row>
    <row r="30" spans="1:21" s="55" customFormat="1">
      <c r="A30" s="77" t="s">
        <v>16</v>
      </c>
      <c r="B30" s="368" t="s">
        <v>847</v>
      </c>
      <c r="C30" s="117" t="s">
        <v>78</v>
      </c>
      <c r="D30" s="117" t="s">
        <v>0</v>
      </c>
      <c r="E30" s="143"/>
      <c r="F30" s="389">
        <v>20</v>
      </c>
      <c r="G30" s="390" t="s">
        <v>0</v>
      </c>
      <c r="H30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0" s="137"/>
      <c r="J30" s="145"/>
      <c r="K30" s="146" t="s">
        <v>78</v>
      </c>
      <c r="L30" s="146" t="s">
        <v>78</v>
      </c>
      <c r="M30" s="146" t="s">
        <v>78</v>
      </c>
      <c r="N30" s="115"/>
      <c r="O30" s="146" t="s">
        <v>78</v>
      </c>
      <c r="P30" s="138"/>
      <c r="Q30" s="139">
        <f>+Sklop22[[#This Row],[cena/enota brez DDV v EUR]]*Sklop22[[#This Row],[Stopnja DDV (%)]]</f>
        <v>0</v>
      </c>
      <c r="R30" s="139">
        <f>+Sklop22[[#This Row],[cena/enota brez DDV v EUR]]+Sklop22[[#This Row],[Davek (EUR)]]</f>
        <v>0</v>
      </c>
      <c r="S30" s="139">
        <f>+Sklop22[[#This Row],[cena/enota brez DDV v EUR]]*Sklop22[[#This Row],[Okvirna količina]]</f>
        <v>0</v>
      </c>
      <c r="T30" s="139">
        <f>+Sklop22[[#This Row],[Končna cena/enoto mere (EUR) z DDV]]*Sklop22[[#This Row],[Okvirna količina]]</f>
        <v>0</v>
      </c>
      <c r="U30" s="114"/>
    </row>
    <row r="31" spans="1:21" s="55" customFormat="1">
      <c r="A31" s="77" t="s">
        <v>17</v>
      </c>
      <c r="B31" s="368" t="s">
        <v>848</v>
      </c>
      <c r="C31" s="117" t="s">
        <v>78</v>
      </c>
      <c r="D31" s="117" t="s">
        <v>0</v>
      </c>
      <c r="E31" s="143"/>
      <c r="F31" s="389">
        <v>20</v>
      </c>
      <c r="G31" s="390" t="s">
        <v>0</v>
      </c>
      <c r="H31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1" s="137"/>
      <c r="J31" s="145"/>
      <c r="K31" s="146" t="s">
        <v>78</v>
      </c>
      <c r="L31" s="146" t="s">
        <v>78</v>
      </c>
      <c r="M31" s="146" t="s">
        <v>78</v>
      </c>
      <c r="N31" s="115"/>
      <c r="O31" s="146" t="s">
        <v>78</v>
      </c>
      <c r="P31" s="138"/>
      <c r="Q31" s="139">
        <f>+Sklop22[[#This Row],[cena/enota brez DDV v EUR]]*Sklop22[[#This Row],[Stopnja DDV (%)]]</f>
        <v>0</v>
      </c>
      <c r="R31" s="139">
        <f>+Sklop22[[#This Row],[cena/enota brez DDV v EUR]]+Sklop22[[#This Row],[Davek (EUR)]]</f>
        <v>0</v>
      </c>
      <c r="S31" s="139">
        <f>+Sklop22[[#This Row],[cena/enota brez DDV v EUR]]*Sklop22[[#This Row],[Okvirna količina]]</f>
        <v>0</v>
      </c>
      <c r="T31" s="139">
        <f>+Sklop22[[#This Row],[Končna cena/enoto mere (EUR) z DDV]]*Sklop22[[#This Row],[Okvirna količina]]</f>
        <v>0</v>
      </c>
      <c r="U31" s="114"/>
    </row>
    <row r="32" spans="1:21" s="55" customFormat="1">
      <c r="A32" s="77" t="s">
        <v>18</v>
      </c>
      <c r="B32" s="368" t="s">
        <v>285</v>
      </c>
      <c r="C32" s="117" t="s">
        <v>78</v>
      </c>
      <c r="D32" s="117" t="s">
        <v>0</v>
      </c>
      <c r="E32" s="143"/>
      <c r="F32" s="389">
        <v>20</v>
      </c>
      <c r="G32" s="390" t="s">
        <v>0</v>
      </c>
      <c r="H32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2" s="137"/>
      <c r="J32" s="145"/>
      <c r="K32" s="146" t="s">
        <v>78</v>
      </c>
      <c r="L32" s="146" t="s">
        <v>78</v>
      </c>
      <c r="M32" s="146" t="s">
        <v>78</v>
      </c>
      <c r="N32" s="115"/>
      <c r="O32" s="146" t="s">
        <v>78</v>
      </c>
      <c r="P32" s="138"/>
      <c r="Q32" s="139">
        <f>+Sklop22[[#This Row],[cena/enota brez DDV v EUR]]*Sklop22[[#This Row],[Stopnja DDV (%)]]</f>
        <v>0</v>
      </c>
      <c r="R32" s="139">
        <f>+Sklop22[[#This Row],[cena/enota brez DDV v EUR]]+Sklop22[[#This Row],[Davek (EUR)]]</f>
        <v>0</v>
      </c>
      <c r="S32" s="139">
        <f>+Sklop22[[#This Row],[cena/enota brez DDV v EUR]]*Sklop22[[#This Row],[Okvirna količina]]</f>
        <v>0</v>
      </c>
      <c r="T32" s="139">
        <f>+Sklop22[[#This Row],[Končna cena/enoto mere (EUR) z DDV]]*Sklop22[[#This Row],[Okvirna količina]]</f>
        <v>0</v>
      </c>
      <c r="U32" s="114"/>
    </row>
    <row r="33" spans="1:22" s="55" customFormat="1">
      <c r="A33" s="77" t="s">
        <v>19</v>
      </c>
      <c r="B33" s="368" t="s">
        <v>849</v>
      </c>
      <c r="C33" s="117" t="s">
        <v>78</v>
      </c>
      <c r="D33" s="117" t="s">
        <v>0</v>
      </c>
      <c r="E33" s="143"/>
      <c r="F33" s="389">
        <v>40</v>
      </c>
      <c r="G33" s="390" t="s">
        <v>0</v>
      </c>
      <c r="H33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3" s="137"/>
      <c r="J33" s="145"/>
      <c r="K33" s="146" t="s">
        <v>78</v>
      </c>
      <c r="L33" s="146" t="s">
        <v>78</v>
      </c>
      <c r="M33" s="146" t="s">
        <v>78</v>
      </c>
      <c r="N33" s="115"/>
      <c r="O33" s="146" t="s">
        <v>78</v>
      </c>
      <c r="P33" s="138"/>
      <c r="Q33" s="139">
        <f>+Sklop22[[#This Row],[cena/enota brez DDV v EUR]]*Sklop22[[#This Row],[Stopnja DDV (%)]]</f>
        <v>0</v>
      </c>
      <c r="R33" s="139">
        <f>+Sklop22[[#This Row],[cena/enota brez DDV v EUR]]+Sklop22[[#This Row],[Davek (EUR)]]</f>
        <v>0</v>
      </c>
      <c r="S33" s="139">
        <f>+Sklop22[[#This Row],[cena/enota brez DDV v EUR]]*Sklop22[[#This Row],[Okvirna količina]]</f>
        <v>0</v>
      </c>
      <c r="T33" s="139">
        <f>+Sklop22[[#This Row],[Končna cena/enoto mere (EUR) z DDV]]*Sklop22[[#This Row],[Okvirna količina]]</f>
        <v>0</v>
      </c>
      <c r="U33" s="114"/>
    </row>
    <row r="34" spans="1:22" s="55" customFormat="1">
      <c r="A34" s="77" t="s">
        <v>20</v>
      </c>
      <c r="B34" s="368" t="s">
        <v>850</v>
      </c>
      <c r="C34" s="117" t="s">
        <v>78</v>
      </c>
      <c r="D34" s="117" t="s">
        <v>0</v>
      </c>
      <c r="E34" s="143"/>
      <c r="F34" s="389">
        <v>45</v>
      </c>
      <c r="G34" s="390" t="s">
        <v>0</v>
      </c>
      <c r="H34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</v>
      </c>
      <c r="I34" s="137"/>
      <c r="J34" s="145"/>
      <c r="K34" s="146" t="s">
        <v>78</v>
      </c>
      <c r="L34" s="146" t="s">
        <v>78</v>
      </c>
      <c r="M34" s="146" t="s">
        <v>78</v>
      </c>
      <c r="N34" s="115"/>
      <c r="O34" s="146" t="s">
        <v>78</v>
      </c>
      <c r="P34" s="138"/>
      <c r="Q34" s="139">
        <f>+Sklop22[[#This Row],[cena/enota brez DDV v EUR]]*Sklop22[[#This Row],[Stopnja DDV (%)]]</f>
        <v>0</v>
      </c>
      <c r="R34" s="139">
        <f>+Sklop22[[#This Row],[cena/enota brez DDV v EUR]]+Sklop22[[#This Row],[Davek (EUR)]]</f>
        <v>0</v>
      </c>
      <c r="S34" s="139">
        <f>+Sklop22[[#This Row],[cena/enota brez DDV v EUR]]*Sklop22[[#This Row],[Okvirna količina]]</f>
        <v>0</v>
      </c>
      <c r="T34" s="139">
        <f>+Sklop22[[#This Row],[Končna cena/enoto mere (EUR) z DDV]]*Sklop22[[#This Row],[Okvirna količina]]</f>
        <v>0</v>
      </c>
      <c r="U34" s="114"/>
    </row>
    <row r="35" spans="1:22" s="55" customFormat="1">
      <c r="A35" s="77" t="s">
        <v>21</v>
      </c>
      <c r="B35" s="368" t="s">
        <v>286</v>
      </c>
      <c r="C35" s="117" t="s">
        <v>78</v>
      </c>
      <c r="D35" s="117" t="s">
        <v>0</v>
      </c>
      <c r="E35" s="143"/>
      <c r="F35" s="389">
        <v>5</v>
      </c>
      <c r="G35" s="390" t="s">
        <v>0</v>
      </c>
      <c r="H35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5" s="137"/>
      <c r="J35" s="145"/>
      <c r="K35" s="146" t="s">
        <v>78</v>
      </c>
      <c r="L35" s="146" t="s">
        <v>78</v>
      </c>
      <c r="M35" s="146" t="s">
        <v>78</v>
      </c>
      <c r="N35" s="115"/>
      <c r="O35" s="146" t="s">
        <v>78</v>
      </c>
      <c r="P35" s="138"/>
      <c r="Q35" s="139">
        <f>+Sklop22[[#This Row],[cena/enota brez DDV v EUR]]*Sklop22[[#This Row],[Stopnja DDV (%)]]</f>
        <v>0</v>
      </c>
      <c r="R35" s="139">
        <f>+Sklop22[[#This Row],[cena/enota brez DDV v EUR]]+Sklop22[[#This Row],[Davek (EUR)]]</f>
        <v>0</v>
      </c>
      <c r="S35" s="139">
        <f>+Sklop22[[#This Row],[cena/enota brez DDV v EUR]]*Sklop22[[#This Row],[Okvirna količina]]</f>
        <v>0</v>
      </c>
      <c r="T35" s="139">
        <f>+Sklop22[[#This Row],[Končna cena/enoto mere (EUR) z DDV]]*Sklop22[[#This Row],[Okvirna količina]]</f>
        <v>0</v>
      </c>
      <c r="U35" s="114"/>
    </row>
    <row r="36" spans="1:22" s="55" customFormat="1">
      <c r="A36" s="77" t="s">
        <v>22</v>
      </c>
      <c r="B36" s="368" t="s">
        <v>287</v>
      </c>
      <c r="C36" s="117" t="s">
        <v>78</v>
      </c>
      <c r="D36" s="117" t="s">
        <v>0</v>
      </c>
      <c r="E36" s="143"/>
      <c r="F36" s="389">
        <v>10</v>
      </c>
      <c r="G36" s="390" t="s">
        <v>0</v>
      </c>
      <c r="H36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6" s="137"/>
      <c r="J36" s="145"/>
      <c r="K36" s="146" t="s">
        <v>78</v>
      </c>
      <c r="L36" s="146" t="s">
        <v>78</v>
      </c>
      <c r="M36" s="146" t="s">
        <v>78</v>
      </c>
      <c r="N36" s="115"/>
      <c r="O36" s="146" t="s">
        <v>78</v>
      </c>
      <c r="P36" s="138"/>
      <c r="Q36" s="139">
        <f>+Sklop22[[#This Row],[cena/enota brez DDV v EUR]]*Sklop22[[#This Row],[Stopnja DDV (%)]]</f>
        <v>0</v>
      </c>
      <c r="R36" s="139">
        <f>+Sklop22[[#This Row],[cena/enota brez DDV v EUR]]+Sklop22[[#This Row],[Davek (EUR)]]</f>
        <v>0</v>
      </c>
      <c r="S36" s="139">
        <f>+Sklop22[[#This Row],[cena/enota brez DDV v EUR]]*Sklop22[[#This Row],[Okvirna količina]]</f>
        <v>0</v>
      </c>
      <c r="T36" s="139">
        <f>+Sklop22[[#This Row],[Končna cena/enoto mere (EUR) z DDV]]*Sklop22[[#This Row],[Okvirna količina]]</f>
        <v>0</v>
      </c>
      <c r="U36" s="114"/>
    </row>
    <row r="37" spans="1:22" s="55" customFormat="1">
      <c r="A37" s="77" t="s">
        <v>23</v>
      </c>
      <c r="B37" s="368" t="s">
        <v>851</v>
      </c>
      <c r="C37" s="117" t="s">
        <v>78</v>
      </c>
      <c r="D37" s="117" t="s">
        <v>0</v>
      </c>
      <c r="E37" s="143"/>
      <c r="F37" s="389">
        <v>100</v>
      </c>
      <c r="G37" s="390" t="s">
        <v>0</v>
      </c>
      <c r="H37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7" s="137"/>
      <c r="J37" s="145"/>
      <c r="K37" s="146" t="s">
        <v>78</v>
      </c>
      <c r="L37" s="146" t="s">
        <v>78</v>
      </c>
      <c r="M37" s="146" t="s">
        <v>78</v>
      </c>
      <c r="N37" s="115"/>
      <c r="O37" s="146" t="s">
        <v>78</v>
      </c>
      <c r="P37" s="138"/>
      <c r="Q37" s="139">
        <f>+Sklop22[[#This Row],[cena/enota brez DDV v EUR]]*Sklop22[[#This Row],[Stopnja DDV (%)]]</f>
        <v>0</v>
      </c>
      <c r="R37" s="139">
        <f>+Sklop22[[#This Row],[cena/enota brez DDV v EUR]]+Sklop22[[#This Row],[Davek (EUR)]]</f>
        <v>0</v>
      </c>
      <c r="S37" s="139">
        <f>+Sklop22[[#This Row],[cena/enota brez DDV v EUR]]*Sklop22[[#This Row],[Okvirna količina]]</f>
        <v>0</v>
      </c>
      <c r="T37" s="139">
        <f>+Sklop22[[#This Row],[Končna cena/enoto mere (EUR) z DDV]]*Sklop22[[#This Row],[Okvirna količina]]</f>
        <v>0</v>
      </c>
      <c r="U37" s="114"/>
    </row>
    <row r="38" spans="1:22" s="55" customFormat="1">
      <c r="A38" s="77" t="s">
        <v>24</v>
      </c>
      <c r="B38" s="368" t="s">
        <v>852</v>
      </c>
      <c r="C38" s="117" t="s">
        <v>78</v>
      </c>
      <c r="D38" s="117" t="s">
        <v>0</v>
      </c>
      <c r="E38" s="143"/>
      <c r="F38" s="389">
        <v>150</v>
      </c>
      <c r="G38" s="390" t="s">
        <v>0</v>
      </c>
      <c r="H38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38" s="137"/>
      <c r="J38" s="145"/>
      <c r="K38" s="146" t="s">
        <v>78</v>
      </c>
      <c r="L38" s="146" t="s">
        <v>78</v>
      </c>
      <c r="M38" s="146" t="s">
        <v>78</v>
      </c>
      <c r="N38" s="115"/>
      <c r="O38" s="146" t="s">
        <v>78</v>
      </c>
      <c r="P38" s="138"/>
      <c r="Q38" s="139">
        <f>+Sklop22[[#This Row],[cena/enota brez DDV v EUR]]*Sklop22[[#This Row],[Stopnja DDV (%)]]</f>
        <v>0</v>
      </c>
      <c r="R38" s="139">
        <f>+Sklop22[[#This Row],[cena/enota brez DDV v EUR]]+Sklop22[[#This Row],[Davek (EUR)]]</f>
        <v>0</v>
      </c>
      <c r="S38" s="139">
        <f>+Sklop22[[#This Row],[cena/enota brez DDV v EUR]]*Sklop22[[#This Row],[Okvirna količina]]</f>
        <v>0</v>
      </c>
      <c r="T38" s="139">
        <f>+Sklop22[[#This Row],[Končna cena/enoto mere (EUR) z DDV]]*Sklop22[[#This Row],[Okvirna količina]]</f>
        <v>0</v>
      </c>
      <c r="U38" s="114"/>
    </row>
    <row r="39" spans="1:22" s="55" customFormat="1">
      <c r="A39" s="77" t="s">
        <v>25</v>
      </c>
      <c r="B39" s="368" t="s">
        <v>853</v>
      </c>
      <c r="C39" s="117" t="s">
        <v>78</v>
      </c>
      <c r="D39" s="117" t="s">
        <v>0</v>
      </c>
      <c r="E39" s="143"/>
      <c r="F39" s="389">
        <v>50</v>
      </c>
      <c r="G39" s="390" t="s">
        <v>0</v>
      </c>
      <c r="H39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9" s="137"/>
      <c r="J39" s="145"/>
      <c r="K39" s="146" t="s">
        <v>78</v>
      </c>
      <c r="L39" s="146" t="s">
        <v>78</v>
      </c>
      <c r="M39" s="146" t="s">
        <v>78</v>
      </c>
      <c r="N39" s="115"/>
      <c r="O39" s="146" t="s">
        <v>78</v>
      </c>
      <c r="P39" s="138"/>
      <c r="Q39" s="139">
        <f>+Sklop22[[#This Row],[cena/enota brez DDV v EUR]]*Sklop22[[#This Row],[Stopnja DDV (%)]]</f>
        <v>0</v>
      </c>
      <c r="R39" s="139">
        <f>+Sklop22[[#This Row],[cena/enota brez DDV v EUR]]+Sklop22[[#This Row],[Davek (EUR)]]</f>
        <v>0</v>
      </c>
      <c r="S39" s="139">
        <f>+Sklop22[[#This Row],[cena/enota brez DDV v EUR]]*Sklop22[[#This Row],[Okvirna količina]]</f>
        <v>0</v>
      </c>
      <c r="T39" s="139">
        <f>+Sklop22[[#This Row],[Končna cena/enoto mere (EUR) z DDV]]*Sklop22[[#This Row],[Okvirna količina]]</f>
        <v>0</v>
      </c>
      <c r="U39" s="114"/>
    </row>
    <row r="40" spans="1:22" s="55" customFormat="1">
      <c r="A40" s="77" t="s">
        <v>26</v>
      </c>
      <c r="B40" s="368" t="s">
        <v>854</v>
      </c>
      <c r="C40" s="117" t="s">
        <v>78</v>
      </c>
      <c r="D40" s="117" t="s">
        <v>0</v>
      </c>
      <c r="E40" s="143"/>
      <c r="F40" s="389">
        <v>20</v>
      </c>
      <c r="G40" s="390" t="s">
        <v>0</v>
      </c>
      <c r="H40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40" s="137"/>
      <c r="J40" s="145"/>
      <c r="K40" s="146" t="s">
        <v>78</v>
      </c>
      <c r="L40" s="146" t="s">
        <v>78</v>
      </c>
      <c r="M40" s="146" t="s">
        <v>78</v>
      </c>
      <c r="N40" s="115"/>
      <c r="O40" s="146" t="s">
        <v>78</v>
      </c>
      <c r="P40" s="138"/>
      <c r="Q40" s="139">
        <f>+Sklop22[[#This Row],[cena/enota brez DDV v EUR]]*Sklop22[[#This Row],[Stopnja DDV (%)]]</f>
        <v>0</v>
      </c>
      <c r="R40" s="139">
        <f>+Sklop22[[#This Row],[cena/enota brez DDV v EUR]]+Sklop22[[#This Row],[Davek (EUR)]]</f>
        <v>0</v>
      </c>
      <c r="S40" s="139">
        <f>+Sklop22[[#This Row],[cena/enota brez DDV v EUR]]*Sklop22[[#This Row],[Okvirna količina]]</f>
        <v>0</v>
      </c>
      <c r="T40" s="139">
        <f>+Sklop22[[#This Row],[Končna cena/enoto mere (EUR) z DDV]]*Sklop22[[#This Row],[Okvirna količina]]</f>
        <v>0</v>
      </c>
      <c r="U40" s="114"/>
    </row>
    <row r="41" spans="1:22" s="55" customFormat="1">
      <c r="A41" s="77" t="s">
        <v>27</v>
      </c>
      <c r="B41" s="368" t="s">
        <v>855</v>
      </c>
      <c r="C41" s="117" t="s">
        <v>78</v>
      </c>
      <c r="D41" s="117" t="s">
        <v>0</v>
      </c>
      <c r="E41" s="143"/>
      <c r="F41" s="389">
        <v>20</v>
      </c>
      <c r="G41" s="390" t="s">
        <v>0</v>
      </c>
      <c r="H41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41" s="137"/>
      <c r="J41" s="145"/>
      <c r="K41" s="146" t="s">
        <v>78</v>
      </c>
      <c r="L41" s="146" t="s">
        <v>78</v>
      </c>
      <c r="M41" s="146" t="s">
        <v>78</v>
      </c>
      <c r="N41" s="115"/>
      <c r="O41" s="146" t="s">
        <v>78</v>
      </c>
      <c r="P41" s="138"/>
      <c r="Q41" s="139">
        <f>+Sklop22[[#This Row],[cena/enota brez DDV v EUR]]*Sklop22[[#This Row],[Stopnja DDV (%)]]</f>
        <v>0</v>
      </c>
      <c r="R41" s="139">
        <f>+Sklop22[[#This Row],[cena/enota brez DDV v EUR]]+Sklop22[[#This Row],[Davek (EUR)]]</f>
        <v>0</v>
      </c>
      <c r="S41" s="139">
        <f>+Sklop22[[#This Row],[cena/enota brez DDV v EUR]]*Sklop22[[#This Row],[Okvirna količina]]</f>
        <v>0</v>
      </c>
      <c r="T41" s="139">
        <f>+Sklop22[[#This Row],[Končna cena/enoto mere (EUR) z DDV]]*Sklop22[[#This Row],[Okvirna količina]]</f>
        <v>0</v>
      </c>
      <c r="U41" s="114"/>
    </row>
    <row r="42" spans="1:22" ht="27" customHeight="1">
      <c r="A42" s="250" t="s">
        <v>100</v>
      </c>
      <c r="B42" s="287"/>
      <c r="C42" s="252"/>
      <c r="D42" s="252"/>
      <c r="E42" s="253"/>
      <c r="F42" s="254"/>
      <c r="G42" s="255"/>
      <c r="H42" s="256">
        <f>SUBTOTAL(109,Sklop22[Preračunana masa/volumen/kos na enoto kg])</f>
        <v>1100</v>
      </c>
      <c r="I42" s="256">
        <f>SUBTOTAL(109,Sklop22[Živila iz shem kakovosti (kg)])</f>
        <v>0</v>
      </c>
      <c r="J42" s="254"/>
      <c r="K42" s="257"/>
      <c r="L42" s="257"/>
      <c r="M42" s="258"/>
      <c r="N42" s="259"/>
      <c r="O42" s="259"/>
      <c r="P42" s="259"/>
      <c r="Q42" s="260"/>
      <c r="R42" s="254"/>
      <c r="S42" s="260">
        <f>SUBTOTAL(109,Sklop22[Vrednost za okvirno količino (EUR) brez DDV])</f>
        <v>0</v>
      </c>
      <c r="T42" s="260">
        <f>SUBTOTAL(109,Sklop22[Vrednost za okvirno količino (EUR) z DDV])</f>
        <v>0</v>
      </c>
      <c r="U42" s="261">
        <f>SUBTOTAL(103,Sklop22[Shema kakovosti
(nacionalne, evropske)
])</f>
        <v>0</v>
      </c>
    </row>
    <row r="43" spans="1:22" s="160" customFormat="1" ht="13.5" customHeight="1">
      <c r="A43" s="148"/>
      <c r="B43" s="391"/>
      <c r="C43" s="150"/>
      <c r="D43" s="150"/>
      <c r="E43" s="151"/>
      <c r="F43" s="152"/>
      <c r="G43" s="153"/>
      <c r="H43" s="154"/>
      <c r="I43" s="154"/>
      <c r="J43" s="152"/>
      <c r="K43" s="155"/>
      <c r="L43" s="155"/>
      <c r="M43" s="156"/>
      <c r="N43" s="157"/>
      <c r="O43" s="157"/>
      <c r="P43" s="157"/>
      <c r="Q43" s="158"/>
      <c r="R43" s="152"/>
      <c r="S43" s="158"/>
      <c r="T43" s="158"/>
      <c r="U43" s="159"/>
    </row>
    <row r="44" spans="1:22" s="400" customFormat="1" ht="15">
      <c r="A44" s="392" t="s">
        <v>858</v>
      </c>
      <c r="B44" s="393"/>
      <c r="C44" s="394"/>
      <c r="D44" s="394"/>
      <c r="E44" s="395"/>
      <c r="F44" s="396"/>
      <c r="G44" s="397"/>
      <c r="H44" s="398"/>
      <c r="I44" s="398"/>
      <c r="J44" s="398"/>
      <c r="K44" s="398"/>
      <c r="L44" s="399"/>
      <c r="M44" s="399"/>
      <c r="N44" s="398"/>
      <c r="O44" s="398"/>
      <c r="P44" s="398"/>
      <c r="Q44" s="398"/>
      <c r="R44" s="398"/>
      <c r="S44" s="392"/>
      <c r="T44" s="392"/>
      <c r="U44" s="396"/>
    </row>
    <row r="45" spans="1:22">
      <c r="A45" s="48" t="s">
        <v>96</v>
      </c>
      <c r="B45" s="11"/>
      <c r="C45" s="28"/>
      <c r="D45" s="28"/>
      <c r="E45" s="91"/>
      <c r="Q45" s="48"/>
      <c r="R45" s="48"/>
      <c r="S45" s="48"/>
      <c r="T45" s="48"/>
    </row>
    <row r="46" spans="1:22">
      <c r="A46" s="11" t="s">
        <v>98</v>
      </c>
      <c r="B46" s="11"/>
      <c r="C46" s="28"/>
      <c r="D46" s="28"/>
      <c r="E46" s="91"/>
    </row>
    <row r="47" spans="1:22">
      <c r="A47" s="86" t="s">
        <v>140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496" t="s">
        <v>134</v>
      </c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54"/>
      <c r="O48" s="29"/>
      <c r="P48" s="29"/>
      <c r="Q48" s="29"/>
      <c r="R48" s="29"/>
      <c r="S48" s="29"/>
      <c r="U48" s="11"/>
      <c r="V48" s="68"/>
    </row>
    <row r="50" spans="1:21">
      <c r="A50" s="86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1" ht="15">
      <c r="A51" s="6"/>
      <c r="B51" s="235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1"/>
      <c r="C52" s="28"/>
      <c r="D52" s="28"/>
      <c r="E52" s="91"/>
    </row>
    <row r="53" spans="1:21">
      <c r="B53" s="11"/>
      <c r="C53" s="28"/>
      <c r="D53" s="28"/>
      <c r="E53" s="91"/>
    </row>
    <row r="54" spans="1:21">
      <c r="B54" s="11"/>
      <c r="C54" s="28"/>
      <c r="D54" s="28"/>
      <c r="E54" s="91"/>
    </row>
    <row r="55" spans="1:21">
      <c r="B55" s="11"/>
      <c r="C55" s="28"/>
      <c r="D55" s="28"/>
      <c r="E55" s="91"/>
    </row>
    <row r="56" spans="1:21">
      <c r="B56" s="11"/>
      <c r="C56" s="28"/>
      <c r="D56" s="28"/>
      <c r="E56" s="91"/>
    </row>
    <row r="57" spans="1:21">
      <c r="B57" s="11"/>
      <c r="C57" s="28"/>
      <c r="D57" s="28"/>
      <c r="E57" s="91"/>
    </row>
    <row r="58" spans="1:21">
      <c r="B58" s="11"/>
      <c r="C58" s="28"/>
      <c r="D58" s="28"/>
      <c r="E58" s="91"/>
    </row>
    <row r="59" spans="1:21">
      <c r="B59" s="11"/>
      <c r="C59" s="28"/>
      <c r="D59" s="28"/>
      <c r="E59" s="91"/>
    </row>
    <row r="60" spans="1:21">
      <c r="B60" s="11"/>
      <c r="C60" s="28"/>
      <c r="D60" s="28"/>
      <c r="E60" s="91"/>
    </row>
    <row r="61" spans="1:21">
      <c r="B61" s="11"/>
      <c r="C61" s="28"/>
      <c r="D61" s="28"/>
      <c r="E61" s="91"/>
    </row>
    <row r="62" spans="1:21">
      <c r="B62" s="11"/>
      <c r="C62" s="28"/>
      <c r="D62" s="28"/>
      <c r="E62" s="91"/>
    </row>
    <row r="63" spans="1:21">
      <c r="B63" s="11"/>
      <c r="C63" s="28"/>
      <c r="D63" s="28"/>
      <c r="E63" s="91"/>
    </row>
    <row r="64" spans="1:21">
      <c r="B64" s="11"/>
      <c r="C64" s="28"/>
      <c r="D64" s="28"/>
      <c r="E64" s="91"/>
    </row>
    <row r="65" spans="1:22">
      <c r="B65" s="11"/>
      <c r="C65" s="28"/>
      <c r="D65" s="28"/>
      <c r="E65" s="9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U50:U1048576 U42:U47 J42:P47 J1:P15 U1:U15 P16:P41 J16:J41" name="Obseg1"/>
    <protectedRange sqref="U16:U41 K16:O41" name="Obseg1_1"/>
    <protectedRange sqref="N48:Q48 V48" name="Obseg1_1_2_1"/>
    <protectedRange sqref="K48:M48" name="Obseg1_2_2_1"/>
  </protectedRanges>
  <mergeCells count="8">
    <mergeCell ref="A48:M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78B0-DF74-44BE-822D-F26F397FE9F4}">
  <sheetPr>
    <pageSetUpPr fitToPage="1"/>
  </sheetPr>
  <dimension ref="A1:V250"/>
  <sheetViews>
    <sheetView topLeftCell="A10" zoomScale="88" zoomScaleNormal="88" zoomScaleSheetLayoutView="100" workbookViewId="0">
      <selection activeCell="L24" sqref="L24"/>
    </sheetView>
  </sheetViews>
  <sheetFormatPr defaultColWidth="8.85546875" defaultRowHeight="12.75"/>
  <cols>
    <col min="1" max="1" width="3.5703125" style="11" customWidth="1"/>
    <col min="2" max="2" width="53.85546875" style="236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pred_rekapitulacija'!A36</f>
        <v>23.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pred_rekapitulacija'!B36</f>
        <v>KISLA REPA IN ZELJE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">
      <c r="A16" s="77" t="s">
        <v>1</v>
      </c>
      <c r="B16" s="367" t="s">
        <v>861</v>
      </c>
      <c r="C16" s="117" t="s">
        <v>78</v>
      </c>
      <c r="D16" s="117" t="s">
        <v>0</v>
      </c>
      <c r="E16" s="118"/>
      <c r="F16" s="134">
        <v>20</v>
      </c>
      <c r="G16" s="135" t="s">
        <v>0</v>
      </c>
      <c r="H16" s="11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6" s="78" t="str">
        <f>IF(Sklop23[[#This Row],[ZAHTEVANA SHEMA KAKOVOSTI]]&lt;&gt;"",Sklop23[[#This Row],[Preračunana masa/volumen/kos na enoto kg]],"")</f>
        <v/>
      </c>
      <c r="J16" s="82"/>
      <c r="K16" s="146" t="s">
        <v>78</v>
      </c>
      <c r="L16" s="146" t="s">
        <v>78</v>
      </c>
      <c r="M16" s="146" t="s">
        <v>78</v>
      </c>
      <c r="N16" s="115"/>
      <c r="O16" s="146" t="s">
        <v>78</v>
      </c>
      <c r="P16" s="83"/>
      <c r="Q16" s="81">
        <f>+Sklop23[[#This Row],[cena/enota brez DDV v EUR]]*Sklop23[[#This Row],[Stopnja DDV (%)]]</f>
        <v>0</v>
      </c>
      <c r="R16" s="81">
        <f>+Sklop23[[#This Row],[cena/enota brez DDV v EUR]]+Sklop23[[#This Row],[Davek (EUR)]]</f>
        <v>0</v>
      </c>
      <c r="S16" s="81">
        <f>+Sklop23[[#This Row],[cena/enota brez DDV v EUR]]*Sklop23[[#This Row],[Okvirna količina]]</f>
        <v>0</v>
      </c>
      <c r="T16" s="81">
        <f>+Sklop23[[#This Row],[Končna cena/enoto mere (EUR) z DDV]]*Sklop23[[#This Row],[Okvirna količina]]</f>
        <v>0</v>
      </c>
      <c r="U16" s="114"/>
    </row>
    <row r="17" spans="1:22" s="55" customFormat="1" ht="15">
      <c r="A17" s="77" t="s">
        <v>3</v>
      </c>
      <c r="B17" s="367" t="s">
        <v>862</v>
      </c>
      <c r="C17" s="117" t="s">
        <v>78</v>
      </c>
      <c r="D17" s="117" t="s">
        <v>0</v>
      </c>
      <c r="E17" s="126"/>
      <c r="F17" s="229">
        <v>50</v>
      </c>
      <c r="G17" s="276" t="s">
        <v>0</v>
      </c>
      <c r="H17" s="2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7" s="209" t="str">
        <f>IF(Sklop23[[#This Row],[ZAHTEVANA SHEMA KAKOVOSTI]]&lt;&gt;"",Sklop23[[#This Row],[Preračunana masa/volumen/kos na enoto kg]],"")</f>
        <v/>
      </c>
      <c r="J17" s="210"/>
      <c r="K17" s="146" t="s">
        <v>78</v>
      </c>
      <c r="L17" s="146" t="s">
        <v>78</v>
      </c>
      <c r="M17" s="146" t="s">
        <v>78</v>
      </c>
      <c r="N17" s="115"/>
      <c r="O17" s="146" t="s">
        <v>78</v>
      </c>
      <c r="P17" s="215"/>
      <c r="Q17" s="211">
        <f>+Sklop23[[#This Row],[cena/enota brez DDV v EUR]]*Sklop23[[#This Row],[Stopnja DDV (%)]]</f>
        <v>0</v>
      </c>
      <c r="R17" s="211">
        <f>+Sklop23[[#This Row],[cena/enota brez DDV v EUR]]+Sklop23[[#This Row],[Davek (EUR)]]</f>
        <v>0</v>
      </c>
      <c r="S17" s="211">
        <f>+Sklop23[[#This Row],[cena/enota brez DDV v EUR]]*Sklop23[[#This Row],[Okvirna količina]]</f>
        <v>0</v>
      </c>
      <c r="T17" s="211">
        <f>+Sklop23[[#This Row],[Končna cena/enoto mere (EUR) z DDV]]*Sklop23[[#This Row],[Okvirna količina]]</f>
        <v>0</v>
      </c>
      <c r="U17" s="114"/>
    </row>
    <row r="18" spans="1:22" ht="27" customHeight="1">
      <c r="A18" s="250" t="s">
        <v>100</v>
      </c>
      <c r="B18" s="287"/>
      <c r="C18" s="252"/>
      <c r="D18" s="252"/>
      <c r="E18" s="253"/>
      <c r="F18" s="254"/>
      <c r="G18" s="255"/>
      <c r="H18" s="256">
        <f>SUBTOTAL(109,Sklop23[Preračunana masa/volumen/kos na enoto kg])</f>
        <v>70</v>
      </c>
      <c r="I18" s="256">
        <f>SUBTOTAL(109,Sklop23[Živila iz shem kakovosti (kg)])</f>
        <v>0</v>
      </c>
      <c r="J18" s="254"/>
      <c r="K18" s="257"/>
      <c r="L18" s="257"/>
      <c r="M18" s="258"/>
      <c r="N18" s="259"/>
      <c r="O18" s="259"/>
      <c r="P18" s="259"/>
      <c r="Q18" s="260"/>
      <c r="R18" s="254"/>
      <c r="S18" s="260">
        <f>SUBTOTAL(109,Sklop23[Vrednost za okvirno količino (EUR) brez DDV])</f>
        <v>0</v>
      </c>
      <c r="T18" s="260">
        <f>SUBTOTAL(109,Sklop23[Vrednost za okvirno količino (EUR) z DDV])</f>
        <v>0</v>
      </c>
      <c r="U18" s="261">
        <f>SUBTOTAL(103,Sklop23[Shema kakovosti
(nacionalne, evropske)
])</f>
        <v>0</v>
      </c>
    </row>
    <row r="19" spans="1:22" ht="15">
      <c r="A19" s="6"/>
      <c r="B19" s="235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1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1"/>
      <c r="C21" s="28"/>
      <c r="D21" s="28"/>
      <c r="E21" s="91"/>
    </row>
    <row r="22" spans="1:22">
      <c r="A22" s="86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96" t="s">
        <v>134</v>
      </c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54"/>
      <c r="O23" s="29"/>
      <c r="P23" s="29"/>
      <c r="Q23" s="29"/>
      <c r="R23" s="29"/>
      <c r="S23" s="29"/>
      <c r="U23" s="11"/>
      <c r="V23" s="68"/>
    </row>
    <row r="25" spans="1:22" ht="12.75" customHeight="1">
      <c r="A25" s="485"/>
      <c r="B25" s="485"/>
      <c r="C25" s="485"/>
      <c r="D25" s="485"/>
      <c r="E25" s="485"/>
      <c r="F25" s="485"/>
      <c r="G25" s="485"/>
      <c r="H25" s="485"/>
      <c r="I25" s="485"/>
      <c r="J25" s="485"/>
      <c r="K25" s="485"/>
      <c r="L25" s="485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235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1"/>
      <c r="C28" s="28"/>
      <c r="D28" s="28"/>
      <c r="E28" s="91"/>
    </row>
    <row r="29" spans="1:22">
      <c r="B29" s="11"/>
      <c r="C29" s="28"/>
      <c r="D29" s="28"/>
      <c r="E29" s="91"/>
    </row>
    <row r="30" spans="1:22">
      <c r="B30" s="11"/>
      <c r="C30" s="28"/>
      <c r="D30" s="28"/>
      <c r="E30" s="91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 s="18" customFormat="1">
      <c r="A42" s="11"/>
      <c r="B42" s="11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1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26:U1048576 U18:U22 J18:P22 J1:P15 U1:U15 P16:P17 J16:J17" name="Obseg1"/>
    <protectedRange sqref="U25 M25:P25" name="Obseg1_1_1"/>
    <protectedRange sqref="J25:L25" name="Obseg1_3"/>
    <protectedRange sqref="U16:U17 K16:O17" name="Obseg1_1"/>
    <protectedRange sqref="N23:Q23 V23" name="Obseg1_1_2_1_1"/>
    <protectedRange sqref="K23:M23" name="Obseg1_2_2_1_1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3:M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F993-369D-4059-ACBD-C6B0AF19492C}">
  <sheetPr>
    <tabColor rgb="FF92D050"/>
    <pageSetUpPr fitToPage="1"/>
  </sheetPr>
  <dimension ref="A1:V255"/>
  <sheetViews>
    <sheetView topLeftCell="A12" zoomScale="90" zoomScaleNormal="90" zoomScaleSheetLayoutView="100" workbookViewId="0">
      <selection activeCell="K19" sqref="K19"/>
    </sheetView>
  </sheetViews>
  <sheetFormatPr defaultColWidth="8.85546875" defaultRowHeight="12.75"/>
  <cols>
    <col min="1" max="1" width="4.5703125" style="11" customWidth="1"/>
    <col min="2" max="2" width="53.85546875" style="236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6.285156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pred_rekapitulacija'!A37</f>
        <v>24.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pred_rekapitulacija'!B37</f>
        <v>EKOLOŠKO SADJE IN ZELENJAVA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77" t="s">
        <v>1</v>
      </c>
      <c r="B16" s="336" t="s">
        <v>1133</v>
      </c>
      <c r="C16" s="117" t="s">
        <v>273</v>
      </c>
      <c r="D16" s="117" t="s">
        <v>0</v>
      </c>
      <c r="E16" s="118"/>
      <c r="F16" s="134">
        <v>300</v>
      </c>
      <c r="G16" s="135" t="s">
        <v>0</v>
      </c>
      <c r="H16" s="11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16" s="78" t="str">
        <f>IF(Sklop24[[#This Row],[ZAHTEVANA SHEMA KAKOVOSTI]]&lt;&gt;"",Sklop24[[#This Row],[Preračunana masa/volumen/kos na enoto kg]],"")</f>
        <v/>
      </c>
      <c r="J16" s="82"/>
      <c r="K16" s="146" t="s">
        <v>78</v>
      </c>
      <c r="L16" s="146" t="s">
        <v>78</v>
      </c>
      <c r="M16" s="146" t="s">
        <v>78</v>
      </c>
      <c r="N16" s="115"/>
      <c r="O16" s="146" t="s">
        <v>78</v>
      </c>
      <c r="P16" s="83"/>
      <c r="Q16" s="81">
        <f>+Sklop24[[#This Row],[cena/enota brez DDV v EUR]]*Sklop24[[#This Row],[Stopnja DDV (%)]]</f>
        <v>0</v>
      </c>
      <c r="R16" s="81">
        <f>+Sklop24[[#This Row],[cena/enota brez DDV v EUR]]+Sklop24[[#This Row],[Davek (EUR)]]</f>
        <v>0</v>
      </c>
      <c r="S16" s="81">
        <f>+Sklop24[[#This Row],[cena/enota brez DDV v EUR]]*Sklop24[[#This Row],[Okvirna količina]]</f>
        <v>0</v>
      </c>
      <c r="T16" s="81">
        <f>+Sklop24[[#This Row],[Končna cena/enoto mere (EUR) z DDV]]*Sklop24[[#This Row],[Okvirna količina]]</f>
        <v>0</v>
      </c>
      <c r="U16" s="146" t="s">
        <v>78</v>
      </c>
    </row>
    <row r="17" spans="1:22" s="55" customFormat="1">
      <c r="A17" s="77" t="s">
        <v>3</v>
      </c>
      <c r="B17" s="336" t="s">
        <v>1269</v>
      </c>
      <c r="C17" s="117" t="s">
        <v>78</v>
      </c>
      <c r="D17" s="117" t="s">
        <v>0</v>
      </c>
      <c r="E17" s="304"/>
      <c r="F17" s="327">
        <v>1200</v>
      </c>
      <c r="G17" s="329" t="s">
        <v>0</v>
      </c>
      <c r="H17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1200</v>
      </c>
      <c r="I17" s="305" t="str">
        <f>IF(Sklop24[[#This Row],[ZAHTEVANA SHEMA KAKOVOSTI]]&lt;&gt;"",Sklop24[[#This Row],[Preračunana masa/volumen/kos na enoto kg]],"")</f>
        <v/>
      </c>
      <c r="J17" s="307"/>
      <c r="K17" s="146" t="s">
        <v>78</v>
      </c>
      <c r="L17" s="146" t="s">
        <v>78</v>
      </c>
      <c r="M17" s="146" t="s">
        <v>78</v>
      </c>
      <c r="N17" s="115"/>
      <c r="O17" s="146" t="s">
        <v>78</v>
      </c>
      <c r="P17" s="318"/>
      <c r="Q17" s="311">
        <f>+Sklop24[[#This Row],[cena/enota brez DDV v EUR]]*Sklop24[[#This Row],[Stopnja DDV (%)]]</f>
        <v>0</v>
      </c>
      <c r="R17" s="311">
        <f>+Sklop24[[#This Row],[cena/enota brez DDV v EUR]]+Sklop24[[#This Row],[Davek (EUR)]]</f>
        <v>0</v>
      </c>
      <c r="S17" s="311">
        <f>+Sklop24[[#This Row],[cena/enota brez DDV v EUR]]*Sklop24[[#This Row],[Okvirna količina]]</f>
        <v>0</v>
      </c>
      <c r="T17" s="311">
        <f>+Sklop24[[#This Row],[Končna cena/enoto mere (EUR) z DDV]]*Sklop24[[#This Row],[Okvirna količina]]</f>
        <v>0</v>
      </c>
      <c r="U17" s="146" t="s">
        <v>78</v>
      </c>
    </row>
    <row r="18" spans="1:22" s="55" customFormat="1">
      <c r="A18" s="77" t="s">
        <v>4</v>
      </c>
      <c r="B18" s="460" t="s">
        <v>1288</v>
      </c>
      <c r="C18" s="117" t="s">
        <v>78</v>
      </c>
      <c r="D18" s="117" t="s">
        <v>0</v>
      </c>
      <c r="E18" s="449"/>
      <c r="F18" s="450">
        <v>2000</v>
      </c>
      <c r="G18" s="451" t="s">
        <v>0</v>
      </c>
      <c r="H18" s="45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2000</v>
      </c>
      <c r="I18" s="452" t="str">
        <f>IF(Sklop24[[#This Row],[ZAHTEVANA SHEMA KAKOVOSTI]]&lt;&gt;"",Sklop24[[#This Row],[Preračunana masa/volumen/kos na enoto kg]],"")</f>
        <v/>
      </c>
      <c r="J18" s="453"/>
      <c r="K18" s="146" t="s">
        <v>78</v>
      </c>
      <c r="L18" s="146" t="s">
        <v>78</v>
      </c>
      <c r="M18" s="146" t="s">
        <v>78</v>
      </c>
      <c r="N18" s="456"/>
      <c r="O18" s="146" t="s">
        <v>78</v>
      </c>
      <c r="P18" s="457"/>
      <c r="Q18" s="458">
        <f>+Sklop24[[#This Row],[cena/enota brez DDV v EUR]]*Sklop24[[#This Row],[Stopnja DDV (%)]]</f>
        <v>0</v>
      </c>
      <c r="R18" s="458">
        <f>+Sklop24[[#This Row],[cena/enota brez DDV v EUR]]+Sklop24[[#This Row],[Davek (EUR)]]</f>
        <v>0</v>
      </c>
      <c r="S18" s="458">
        <f>+Sklop24[[#This Row],[cena/enota brez DDV v EUR]]*Sklop24[[#This Row],[Okvirna količina]]</f>
        <v>0</v>
      </c>
      <c r="T18" s="458">
        <f>+Sklop24[[#This Row],[Končna cena/enoto mere (EUR) z DDV]]*Sklop24[[#This Row],[Okvirna količina]]</f>
        <v>0</v>
      </c>
      <c r="U18" s="146" t="s">
        <v>78</v>
      </c>
    </row>
    <row r="19" spans="1:22" s="55" customFormat="1">
      <c r="A19" s="77" t="s">
        <v>5</v>
      </c>
      <c r="B19" s="340" t="s">
        <v>1294</v>
      </c>
      <c r="C19" s="117" t="s">
        <v>78</v>
      </c>
      <c r="D19" s="117" t="s">
        <v>0</v>
      </c>
      <c r="E19" s="304"/>
      <c r="F19" s="327">
        <v>600</v>
      </c>
      <c r="G19" s="329" t="s">
        <v>0</v>
      </c>
      <c r="H19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I19" s="305" t="str">
        <f>IF(Sklop24[[#This Row],[ZAHTEVANA SHEMA KAKOVOSTI]]&lt;&gt;"",Sklop24[[#This Row],[Preračunana masa/volumen/kos na enoto kg]],"")</f>
        <v/>
      </c>
      <c r="J19" s="307"/>
      <c r="K19" s="146" t="s">
        <v>78</v>
      </c>
      <c r="L19" s="146" t="s">
        <v>78</v>
      </c>
      <c r="M19" s="146" t="s">
        <v>78</v>
      </c>
      <c r="N19" s="115"/>
      <c r="O19" s="146" t="s">
        <v>78</v>
      </c>
      <c r="P19" s="318"/>
      <c r="Q19" s="311">
        <f>+Sklop24[[#This Row],[cena/enota brez DDV v EUR]]*Sklop24[[#This Row],[Stopnja DDV (%)]]</f>
        <v>0</v>
      </c>
      <c r="R19" s="311">
        <f>+Sklop24[[#This Row],[cena/enota brez DDV v EUR]]+Sklop24[[#This Row],[Davek (EUR)]]</f>
        <v>0</v>
      </c>
      <c r="S19" s="311">
        <f>+Sklop24[[#This Row],[cena/enota brez DDV v EUR]]*Sklop24[[#This Row],[Okvirna količina]]</f>
        <v>0</v>
      </c>
      <c r="T19" s="311">
        <f>+Sklop24[[#This Row],[Končna cena/enoto mere (EUR) z DDV]]*Sklop24[[#This Row],[Okvirna količina]]</f>
        <v>0</v>
      </c>
      <c r="U19" s="146" t="s">
        <v>78</v>
      </c>
    </row>
    <row r="20" spans="1:22" s="55" customFormat="1">
      <c r="A20" s="77" t="s">
        <v>6</v>
      </c>
      <c r="B20" s="336" t="s">
        <v>1270</v>
      </c>
      <c r="C20" s="117" t="s">
        <v>78</v>
      </c>
      <c r="D20" s="117" t="s">
        <v>0</v>
      </c>
      <c r="E20" s="304"/>
      <c r="F20" s="327">
        <v>300</v>
      </c>
      <c r="G20" s="329" t="s">
        <v>0</v>
      </c>
      <c r="H20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0" s="305" t="str">
        <f>IF(Sklop24[[#This Row],[ZAHTEVANA SHEMA KAKOVOSTI]]&lt;&gt;"",Sklop24[[#This Row],[Preračunana masa/volumen/kos na enoto kg]],"")</f>
        <v/>
      </c>
      <c r="J20" s="307"/>
      <c r="K20" s="146" t="s">
        <v>78</v>
      </c>
      <c r="L20" s="146" t="s">
        <v>78</v>
      </c>
      <c r="M20" s="146" t="s">
        <v>78</v>
      </c>
      <c r="N20" s="115"/>
      <c r="O20" s="146" t="s">
        <v>78</v>
      </c>
      <c r="P20" s="318"/>
      <c r="Q20" s="311">
        <f>+Sklop24[[#This Row],[cena/enota brez DDV v EUR]]*Sklop24[[#This Row],[Stopnja DDV (%)]]</f>
        <v>0</v>
      </c>
      <c r="R20" s="311">
        <f>+Sklop24[[#This Row],[cena/enota brez DDV v EUR]]+Sklop24[[#This Row],[Davek (EUR)]]</f>
        <v>0</v>
      </c>
      <c r="S20" s="311">
        <f>+Sklop24[[#This Row],[cena/enota brez DDV v EUR]]*Sklop24[[#This Row],[Okvirna količina]]</f>
        <v>0</v>
      </c>
      <c r="T20" s="311">
        <f>+Sklop24[[#This Row],[Končna cena/enoto mere (EUR) z DDV]]*Sklop24[[#This Row],[Okvirna količina]]</f>
        <v>0</v>
      </c>
      <c r="U20" s="146" t="s">
        <v>78</v>
      </c>
    </row>
    <row r="21" spans="1:22" s="55" customFormat="1">
      <c r="A21" s="77" t="s">
        <v>7</v>
      </c>
      <c r="B21" s="336" t="s">
        <v>1271</v>
      </c>
      <c r="C21" s="117" t="s">
        <v>78</v>
      </c>
      <c r="D21" s="117" t="s">
        <v>0</v>
      </c>
      <c r="E21" s="304"/>
      <c r="F21" s="327">
        <v>200</v>
      </c>
      <c r="G21" s="329" t="s">
        <v>0</v>
      </c>
      <c r="H21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21" s="305" t="str">
        <f>IF(Sklop24[[#This Row],[ZAHTEVANA SHEMA KAKOVOSTI]]&lt;&gt;"",Sklop24[[#This Row],[Preračunana masa/volumen/kos na enoto kg]],"")</f>
        <v/>
      </c>
      <c r="J21" s="307"/>
      <c r="K21" s="146" t="s">
        <v>78</v>
      </c>
      <c r="L21" s="146" t="s">
        <v>78</v>
      </c>
      <c r="M21" s="146" t="s">
        <v>78</v>
      </c>
      <c r="N21" s="115"/>
      <c r="O21" s="146" t="s">
        <v>78</v>
      </c>
      <c r="P21" s="318"/>
      <c r="Q21" s="311">
        <f>+Sklop24[[#This Row],[cena/enota brez DDV v EUR]]*Sklop24[[#This Row],[Stopnja DDV (%)]]</f>
        <v>0</v>
      </c>
      <c r="R21" s="311">
        <f>+Sklop24[[#This Row],[cena/enota brez DDV v EUR]]+Sklop24[[#This Row],[Davek (EUR)]]</f>
        <v>0</v>
      </c>
      <c r="S21" s="311">
        <f>+Sklop24[[#This Row],[cena/enota brez DDV v EUR]]*Sklop24[[#This Row],[Okvirna količina]]</f>
        <v>0</v>
      </c>
      <c r="T21" s="311">
        <f>+Sklop24[[#This Row],[Končna cena/enoto mere (EUR) z DDV]]*Sklop24[[#This Row],[Okvirna količina]]</f>
        <v>0</v>
      </c>
      <c r="U21" s="146" t="s">
        <v>78</v>
      </c>
    </row>
    <row r="22" spans="1:22" s="55" customFormat="1">
      <c r="A22" s="77" t="s">
        <v>8</v>
      </c>
      <c r="B22" s="336" t="s">
        <v>1272</v>
      </c>
      <c r="C22" s="117" t="s">
        <v>78</v>
      </c>
      <c r="D22" s="117" t="s">
        <v>0</v>
      </c>
      <c r="E22" s="304"/>
      <c r="F22" s="327">
        <v>400</v>
      </c>
      <c r="G22" s="329" t="s">
        <v>0</v>
      </c>
      <c r="H22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2" s="305" t="str">
        <f>IF(Sklop24[[#This Row],[ZAHTEVANA SHEMA KAKOVOSTI]]&lt;&gt;"",Sklop24[[#This Row],[Preračunana masa/volumen/kos na enoto kg]],"")</f>
        <v/>
      </c>
      <c r="J22" s="307"/>
      <c r="K22" s="146" t="s">
        <v>78</v>
      </c>
      <c r="L22" s="146" t="s">
        <v>78</v>
      </c>
      <c r="M22" s="146" t="s">
        <v>78</v>
      </c>
      <c r="N22" s="115"/>
      <c r="O22" s="146" t="s">
        <v>78</v>
      </c>
      <c r="P22" s="318"/>
      <c r="Q22" s="311">
        <f>+Sklop24[[#This Row],[cena/enota brez DDV v EUR]]*Sklop24[[#This Row],[Stopnja DDV (%)]]</f>
        <v>0</v>
      </c>
      <c r="R22" s="311">
        <f>+Sklop24[[#This Row],[cena/enota brez DDV v EUR]]+Sklop24[[#This Row],[Davek (EUR)]]</f>
        <v>0</v>
      </c>
      <c r="S22" s="311">
        <f>+Sklop24[[#This Row],[cena/enota brez DDV v EUR]]*Sklop24[[#This Row],[Okvirna količina]]</f>
        <v>0</v>
      </c>
      <c r="T22" s="311">
        <f>+Sklop24[[#This Row],[Končna cena/enoto mere (EUR) z DDV]]*Sklop24[[#This Row],[Okvirna količina]]</f>
        <v>0</v>
      </c>
      <c r="U22" s="146" t="s">
        <v>78</v>
      </c>
    </row>
    <row r="23" spans="1:22" s="55" customFormat="1">
      <c r="A23" s="77" t="s">
        <v>9</v>
      </c>
      <c r="B23" s="336" t="s">
        <v>1273</v>
      </c>
      <c r="C23" s="117" t="s">
        <v>78</v>
      </c>
      <c r="D23" s="117" t="s">
        <v>0</v>
      </c>
      <c r="E23" s="304"/>
      <c r="F23" s="327">
        <v>4000</v>
      </c>
      <c r="G23" s="329" t="s">
        <v>0</v>
      </c>
      <c r="H23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4000</v>
      </c>
      <c r="I23" s="305" t="str">
        <f>IF(Sklop24[[#This Row],[ZAHTEVANA SHEMA KAKOVOSTI]]&lt;&gt;"",Sklop24[[#This Row],[Preračunana masa/volumen/kos na enoto kg]],"")</f>
        <v/>
      </c>
      <c r="J23" s="307"/>
      <c r="K23" s="146" t="s">
        <v>78</v>
      </c>
      <c r="L23" s="146" t="s">
        <v>78</v>
      </c>
      <c r="M23" s="146" t="s">
        <v>78</v>
      </c>
      <c r="N23" s="115"/>
      <c r="O23" s="146" t="s">
        <v>78</v>
      </c>
      <c r="P23" s="318"/>
      <c r="Q23" s="311">
        <f>+Sklop24[[#This Row],[cena/enota brez DDV v EUR]]*Sklop24[[#This Row],[Stopnja DDV (%)]]</f>
        <v>0</v>
      </c>
      <c r="R23" s="311">
        <f>+Sklop24[[#This Row],[cena/enota brez DDV v EUR]]+Sklop24[[#This Row],[Davek (EUR)]]</f>
        <v>0</v>
      </c>
      <c r="S23" s="311">
        <f>+Sklop24[[#This Row],[cena/enota brez DDV v EUR]]*Sklop24[[#This Row],[Okvirna količina]]</f>
        <v>0</v>
      </c>
      <c r="T23" s="311">
        <f>+Sklop24[[#This Row],[Končna cena/enoto mere (EUR) z DDV]]*Sklop24[[#This Row],[Okvirna količina]]</f>
        <v>0</v>
      </c>
      <c r="U23" s="146" t="s">
        <v>78</v>
      </c>
    </row>
    <row r="24" spans="1:22" ht="27" customHeight="1">
      <c r="A24" s="250" t="s">
        <v>100</v>
      </c>
      <c r="B24" s="287"/>
      <c r="C24" s="252"/>
      <c r="D24" s="252"/>
      <c r="E24" s="253"/>
      <c r="F24" s="254"/>
      <c r="G24" s="255"/>
      <c r="H24" s="256">
        <f>SUBTOTAL(109,Sklop24[Preračunana masa/volumen/kos na enoto kg])</f>
        <v>9000</v>
      </c>
      <c r="I24" s="256">
        <f>SUBTOTAL(109,Sklop24[Živila iz shem kakovosti (kg)])</f>
        <v>0</v>
      </c>
      <c r="J24" s="254"/>
      <c r="K24" s="257"/>
      <c r="L24" s="257"/>
      <c r="M24" s="258"/>
      <c r="N24" s="259"/>
      <c r="O24" s="259"/>
      <c r="P24" s="259"/>
      <c r="Q24" s="260"/>
      <c r="R24" s="254"/>
      <c r="S24" s="260">
        <f>SUBTOTAL(109,Sklop24[Vrednost za okvirno količino (EUR) brez DDV])</f>
        <v>0</v>
      </c>
      <c r="T24" s="260">
        <f>SUBTOTAL(109,Sklop24[Vrednost za okvirno količino (EUR) z DDV])</f>
        <v>0</v>
      </c>
      <c r="U24" s="261"/>
    </row>
    <row r="25" spans="1:22" ht="15">
      <c r="A25" s="6"/>
      <c r="B25" s="235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1"/>
      <c r="C26" s="28"/>
      <c r="D26" s="28"/>
      <c r="E26" s="91"/>
      <c r="Q26" s="48"/>
      <c r="R26" s="48"/>
      <c r="S26" s="48"/>
      <c r="T26" s="48"/>
    </row>
    <row r="27" spans="1:22">
      <c r="A27" s="11" t="s">
        <v>98</v>
      </c>
      <c r="B27" s="11"/>
      <c r="C27" s="28"/>
      <c r="D27" s="28"/>
      <c r="E27" s="91"/>
    </row>
    <row r="28" spans="1:22" ht="15.75" customHeight="1">
      <c r="A28" s="86" t="s">
        <v>140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96" t="s">
        <v>142</v>
      </c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54"/>
      <c r="N29" s="29"/>
      <c r="O29" s="29"/>
      <c r="P29" s="29"/>
      <c r="Q29" s="29"/>
      <c r="R29" s="29"/>
    </row>
    <row r="30" spans="1:22" ht="12.75" customHeight="1">
      <c r="A30" s="485"/>
      <c r="B30" s="485"/>
      <c r="C30" s="485"/>
      <c r="D30" s="485"/>
      <c r="E30" s="485"/>
      <c r="F30" s="485"/>
      <c r="G30" s="485"/>
      <c r="H30" s="485"/>
      <c r="I30" s="485"/>
      <c r="J30" s="485"/>
      <c r="K30" s="485"/>
      <c r="L30" s="485"/>
      <c r="M30" s="99"/>
      <c r="N30" s="99"/>
      <c r="O30" s="99"/>
      <c r="P30" s="99"/>
      <c r="Q30" s="99"/>
      <c r="R30" s="99"/>
      <c r="S30" s="99"/>
      <c r="T30" s="99"/>
      <c r="U30" s="99"/>
      <c r="V30" s="99"/>
    </row>
    <row r="31" spans="1:22">
      <c r="A31" s="86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235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>
      <c r="B43" s="11"/>
      <c r="C43" s="28"/>
      <c r="D43" s="28"/>
      <c r="E43" s="91"/>
    </row>
    <row r="44" spans="1:22">
      <c r="B44" s="11"/>
      <c r="C44" s="28"/>
      <c r="D44" s="28"/>
      <c r="E44" s="91"/>
    </row>
    <row r="45" spans="1:22">
      <c r="B45" s="11"/>
      <c r="C45" s="28"/>
      <c r="D45" s="28"/>
      <c r="E45" s="91"/>
    </row>
    <row r="46" spans="1:22">
      <c r="B46" s="11"/>
      <c r="C46" s="28"/>
      <c r="D46" s="28"/>
      <c r="E46" s="9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U31:U1048576 U24:U28 J24:P28 J1:P15 U1:U15 J16:J23 P16:P23" name="Obseg1"/>
    <protectedRange sqref="U30 M30:P30" name="Obseg1_1_1"/>
    <protectedRange sqref="J30:L30" name="Obseg1_3"/>
    <protectedRange sqref="K16:O23 U16:U23" name="Obseg1_1"/>
    <protectedRange sqref="M29:P29 U29" name="Obseg1_1_1_1_1_1_1_1"/>
    <protectedRange sqref="J29:L29" name="Obseg1_2_1_1_1"/>
  </protectedRanges>
  <mergeCells count="9">
    <mergeCell ref="B13:K13"/>
    <mergeCell ref="A30:L30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7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02359-FB89-49C3-A845-028AD8A09936}">
  <sheetPr>
    <pageSetUpPr fitToPage="1"/>
  </sheetPr>
  <dimension ref="A1:V257"/>
  <sheetViews>
    <sheetView topLeftCell="A7" zoomScale="90" zoomScaleNormal="90" zoomScaleSheetLayoutView="100" workbookViewId="0">
      <selection activeCell="V51" sqref="V51"/>
    </sheetView>
  </sheetViews>
  <sheetFormatPr defaultColWidth="8.85546875" defaultRowHeight="12.75"/>
  <cols>
    <col min="1" max="1" width="3.5703125" style="11" customWidth="1"/>
    <col min="2" max="2" width="53.85546875" style="236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pred_rekapitulacija'!A38</f>
        <v>25.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pred_rekapitulacija'!B38</f>
        <v>SADNI SOKOVI IZ SVEŽEGA SADJA S 100 % SADNIM DELEŽEM, HLADNO STISNJENI IN PASTERIZIRANI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77" t="s">
        <v>1</v>
      </c>
      <c r="B16" s="286" t="s">
        <v>871</v>
      </c>
      <c r="C16" s="117">
        <v>1</v>
      </c>
      <c r="D16" s="117" t="s">
        <v>40</v>
      </c>
      <c r="E16" s="118"/>
      <c r="F16" s="134">
        <v>500</v>
      </c>
      <c r="G16" s="135" t="s">
        <v>40</v>
      </c>
      <c r="H16" s="11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16" s="78" t="str">
        <f>IF(Sklop25[[#This Row],[ZAHTEVANA SHEMA KAKOVOSTI]]&lt;&gt;"",Sklop25[[#This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+Sklop25[[#This Row],[cena/enota brez DDV v EUR]]*Sklop25[[#This Row],[Stopnja DDV (%)]]</f>
        <v>0</v>
      </c>
      <c r="R16" s="81">
        <f>+Sklop25[[#This Row],[cena/enota brez DDV v EUR]]+Sklop25[[#This Row],[Davek (EUR)]]</f>
        <v>0</v>
      </c>
      <c r="S16" s="81">
        <f>+Sklop25[[#This Row],[cena/enota brez DDV v EUR]]*Sklop25[[#This Row],[Okvirna količina]]</f>
        <v>0</v>
      </c>
      <c r="T16" s="81">
        <f>+Sklop25[[#This Row],[Končna cena/enoto mere (EUR) z DDV]]*Sklop25[[#This Row],[Okvirna količina]]</f>
        <v>0</v>
      </c>
      <c r="U16" s="114"/>
    </row>
    <row r="17" spans="1:22" s="55" customFormat="1" ht="25.5">
      <c r="A17" s="77" t="s">
        <v>3</v>
      </c>
      <c r="B17" s="401" t="s">
        <v>870</v>
      </c>
      <c r="C17" s="133">
        <v>1</v>
      </c>
      <c r="D17" s="117" t="s">
        <v>40</v>
      </c>
      <c r="E17" s="143"/>
      <c r="F17" s="134">
        <v>300</v>
      </c>
      <c r="G17" s="381" t="s">
        <v>40</v>
      </c>
      <c r="H17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7" s="137" t="str">
        <f>IF(Sklop25[[#This Row],[ZAHTEVANA SHEMA KAKOVOSTI]]&lt;&gt;"",Sklop25[[#This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+Sklop25[[#This Row],[cena/enota brez DDV v EUR]]*Sklop25[[#This Row],[Stopnja DDV (%)]]</f>
        <v>0</v>
      </c>
      <c r="R17" s="139">
        <f>+Sklop25[[#This Row],[cena/enota brez DDV v EUR]]+Sklop25[[#This Row],[Davek (EUR)]]</f>
        <v>0</v>
      </c>
      <c r="S17" s="139">
        <f>+Sklop25[[#This Row],[cena/enota brez DDV v EUR]]*Sklop25[[#This Row],[Okvirna količina]]</f>
        <v>0</v>
      </c>
      <c r="T17" s="139">
        <f>+Sklop25[[#This Row],[Končna cena/enoto mere (EUR) z DDV]]*Sklop25[[#This Row],[Okvirna količina]]</f>
        <v>0</v>
      </c>
      <c r="U17" s="238"/>
    </row>
    <row r="18" spans="1:22" s="55" customFormat="1" ht="25.5">
      <c r="A18" s="77" t="s">
        <v>4</v>
      </c>
      <c r="B18" s="401" t="s">
        <v>869</v>
      </c>
      <c r="C18" s="133">
        <v>1</v>
      </c>
      <c r="D18" s="117" t="s">
        <v>40</v>
      </c>
      <c r="E18" s="143"/>
      <c r="F18" s="134">
        <v>215</v>
      </c>
      <c r="G18" s="381" t="s">
        <v>40</v>
      </c>
      <c r="H18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215</v>
      </c>
      <c r="I18" s="137" t="str">
        <f>IF(Sklop25[[#This Row],[ZAHTEVANA SHEMA KAKOVOSTI]]&lt;&gt;"",Sklop25[[#This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+Sklop25[[#This Row],[cena/enota brez DDV v EUR]]*Sklop25[[#This Row],[Stopnja DDV (%)]]</f>
        <v>0</v>
      </c>
      <c r="R18" s="139">
        <f>+Sklop25[[#This Row],[cena/enota brez DDV v EUR]]+Sklop25[[#This Row],[Davek (EUR)]]</f>
        <v>0</v>
      </c>
      <c r="S18" s="139">
        <f>+Sklop25[[#This Row],[cena/enota brez DDV v EUR]]*Sklop25[[#This Row],[Okvirna količina]]</f>
        <v>0</v>
      </c>
      <c r="T18" s="139">
        <f>+Sklop25[[#This Row],[Končna cena/enoto mere (EUR) z DDV]]*Sklop25[[#This Row],[Okvirna količina]]</f>
        <v>0</v>
      </c>
      <c r="U18" s="238"/>
    </row>
    <row r="19" spans="1:22" s="55" customFormat="1" ht="25.5">
      <c r="A19" s="474" t="s">
        <v>5</v>
      </c>
      <c r="B19" s="475" t="s">
        <v>868</v>
      </c>
      <c r="C19" s="476" t="s">
        <v>1295</v>
      </c>
      <c r="D19" s="117"/>
      <c r="E19" s="143"/>
      <c r="F19" s="134"/>
      <c r="G19" s="381"/>
      <c r="H19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0</v>
      </c>
      <c r="I19" s="137" t="str">
        <f>IF(Sklop25[[#This Row],[ZAHTEVANA SHEMA KAKOVOSTI]]&lt;&gt;"",Sklop25[[#This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+Sklop25[[#This Row],[cena/enota brez DDV v EUR]]*Sklop25[[#This Row],[Stopnja DDV (%)]]</f>
        <v>0</v>
      </c>
      <c r="R19" s="139">
        <f>+Sklop25[[#This Row],[cena/enota brez DDV v EUR]]+Sklop25[[#This Row],[Davek (EUR)]]</f>
        <v>0</v>
      </c>
      <c r="S19" s="139">
        <f>+Sklop25[[#This Row],[cena/enota brez DDV v EUR]]*Sklop25[[#This Row],[Okvirna količina]]</f>
        <v>0</v>
      </c>
      <c r="T19" s="139">
        <f>+Sklop25[[#This Row],[Končna cena/enoto mere (EUR) z DDV]]*Sklop25[[#This Row],[Okvirna količina]]</f>
        <v>0</v>
      </c>
      <c r="U19" s="238"/>
    </row>
    <row r="20" spans="1:22" s="55" customFormat="1" ht="25.5">
      <c r="A20" s="474" t="s">
        <v>6</v>
      </c>
      <c r="B20" s="475" t="s">
        <v>867</v>
      </c>
      <c r="C20" s="476" t="s">
        <v>1295</v>
      </c>
      <c r="D20" s="117"/>
      <c r="E20" s="143"/>
      <c r="F20" s="134"/>
      <c r="G20" s="381"/>
      <c r="H20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0</v>
      </c>
      <c r="I20" s="137" t="str">
        <f>IF(Sklop25[[#This Row],[ZAHTEVANA SHEMA KAKOVOSTI]]&lt;&gt;"",Sklop25[[#This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+Sklop25[[#This Row],[cena/enota brez DDV v EUR]]*Sklop25[[#This Row],[Stopnja DDV (%)]]</f>
        <v>0</v>
      </c>
      <c r="R20" s="139">
        <f>+Sklop25[[#This Row],[cena/enota brez DDV v EUR]]+Sklop25[[#This Row],[Davek (EUR)]]</f>
        <v>0</v>
      </c>
      <c r="S20" s="139">
        <f>+Sklop25[[#This Row],[cena/enota brez DDV v EUR]]*Sklop25[[#This Row],[Okvirna količina]]</f>
        <v>0</v>
      </c>
      <c r="T20" s="139">
        <f>+Sklop25[[#This Row],[Končna cena/enoto mere (EUR) z DDV]]*Sklop25[[#This Row],[Okvirna količina]]</f>
        <v>0</v>
      </c>
      <c r="U20" s="238"/>
    </row>
    <row r="21" spans="1:22" s="55" customFormat="1">
      <c r="A21" s="77" t="s">
        <v>7</v>
      </c>
      <c r="B21" s="506" t="s">
        <v>1334</v>
      </c>
      <c r="C21" s="133" t="s">
        <v>421</v>
      </c>
      <c r="D21" s="117" t="s">
        <v>40</v>
      </c>
      <c r="E21" s="143"/>
      <c r="F21" s="134">
        <v>100</v>
      </c>
      <c r="G21" s="381" t="s">
        <v>40</v>
      </c>
      <c r="H21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137" t="str">
        <f>IF(Sklop25[[#This Row],[ZAHTEVANA SHEMA KAKOVOSTI]]&lt;&gt;"",Sklop25[[#This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+Sklop25[[#This Row],[cena/enota brez DDV v EUR]]*Sklop25[[#This Row],[Stopnja DDV (%)]]</f>
        <v>0</v>
      </c>
      <c r="R21" s="139">
        <f>+Sklop25[[#This Row],[cena/enota brez DDV v EUR]]+Sklop25[[#This Row],[Davek (EUR)]]</f>
        <v>0</v>
      </c>
      <c r="S21" s="139">
        <f>+Sklop25[[#This Row],[cena/enota brez DDV v EUR]]*Sklop25[[#This Row],[Okvirna količina]]</f>
        <v>0</v>
      </c>
      <c r="T21" s="139">
        <f>+Sklop25[[#This Row],[Končna cena/enoto mere (EUR) z DDV]]*Sklop25[[#This Row],[Okvirna količina]]</f>
        <v>0</v>
      </c>
      <c r="U21" s="238"/>
    </row>
    <row r="22" spans="1:22" s="55" customFormat="1" ht="25.5">
      <c r="A22" s="77" t="s">
        <v>8</v>
      </c>
      <c r="B22" s="401" t="s">
        <v>866</v>
      </c>
      <c r="C22" s="133" t="s">
        <v>421</v>
      </c>
      <c r="D22" s="117" t="s">
        <v>40</v>
      </c>
      <c r="E22" s="143"/>
      <c r="F22" s="134">
        <v>800</v>
      </c>
      <c r="G22" s="381" t="s">
        <v>40</v>
      </c>
      <c r="H22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800</v>
      </c>
      <c r="I22" s="137" t="str">
        <f>IF(Sklop25[[#This Row],[ZAHTEVANA SHEMA KAKOVOSTI]]&lt;&gt;"",Sklop25[[#This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+Sklop25[[#This Row],[cena/enota brez DDV v EUR]]*Sklop25[[#This Row],[Stopnja DDV (%)]]</f>
        <v>0</v>
      </c>
      <c r="R22" s="139">
        <f>+Sklop25[[#This Row],[cena/enota brez DDV v EUR]]+Sklop25[[#This Row],[Davek (EUR)]]</f>
        <v>0</v>
      </c>
      <c r="S22" s="139">
        <f>+Sklop25[[#This Row],[cena/enota brez DDV v EUR]]*Sklop25[[#This Row],[Okvirna količina]]</f>
        <v>0</v>
      </c>
      <c r="T22" s="139">
        <f>+Sklop25[[#This Row],[Končna cena/enoto mere (EUR) z DDV]]*Sklop25[[#This Row],[Okvirna količina]]</f>
        <v>0</v>
      </c>
      <c r="U22" s="238"/>
    </row>
    <row r="23" spans="1:22" s="55" customFormat="1" ht="25.5">
      <c r="A23" s="77" t="s">
        <v>9</v>
      </c>
      <c r="B23" s="286" t="s">
        <v>865</v>
      </c>
      <c r="C23" s="133" t="s">
        <v>421</v>
      </c>
      <c r="D23" s="117" t="s">
        <v>40</v>
      </c>
      <c r="E23" s="126"/>
      <c r="F23" s="229">
        <v>1000</v>
      </c>
      <c r="G23" s="276" t="s">
        <v>40</v>
      </c>
      <c r="H23" s="2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23" s="209" t="str">
        <f>IF(Sklop25[[#This Row],[ZAHTEVANA SHEMA KAKOVOSTI]]&lt;&gt;"",Sklop25[[#This Row],[Preračunana masa/volumen/kos na enoto kg]],"")</f>
        <v/>
      </c>
      <c r="J23" s="210"/>
      <c r="K23" s="231"/>
      <c r="L23" s="231"/>
      <c r="M23" s="237"/>
      <c r="N23" s="115"/>
      <c r="O23" s="115"/>
      <c r="P23" s="215"/>
      <c r="Q23" s="211">
        <f>+Sklop25[[#This Row],[cena/enota brez DDV v EUR]]*Sklop25[[#This Row],[Stopnja DDV (%)]]</f>
        <v>0</v>
      </c>
      <c r="R23" s="211">
        <f>+Sklop25[[#This Row],[cena/enota brez DDV v EUR]]+Sklop25[[#This Row],[Davek (EUR)]]</f>
        <v>0</v>
      </c>
      <c r="S23" s="211">
        <f>+Sklop25[[#This Row],[cena/enota brez DDV v EUR]]*Sklop25[[#This Row],[Okvirna količina]]</f>
        <v>0</v>
      </c>
      <c r="T23" s="211">
        <f>+Sklop25[[#This Row],[Končna cena/enoto mere (EUR) z DDV]]*Sklop25[[#This Row],[Okvirna količina]]</f>
        <v>0</v>
      </c>
      <c r="U23" s="238"/>
    </row>
    <row r="24" spans="1:22" s="55" customFormat="1" ht="25.5">
      <c r="A24" s="77" t="s">
        <v>10</v>
      </c>
      <c r="B24" s="286" t="s">
        <v>864</v>
      </c>
      <c r="C24" s="133" t="s">
        <v>421</v>
      </c>
      <c r="D24" s="117" t="s">
        <v>40</v>
      </c>
      <c r="E24" s="126"/>
      <c r="F24" s="229">
        <v>100</v>
      </c>
      <c r="G24" s="276" t="s">
        <v>40</v>
      </c>
      <c r="H24" s="2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4" s="209" t="str">
        <f>IF(Sklop25[[#This Row],[ZAHTEVANA SHEMA KAKOVOSTI]]&lt;&gt;"",Sklop25[[#This Row],[Preračunana masa/volumen/kos na enoto kg]],"")</f>
        <v/>
      </c>
      <c r="J24" s="210"/>
      <c r="K24" s="231"/>
      <c r="L24" s="231"/>
      <c r="M24" s="237"/>
      <c r="N24" s="115"/>
      <c r="O24" s="115"/>
      <c r="P24" s="215"/>
      <c r="Q24" s="211">
        <f>+Sklop25[[#This Row],[cena/enota brez DDV v EUR]]*Sklop25[[#This Row],[Stopnja DDV (%)]]</f>
        <v>0</v>
      </c>
      <c r="R24" s="211">
        <f>+Sklop25[[#This Row],[cena/enota brez DDV v EUR]]+Sklop25[[#This Row],[Davek (EUR)]]</f>
        <v>0</v>
      </c>
      <c r="S24" s="211">
        <f>+Sklop25[[#This Row],[cena/enota brez DDV v EUR]]*Sklop25[[#This Row],[Okvirna količina]]</f>
        <v>0</v>
      </c>
      <c r="T24" s="211">
        <f>+Sklop25[[#This Row],[Končna cena/enoto mere (EUR) z DDV]]*Sklop25[[#This Row],[Okvirna količina]]</f>
        <v>0</v>
      </c>
      <c r="U24" s="238"/>
    </row>
    <row r="25" spans="1:22" ht="27" customHeight="1">
      <c r="A25" s="250" t="s">
        <v>100</v>
      </c>
      <c r="B25" s="287"/>
      <c r="C25" s="252"/>
      <c r="D25" s="252"/>
      <c r="E25" s="253"/>
      <c r="F25" s="254"/>
      <c r="G25" s="255"/>
      <c r="H25" s="256">
        <f>SUBTOTAL(109,Sklop25[Preračunana masa/volumen/kos na enoto kg])</f>
        <v>3015</v>
      </c>
      <c r="I25" s="256">
        <f>SUBTOTAL(109,Sklop25[Živila iz shem kakovosti (kg)])</f>
        <v>0</v>
      </c>
      <c r="J25" s="254"/>
      <c r="K25" s="257"/>
      <c r="L25" s="257"/>
      <c r="M25" s="258"/>
      <c r="N25" s="259"/>
      <c r="O25" s="259"/>
      <c r="P25" s="259"/>
      <c r="Q25" s="260"/>
      <c r="R25" s="254"/>
      <c r="S25" s="260">
        <f>SUBTOTAL(109,Sklop25[Vrednost za okvirno količino (EUR) brez DDV])</f>
        <v>0</v>
      </c>
      <c r="T25" s="260">
        <f>SUBTOTAL(109,Sklop25[Vrednost za okvirno količino (EUR) z DDV])</f>
        <v>0</v>
      </c>
      <c r="U25" s="261">
        <f>SUBTOTAL(103,Sklop25[Shema kakovosti
(nacionalne, evropske)
])</f>
        <v>0</v>
      </c>
    </row>
    <row r="26" spans="1:22" ht="15">
      <c r="A26" s="6"/>
      <c r="B26" s="235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96</v>
      </c>
      <c r="B27" s="11"/>
      <c r="C27" s="28"/>
      <c r="D27" s="28"/>
      <c r="E27" s="91"/>
      <c r="Q27" s="48"/>
      <c r="R27" s="48"/>
      <c r="S27" s="48"/>
      <c r="T27" s="48"/>
    </row>
    <row r="28" spans="1:22">
      <c r="A28" s="11" t="s">
        <v>98</v>
      </c>
      <c r="B28" s="11"/>
      <c r="C28" s="28"/>
      <c r="D28" s="28"/>
      <c r="E28" s="91"/>
    </row>
    <row r="29" spans="1:22">
      <c r="A29" s="86" t="s">
        <v>140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98" t="s">
        <v>134</v>
      </c>
      <c r="B30" s="27"/>
      <c r="F30" s="68"/>
      <c r="G30" s="68"/>
      <c r="H30" s="29"/>
      <c r="I30" s="29"/>
      <c r="J30" s="29"/>
      <c r="K30" s="29"/>
      <c r="L30" s="54"/>
      <c r="M30" s="99"/>
      <c r="N30" s="99"/>
      <c r="O30" s="99"/>
      <c r="P30" s="99"/>
      <c r="Q30" s="99"/>
      <c r="R30" s="99"/>
      <c r="S30" s="99"/>
      <c r="T30" s="99"/>
      <c r="U30" s="99"/>
      <c r="V30" s="99"/>
    </row>
    <row r="31" spans="1:22" ht="12.75" customHeight="1">
      <c r="A31" s="485"/>
      <c r="B31" s="485"/>
      <c r="C31" s="485"/>
      <c r="D31" s="485"/>
      <c r="E31" s="485"/>
      <c r="F31" s="485"/>
      <c r="G31" s="485"/>
      <c r="H31" s="485"/>
      <c r="I31" s="485"/>
      <c r="J31" s="485"/>
      <c r="K31" s="485"/>
      <c r="L31" s="485"/>
      <c r="M31" s="99"/>
      <c r="N31" s="99"/>
      <c r="O31" s="99"/>
      <c r="P31" s="99"/>
      <c r="Q31" s="99"/>
      <c r="R31" s="99"/>
      <c r="S31" s="99"/>
      <c r="T31" s="99"/>
      <c r="U31" s="99"/>
      <c r="V31" s="99"/>
    </row>
    <row r="32" spans="1:22" ht="12.75" customHeight="1">
      <c r="A32" s="485"/>
      <c r="B32" s="485"/>
      <c r="C32" s="485"/>
      <c r="D32" s="485"/>
      <c r="E32" s="485"/>
      <c r="F32" s="485"/>
      <c r="G32" s="485"/>
      <c r="H32" s="485"/>
      <c r="I32" s="485"/>
      <c r="J32" s="485"/>
      <c r="K32" s="485"/>
      <c r="L32" s="485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1:21">
      <c r="A33" s="86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235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1"/>
      <c r="C35" s="28"/>
      <c r="D35" s="28"/>
      <c r="E35" s="91"/>
    </row>
    <row r="36" spans="1:21">
      <c r="B36" s="11"/>
      <c r="C36" s="28"/>
      <c r="D36" s="28"/>
      <c r="E36" s="91"/>
    </row>
    <row r="37" spans="1:21">
      <c r="B37" s="11"/>
      <c r="C37" s="28"/>
      <c r="D37" s="28"/>
      <c r="E37" s="91"/>
    </row>
    <row r="38" spans="1:21">
      <c r="B38" s="11"/>
      <c r="C38" s="28"/>
      <c r="D38" s="28"/>
      <c r="E38" s="91"/>
    </row>
    <row r="39" spans="1:21">
      <c r="B39" s="11"/>
      <c r="C39" s="28"/>
      <c r="D39" s="28"/>
      <c r="E39" s="91"/>
    </row>
    <row r="40" spans="1:21">
      <c r="B40" s="11"/>
      <c r="C40" s="28"/>
      <c r="D40" s="28"/>
      <c r="E40" s="91"/>
    </row>
    <row r="41" spans="1:21">
      <c r="B41" s="11"/>
      <c r="C41" s="28"/>
      <c r="D41" s="28"/>
      <c r="E41" s="91"/>
    </row>
    <row r="42" spans="1:21">
      <c r="B42" s="11"/>
      <c r="C42" s="28"/>
      <c r="D42" s="28"/>
      <c r="E42" s="91"/>
    </row>
    <row r="43" spans="1:21">
      <c r="B43" s="11"/>
      <c r="C43" s="28"/>
      <c r="D43" s="28"/>
      <c r="E43" s="91"/>
    </row>
    <row r="44" spans="1:21">
      <c r="B44" s="11"/>
      <c r="C44" s="28"/>
      <c r="D44" s="28"/>
      <c r="E44" s="91"/>
    </row>
    <row r="45" spans="1:21">
      <c r="B45" s="11"/>
      <c r="C45" s="28"/>
      <c r="D45" s="28"/>
      <c r="E45" s="91"/>
    </row>
    <row r="46" spans="1:21">
      <c r="B46" s="11"/>
      <c r="C46" s="28"/>
      <c r="D46" s="28"/>
      <c r="E46" s="91"/>
    </row>
    <row r="47" spans="1:21">
      <c r="B47" s="11"/>
      <c r="C47" s="28"/>
      <c r="D47" s="28"/>
      <c r="E47" s="91"/>
    </row>
    <row r="48" spans="1:21">
      <c r="B48" s="11"/>
      <c r="C48" s="28"/>
      <c r="D48" s="28"/>
      <c r="E48" s="9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U33:U1048576 U25:U29 J25:P29 J1:P15 U1:U15 P16:P24 J16:J24" name="Obseg1"/>
    <protectedRange sqref="U32 M32:P32" name="Obseg1_1_1"/>
    <protectedRange sqref="J32:L32" name="Obseg1_3"/>
    <protectedRange sqref="U16:U24 K16:O24" name="Obseg1_1"/>
    <protectedRange sqref="U30 M30:P30" name="Obseg1_1_2_1_1_1_1"/>
    <protectedRange sqref="J30:L30" name="Obseg1_3_1_2_1_1"/>
    <protectedRange sqref="U31 M31:P31" name="Obseg1_1_1_1_1_2_1_1"/>
    <protectedRange sqref="J31:L31" name="Obseg1_3_1_1_2_2_1_1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L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B8AA-371E-4A31-9AC9-EE82BE2D67FE}">
  <sheetPr>
    <tabColor rgb="FF92D050"/>
    <pageSetUpPr fitToPage="1"/>
  </sheetPr>
  <dimension ref="A1:V253"/>
  <sheetViews>
    <sheetView topLeftCell="A10" zoomScale="88" zoomScaleNormal="88" zoomScaleSheetLayoutView="100" workbookViewId="0">
      <selection activeCell="L53" sqref="L53"/>
    </sheetView>
  </sheetViews>
  <sheetFormatPr defaultColWidth="8.85546875" defaultRowHeight="12.75"/>
  <cols>
    <col min="1" max="1" width="3.5703125" style="11" customWidth="1"/>
    <col min="2" max="2" width="55" style="236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pred_rekapitulacija'!A39</f>
        <v>26.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pred_rekapitulacija'!B39</f>
        <v>EKOLOŠKI SOKOVI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77" t="s">
        <v>1</v>
      </c>
      <c r="B16" s="286" t="s">
        <v>877</v>
      </c>
      <c r="C16" s="117">
        <v>1</v>
      </c>
      <c r="D16" s="117" t="s">
        <v>40</v>
      </c>
      <c r="E16" s="118"/>
      <c r="F16" s="134">
        <v>200</v>
      </c>
      <c r="G16" s="135" t="s">
        <v>40</v>
      </c>
      <c r="H16" s="11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6" s="78" t="str">
        <f>IF(Sklop26[[#This Row],[ZAHTEVANA SHEMA KAKOVOSTI]]&lt;&gt;"",Sklop26[[#This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+Sklop26[[#This Row],[cena/enota brez DDV v EUR]]*Sklop26[[#This Row],[Stopnja DDV (%)]]</f>
        <v>0</v>
      </c>
      <c r="R16" s="81">
        <f>+Sklop26[[#This Row],[cena/enota brez DDV v EUR]]+Sklop26[[#This Row],[Davek (EUR)]]</f>
        <v>0</v>
      </c>
      <c r="S16" s="81">
        <f>+Sklop26[[#This Row],[cena/enota brez DDV v EUR]]*Sklop26[[#This Row],[Okvirna količina]]</f>
        <v>0</v>
      </c>
      <c r="T16" s="81">
        <f>+Sklop26[[#This Row],[Končna cena/enoto mere (EUR) z DDV]]*Sklop26[[#This Row],[Okvirna količina]]</f>
        <v>0</v>
      </c>
      <c r="U16" s="146" t="s">
        <v>78</v>
      </c>
    </row>
    <row r="17" spans="1:22" s="55" customFormat="1" ht="25.5">
      <c r="A17" s="77" t="s">
        <v>3</v>
      </c>
      <c r="B17" s="286" t="s">
        <v>876</v>
      </c>
      <c r="C17" s="117">
        <v>1</v>
      </c>
      <c r="D17" s="117" t="s">
        <v>40</v>
      </c>
      <c r="E17" s="118"/>
      <c r="F17" s="229">
        <v>200</v>
      </c>
      <c r="G17" s="135" t="s">
        <v>40</v>
      </c>
      <c r="H17" s="2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7" s="209" t="str">
        <f>IF(Sklop26[[#This Row],[ZAHTEVANA SHEMA KAKOVOSTI]]&lt;&gt;"",Sklop26[[#This Row],[Preračunana masa/volumen/kos na enoto kg]],"")</f>
        <v/>
      </c>
      <c r="J17" s="210"/>
      <c r="K17" s="231"/>
      <c r="L17" s="231"/>
      <c r="M17" s="237"/>
      <c r="N17" s="115"/>
      <c r="O17" s="115"/>
      <c r="P17" s="215"/>
      <c r="Q17" s="211">
        <f>+Sklop26[[#This Row],[cena/enota brez DDV v EUR]]*Sklop26[[#This Row],[Stopnja DDV (%)]]</f>
        <v>0</v>
      </c>
      <c r="R17" s="211">
        <f>+Sklop26[[#This Row],[cena/enota brez DDV v EUR]]+Sklop26[[#This Row],[Davek (EUR)]]</f>
        <v>0</v>
      </c>
      <c r="S17" s="211">
        <f>+Sklop26[[#This Row],[cena/enota brez DDV v EUR]]*Sklop26[[#This Row],[Okvirna količina]]</f>
        <v>0</v>
      </c>
      <c r="T17" s="211">
        <f>+Sklop26[[#This Row],[Končna cena/enoto mere (EUR) z DDV]]*Sklop26[[#This Row],[Okvirna količina]]</f>
        <v>0</v>
      </c>
      <c r="U17" s="146" t="s">
        <v>78</v>
      </c>
    </row>
    <row r="18" spans="1:22" s="55" customFormat="1" ht="25.5">
      <c r="A18" s="77" t="s">
        <v>4</v>
      </c>
      <c r="B18" s="401" t="s">
        <v>875</v>
      </c>
      <c r="C18" s="133">
        <v>1</v>
      </c>
      <c r="D18" s="117" t="s">
        <v>40</v>
      </c>
      <c r="E18" s="143"/>
      <c r="F18" s="134">
        <v>2000</v>
      </c>
      <c r="G18" s="381" t="s">
        <v>40</v>
      </c>
      <c r="H18" s="1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2000</v>
      </c>
      <c r="I18" s="137" t="str">
        <f>IF(Sklop26[[#This Row],[ZAHTEVANA SHEMA KAKOVOSTI]]&lt;&gt;"",Sklop26[[#This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+Sklop26[[#This Row],[cena/enota brez DDV v EUR]]*Sklop26[[#This Row],[Stopnja DDV (%)]]</f>
        <v>0</v>
      </c>
      <c r="R18" s="139">
        <f>+Sklop26[[#This Row],[cena/enota brez DDV v EUR]]+Sklop26[[#This Row],[Davek (EUR)]]</f>
        <v>0</v>
      </c>
      <c r="S18" s="139">
        <f>+Sklop26[[#This Row],[cena/enota brez DDV v EUR]]*Sklop26[[#This Row],[Okvirna količina]]</f>
        <v>0</v>
      </c>
      <c r="T18" s="139">
        <f>+Sklop26[[#This Row],[Končna cena/enoto mere (EUR) z DDV]]*Sklop26[[#This Row],[Okvirna količina]]</f>
        <v>0</v>
      </c>
      <c r="U18" s="146" t="s">
        <v>78</v>
      </c>
    </row>
    <row r="19" spans="1:22" s="55" customFormat="1" ht="25.5">
      <c r="A19" s="77" t="s">
        <v>5</v>
      </c>
      <c r="B19" s="401" t="s">
        <v>874</v>
      </c>
      <c r="C19" s="133">
        <v>0.2</v>
      </c>
      <c r="D19" s="117" t="s">
        <v>40</v>
      </c>
      <c r="E19" s="143"/>
      <c r="F19" s="134">
        <v>2400</v>
      </c>
      <c r="G19" s="381" t="s">
        <v>239</v>
      </c>
      <c r="H19" s="1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480</v>
      </c>
      <c r="I19" s="137" t="str">
        <f>IF(Sklop26[[#This Row],[ZAHTEVANA SHEMA KAKOVOSTI]]&lt;&gt;"",Sklop26[[#This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+Sklop26[[#This Row],[cena/enota brez DDV v EUR]]*Sklop26[[#This Row],[Stopnja DDV (%)]]</f>
        <v>0</v>
      </c>
      <c r="R19" s="139">
        <f>+Sklop26[[#This Row],[cena/enota brez DDV v EUR]]+Sklop26[[#This Row],[Davek (EUR)]]</f>
        <v>0</v>
      </c>
      <c r="S19" s="139">
        <f>+Sklop26[[#This Row],[cena/enota brez DDV v EUR]]*Sklop26[[#This Row],[Okvirna količina]]</f>
        <v>0</v>
      </c>
      <c r="T19" s="139">
        <f>+Sklop26[[#This Row],[Končna cena/enoto mere (EUR) z DDV]]*Sklop26[[#This Row],[Okvirna količina]]</f>
        <v>0</v>
      </c>
      <c r="U19" s="146" t="s">
        <v>78</v>
      </c>
    </row>
    <row r="20" spans="1:22" s="55" customFormat="1" ht="25.5">
      <c r="A20" s="475" t="s">
        <v>6</v>
      </c>
      <c r="B20" s="475" t="s">
        <v>873</v>
      </c>
      <c r="C20" s="476" t="s">
        <v>1295</v>
      </c>
      <c r="D20" s="117"/>
      <c r="E20" s="143"/>
      <c r="F20" s="134"/>
      <c r="G20" s="381"/>
      <c r="H20" s="1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</v>
      </c>
      <c r="I20" s="137" t="str">
        <f>IF(Sklop26[[#This Row],[ZAHTEVANA SHEMA KAKOVOSTI]]&lt;&gt;"",Sklop26[[#This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+Sklop26[[#This Row],[cena/enota brez DDV v EUR]]*Sklop26[[#This Row],[Stopnja DDV (%)]]</f>
        <v>0</v>
      </c>
      <c r="R20" s="139">
        <f>+Sklop26[[#This Row],[cena/enota brez DDV v EUR]]+Sklop26[[#This Row],[Davek (EUR)]]</f>
        <v>0</v>
      </c>
      <c r="S20" s="139">
        <f>+Sklop26[[#This Row],[cena/enota brez DDV v EUR]]*Sklop26[[#This Row],[Okvirna količina]]</f>
        <v>0</v>
      </c>
      <c r="T20" s="139">
        <f>+Sklop26[[#This Row],[Končna cena/enoto mere (EUR) z DDV]]*Sklop26[[#This Row],[Okvirna količina]]</f>
        <v>0</v>
      </c>
      <c r="U20" s="146" t="s">
        <v>78</v>
      </c>
    </row>
    <row r="21" spans="1:22" s="55" customFormat="1" ht="25.5">
      <c r="A21" s="77" t="s">
        <v>7</v>
      </c>
      <c r="B21" s="401" t="s">
        <v>872</v>
      </c>
      <c r="C21" s="133">
        <v>0.2</v>
      </c>
      <c r="D21" s="117" t="s">
        <v>40</v>
      </c>
      <c r="E21" s="143"/>
      <c r="F21" s="134">
        <v>2400</v>
      </c>
      <c r="G21" s="381" t="s">
        <v>239</v>
      </c>
      <c r="H21" s="1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480</v>
      </c>
      <c r="I21" s="137" t="str">
        <f>IF(Sklop26[[#This Row],[ZAHTEVANA SHEMA KAKOVOSTI]]&lt;&gt;"",Sklop26[[#This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+Sklop26[[#This Row],[cena/enota brez DDV v EUR]]*Sklop26[[#This Row],[Stopnja DDV (%)]]</f>
        <v>0</v>
      </c>
      <c r="R21" s="139">
        <f>+Sklop26[[#This Row],[cena/enota brez DDV v EUR]]+Sklop26[[#This Row],[Davek (EUR)]]</f>
        <v>0</v>
      </c>
      <c r="S21" s="139">
        <f>+Sklop26[[#This Row],[cena/enota brez DDV v EUR]]*Sklop26[[#This Row],[Okvirna količina]]</f>
        <v>0</v>
      </c>
      <c r="T21" s="139">
        <f>+Sklop26[[#This Row],[Končna cena/enoto mere (EUR) z DDV]]*Sklop26[[#This Row],[Okvirna količina]]</f>
        <v>0</v>
      </c>
      <c r="U21" s="146" t="s">
        <v>78</v>
      </c>
    </row>
    <row r="22" spans="1:22" ht="27" customHeight="1">
      <c r="A22" s="250" t="s">
        <v>100</v>
      </c>
      <c r="B22" s="287"/>
      <c r="C22" s="252"/>
      <c r="D22" s="252"/>
      <c r="E22" s="253"/>
      <c r="F22" s="254"/>
      <c r="G22" s="255"/>
      <c r="H22" s="256">
        <f>SUBTOTAL(109,Sklop26[Preračunana masa/volumen/kos na enoto kg])</f>
        <v>3360</v>
      </c>
      <c r="I22" s="256">
        <f>SUBTOTAL(109,Sklop26[Živila iz shem kakovosti (kg)])</f>
        <v>0</v>
      </c>
      <c r="J22" s="254"/>
      <c r="K22" s="257"/>
      <c r="L22" s="257"/>
      <c r="M22" s="258"/>
      <c r="N22" s="259"/>
      <c r="O22" s="259"/>
      <c r="P22" s="259"/>
      <c r="Q22" s="260"/>
      <c r="R22" s="254"/>
      <c r="S22" s="260">
        <f>SUBTOTAL(109,Sklop26[Vrednost za okvirno količino (EUR) brez DDV])</f>
        <v>0</v>
      </c>
      <c r="T22" s="260">
        <f>SUBTOTAL(109,Sklop26[Vrednost za okvirno količino (EUR) z DDV])</f>
        <v>0</v>
      </c>
      <c r="U22" s="261"/>
    </row>
    <row r="23" spans="1:22" ht="15">
      <c r="A23" s="6"/>
      <c r="B23" s="235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1"/>
      <c r="C24" s="28"/>
      <c r="D24" s="28"/>
      <c r="E24" s="91"/>
      <c r="Q24" s="48"/>
      <c r="R24" s="48"/>
      <c r="S24" s="48"/>
      <c r="T24" s="48"/>
    </row>
    <row r="25" spans="1:22">
      <c r="A25" s="11" t="s">
        <v>98</v>
      </c>
      <c r="B25" s="11"/>
      <c r="C25" s="28"/>
      <c r="D25" s="28"/>
      <c r="E25" s="91"/>
    </row>
    <row r="26" spans="1:22">
      <c r="A26" s="86" t="s">
        <v>140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96" t="s">
        <v>142</v>
      </c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54"/>
      <c r="N27" s="29"/>
      <c r="O27" s="29"/>
      <c r="P27" s="29"/>
      <c r="Q27" s="29"/>
      <c r="R27" s="29"/>
    </row>
    <row r="28" spans="1:22" ht="12.75" customHeight="1">
      <c r="A28" s="485"/>
      <c r="B28" s="485"/>
      <c r="C28" s="485"/>
      <c r="D28" s="485"/>
      <c r="E28" s="485"/>
      <c r="F28" s="485"/>
      <c r="G28" s="485"/>
      <c r="H28" s="485"/>
      <c r="I28" s="485"/>
      <c r="J28" s="485"/>
      <c r="K28" s="485"/>
      <c r="L28" s="485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235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>
      <c r="B43" s="11"/>
      <c r="C43" s="28"/>
      <c r="D43" s="28"/>
      <c r="E43" s="91"/>
    </row>
    <row r="44" spans="1:22">
      <c r="B44" s="11"/>
      <c r="C44" s="28"/>
      <c r="D44" s="28"/>
      <c r="E44" s="9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P16:P21 J22:P26 J1:P15 U1:U15 J16:J21 U22:U26" name="Obseg1"/>
    <protectedRange sqref="U28 M28:P28" name="Obseg1_1_1"/>
    <protectedRange sqref="J28:L28" name="Obseg1_3"/>
    <protectedRange sqref="K16:O21 U16:U21" name="Obseg1_1"/>
    <protectedRange sqref="M27:P27 U27" name="Obseg1_1_1_1_1_1_1_1_1"/>
    <protectedRange sqref="J27:L27" name="Obseg1_2_1_1_1_1"/>
  </protectedRanges>
  <mergeCells count="9">
    <mergeCell ref="B13:K13"/>
    <mergeCell ref="A28:L28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4ECC-98A8-4B44-BEB3-3BAE1B948615}">
  <sheetPr>
    <pageSetUpPr fitToPage="1"/>
  </sheetPr>
  <dimension ref="A1:V309"/>
  <sheetViews>
    <sheetView topLeftCell="A40" zoomScaleNormal="100" zoomScaleSheetLayoutView="100" workbookViewId="0">
      <selection activeCell="Z74" sqref="Z74"/>
    </sheetView>
  </sheetViews>
  <sheetFormatPr defaultColWidth="8.85546875" defaultRowHeight="12.75"/>
  <cols>
    <col min="1" max="1" width="3.5703125" style="11" customWidth="1"/>
    <col min="2" max="2" width="40.7109375" style="236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pred_rekapitulacija'!A40</f>
        <v>27.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pred_rekapitulacija'!B40</f>
        <v>KONZERVIRANA ŽIVILA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218" t="s">
        <v>1</v>
      </c>
      <c r="B16" s="286" t="s">
        <v>1165</v>
      </c>
      <c r="C16" s="117">
        <v>800</v>
      </c>
      <c r="D16" s="117" t="s">
        <v>76</v>
      </c>
      <c r="E16" s="118"/>
      <c r="F16" s="134">
        <v>35</v>
      </c>
      <c r="G16" s="135" t="s">
        <v>239</v>
      </c>
      <c r="H16" s="11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28</v>
      </c>
      <c r="I16" s="78" t="str">
        <f>IF(Sklop27[[#This Row],[ZAHTEVANA SHEMA KAKOVOSTI]]&lt;&gt;"",Sklop27[[#This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+Sklop27[[#This Row],[cena/enota brez DDV v EUR]]*Sklop27[[#This Row],[Stopnja DDV (%)]]</f>
        <v>0</v>
      </c>
      <c r="R16" s="81">
        <f>+Sklop27[[#This Row],[cena/enota brez DDV v EUR]]+Sklop27[[#This Row],[Davek (EUR)]]</f>
        <v>0</v>
      </c>
      <c r="S16" s="81">
        <f>+Sklop27[[#This Row],[cena/enota brez DDV v EUR]]*Sklop27[[#This Row],[Okvirna količina]]</f>
        <v>0</v>
      </c>
      <c r="T16" s="81">
        <f>+Sklop27[[#This Row],[Končna cena/enoto mere (EUR) z DDV]]*Sklop27[[#This Row],[Okvirna količina]]</f>
        <v>0</v>
      </c>
      <c r="U16" s="114"/>
    </row>
    <row r="17" spans="1:21" s="55" customFormat="1">
      <c r="A17" s="218" t="s">
        <v>3</v>
      </c>
      <c r="B17" s="286" t="s">
        <v>1166</v>
      </c>
      <c r="C17" s="133">
        <v>400</v>
      </c>
      <c r="D17" s="133" t="s">
        <v>76</v>
      </c>
      <c r="E17" s="143"/>
      <c r="F17" s="134">
        <v>30</v>
      </c>
      <c r="G17" s="135" t="s">
        <v>239</v>
      </c>
      <c r="H1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</v>
      </c>
      <c r="I17" s="137" t="str">
        <f>IF(Sklop27[[#This Row],[ZAHTEVANA SHEMA KAKOVOSTI]]&lt;&gt;"",Sklop27[[#This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+Sklop27[[#This Row],[cena/enota brez DDV v EUR]]*Sklop27[[#This Row],[Stopnja DDV (%)]]</f>
        <v>0</v>
      </c>
      <c r="R17" s="139">
        <f>+Sklop27[[#This Row],[cena/enota brez DDV v EUR]]+Sklop27[[#This Row],[Davek (EUR)]]</f>
        <v>0</v>
      </c>
      <c r="S17" s="139">
        <f>+Sklop27[[#This Row],[cena/enota brez DDV v EUR]]*Sklop27[[#This Row],[Okvirna količina]]</f>
        <v>0</v>
      </c>
      <c r="T17" s="139">
        <f>+Sklop27[[#This Row],[Končna cena/enoto mere (EUR) z DDV]]*Sklop27[[#This Row],[Okvirna količina]]</f>
        <v>0</v>
      </c>
      <c r="U17" s="238"/>
    </row>
    <row r="18" spans="1:21" s="55" customFormat="1">
      <c r="A18" s="218" t="s">
        <v>4</v>
      </c>
      <c r="B18" s="401" t="s">
        <v>878</v>
      </c>
      <c r="C18" s="133">
        <v>1000</v>
      </c>
      <c r="D18" s="117" t="s">
        <v>76</v>
      </c>
      <c r="E18" s="143"/>
      <c r="F18" s="134">
        <v>70</v>
      </c>
      <c r="G18" s="381" t="s">
        <v>239</v>
      </c>
      <c r="H1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</v>
      </c>
      <c r="I18" s="137" t="str">
        <f>IF(Sklop27[[#This Row],[ZAHTEVANA SHEMA KAKOVOSTI]]&lt;&gt;"",Sklop27[[#This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+Sklop27[[#This Row],[cena/enota brez DDV v EUR]]*Sklop27[[#This Row],[Stopnja DDV (%)]]</f>
        <v>0</v>
      </c>
      <c r="R18" s="139">
        <f>+Sklop27[[#This Row],[cena/enota brez DDV v EUR]]+Sklop27[[#This Row],[Davek (EUR)]]</f>
        <v>0</v>
      </c>
      <c r="S18" s="139">
        <f>+Sklop27[[#This Row],[cena/enota brez DDV v EUR]]*Sklop27[[#This Row],[Okvirna količina]]</f>
        <v>0</v>
      </c>
      <c r="T18" s="139">
        <f>+Sklop27[[#This Row],[Končna cena/enoto mere (EUR) z DDV]]*Sklop27[[#This Row],[Okvirna količina]]</f>
        <v>0</v>
      </c>
      <c r="U18" s="238"/>
    </row>
    <row r="19" spans="1:21" s="55" customFormat="1">
      <c r="A19" s="218" t="s">
        <v>5</v>
      </c>
      <c r="B19" s="401" t="s">
        <v>1167</v>
      </c>
      <c r="C19" s="133">
        <v>400</v>
      </c>
      <c r="D19" s="117" t="s">
        <v>76</v>
      </c>
      <c r="E19" s="143"/>
      <c r="F19" s="134">
        <v>40</v>
      </c>
      <c r="G19" s="381" t="s">
        <v>239</v>
      </c>
      <c r="H1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I19" s="137" t="str">
        <f>IF(Sklop27[[#This Row],[ZAHTEVANA SHEMA KAKOVOSTI]]&lt;&gt;"",Sklop27[[#This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+Sklop27[[#This Row],[cena/enota brez DDV v EUR]]*Sklop27[[#This Row],[Stopnja DDV (%)]]</f>
        <v>0</v>
      </c>
      <c r="R19" s="139">
        <f>+Sklop27[[#This Row],[cena/enota brez DDV v EUR]]+Sklop27[[#This Row],[Davek (EUR)]]</f>
        <v>0</v>
      </c>
      <c r="S19" s="139">
        <f>+Sklop27[[#This Row],[cena/enota brez DDV v EUR]]*Sklop27[[#This Row],[Okvirna količina]]</f>
        <v>0</v>
      </c>
      <c r="T19" s="139">
        <f>+Sklop27[[#This Row],[Končna cena/enoto mere (EUR) z DDV]]*Sklop27[[#This Row],[Okvirna količina]]</f>
        <v>0</v>
      </c>
      <c r="U19" s="238"/>
    </row>
    <row r="20" spans="1:21" s="55" customFormat="1">
      <c r="A20" s="218" t="s">
        <v>6</v>
      </c>
      <c r="B20" s="401" t="s">
        <v>1167</v>
      </c>
      <c r="C20" s="133">
        <v>2500</v>
      </c>
      <c r="D20" s="117" t="s">
        <v>76</v>
      </c>
      <c r="E20" s="143"/>
      <c r="F20" s="134">
        <v>100</v>
      </c>
      <c r="G20" s="381" t="s">
        <v>239</v>
      </c>
      <c r="H2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I20" s="137" t="str">
        <f>IF(Sklop27[[#This Row],[ZAHTEVANA SHEMA KAKOVOSTI]]&lt;&gt;"",Sklop27[[#This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+Sklop27[[#This Row],[cena/enota brez DDV v EUR]]*Sklop27[[#This Row],[Stopnja DDV (%)]]</f>
        <v>0</v>
      </c>
      <c r="R20" s="139">
        <f>+Sklop27[[#This Row],[cena/enota brez DDV v EUR]]+Sklop27[[#This Row],[Davek (EUR)]]</f>
        <v>0</v>
      </c>
      <c r="S20" s="139">
        <f>+Sklop27[[#This Row],[cena/enota brez DDV v EUR]]*Sklop27[[#This Row],[Okvirna količina]]</f>
        <v>0</v>
      </c>
      <c r="T20" s="139">
        <f>+Sklop27[[#This Row],[Končna cena/enoto mere (EUR) z DDV]]*Sklop27[[#This Row],[Okvirna količina]]</f>
        <v>0</v>
      </c>
      <c r="U20" s="238"/>
    </row>
    <row r="21" spans="1:21" s="55" customFormat="1">
      <c r="A21" s="218" t="s">
        <v>7</v>
      </c>
      <c r="B21" s="401" t="s">
        <v>882</v>
      </c>
      <c r="C21" s="133">
        <v>4000</v>
      </c>
      <c r="D21" s="117" t="s">
        <v>76</v>
      </c>
      <c r="E21" s="143"/>
      <c r="F21" s="134">
        <v>50</v>
      </c>
      <c r="G21" s="381" t="s">
        <v>239</v>
      </c>
      <c r="H2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1" s="137" t="str">
        <f>IF(Sklop27[[#This Row],[ZAHTEVANA SHEMA KAKOVOSTI]]&lt;&gt;"",Sklop27[[#This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+Sklop27[[#This Row],[cena/enota brez DDV v EUR]]*Sklop27[[#This Row],[Stopnja DDV (%)]]</f>
        <v>0</v>
      </c>
      <c r="R21" s="139">
        <f>+Sklop27[[#This Row],[cena/enota brez DDV v EUR]]+Sklop27[[#This Row],[Davek (EUR)]]</f>
        <v>0</v>
      </c>
      <c r="S21" s="139">
        <f>+Sklop27[[#This Row],[cena/enota brez DDV v EUR]]*Sklop27[[#This Row],[Okvirna količina]]</f>
        <v>0</v>
      </c>
      <c r="T21" s="139">
        <f>+Sklop27[[#This Row],[Končna cena/enoto mere (EUR) z DDV]]*Sklop27[[#This Row],[Okvirna količina]]</f>
        <v>0</v>
      </c>
      <c r="U21" s="238"/>
    </row>
    <row r="22" spans="1:21" s="55" customFormat="1">
      <c r="A22" s="218" t="s">
        <v>8</v>
      </c>
      <c r="B22" s="401" t="s">
        <v>288</v>
      </c>
      <c r="C22" s="133">
        <v>680</v>
      </c>
      <c r="D22" s="117" t="s">
        <v>76</v>
      </c>
      <c r="E22" s="143"/>
      <c r="F22" s="134">
        <v>30</v>
      </c>
      <c r="G22" s="381" t="s">
        <v>239</v>
      </c>
      <c r="H2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20.400000000000002</v>
      </c>
      <c r="I22" s="137" t="str">
        <f>IF(Sklop27[[#This Row],[ZAHTEVANA SHEMA KAKOVOSTI]]&lt;&gt;"",Sklop27[[#This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+Sklop27[[#This Row],[cena/enota brez DDV v EUR]]*Sklop27[[#This Row],[Stopnja DDV (%)]]</f>
        <v>0</v>
      </c>
      <c r="R22" s="139">
        <f>+Sklop27[[#This Row],[cena/enota brez DDV v EUR]]+Sklop27[[#This Row],[Davek (EUR)]]</f>
        <v>0</v>
      </c>
      <c r="S22" s="139">
        <f>+Sklop27[[#This Row],[cena/enota brez DDV v EUR]]*Sklop27[[#This Row],[Okvirna količina]]</f>
        <v>0</v>
      </c>
      <c r="T22" s="139">
        <f>+Sklop27[[#This Row],[Končna cena/enoto mere (EUR) z DDV]]*Sklop27[[#This Row],[Okvirna količina]]</f>
        <v>0</v>
      </c>
      <c r="U22" s="238"/>
    </row>
    <row r="23" spans="1:21" s="55" customFormat="1">
      <c r="A23" s="218" t="s">
        <v>9</v>
      </c>
      <c r="B23" s="401" t="s">
        <v>288</v>
      </c>
      <c r="C23" s="133">
        <v>400</v>
      </c>
      <c r="D23" s="117" t="s">
        <v>76</v>
      </c>
      <c r="E23" s="143"/>
      <c r="F23" s="134">
        <v>100</v>
      </c>
      <c r="G23" s="381" t="s">
        <v>239</v>
      </c>
      <c r="H2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23" s="137" t="str">
        <f>IF(Sklop27[[#This Row],[ZAHTEVANA SHEMA KAKOVOSTI]]&lt;&gt;"",Sklop27[[#This Row],[Preračunana masa/volumen/kos na enoto kg]],"")</f>
        <v/>
      </c>
      <c r="J23" s="145"/>
      <c r="K23" s="231"/>
      <c r="L23" s="231"/>
      <c r="M23" s="237"/>
      <c r="N23" s="115"/>
      <c r="O23" s="115"/>
      <c r="P23" s="138"/>
      <c r="Q23" s="139">
        <f>+Sklop27[[#This Row],[cena/enota brez DDV v EUR]]*Sklop27[[#This Row],[Stopnja DDV (%)]]</f>
        <v>0</v>
      </c>
      <c r="R23" s="139">
        <f>+Sklop27[[#This Row],[cena/enota brez DDV v EUR]]+Sklop27[[#This Row],[Davek (EUR)]]</f>
        <v>0</v>
      </c>
      <c r="S23" s="139">
        <f>+Sklop27[[#This Row],[cena/enota brez DDV v EUR]]*Sklop27[[#This Row],[Okvirna količina]]</f>
        <v>0</v>
      </c>
      <c r="T23" s="139">
        <f>+Sklop27[[#This Row],[Končna cena/enoto mere (EUR) z DDV]]*Sklop27[[#This Row],[Okvirna količina]]</f>
        <v>0</v>
      </c>
      <c r="U23" s="238"/>
    </row>
    <row r="24" spans="1:21" s="55" customFormat="1">
      <c r="A24" s="218" t="s">
        <v>10</v>
      </c>
      <c r="B24" s="401" t="s">
        <v>1290</v>
      </c>
      <c r="C24" s="133">
        <v>670</v>
      </c>
      <c r="D24" s="117" t="s">
        <v>76</v>
      </c>
      <c r="E24" s="143"/>
      <c r="F24" s="134">
        <v>200</v>
      </c>
      <c r="G24" s="381" t="s">
        <v>239</v>
      </c>
      <c r="H2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134</v>
      </c>
      <c r="I24" s="137" t="str">
        <f>IF(Sklop27[[#This Row],[ZAHTEVANA SHEMA KAKOVOSTI]]&lt;&gt;"",Sklop27[[#This Row],[Preračunana masa/volumen/kos na enoto kg]],"")</f>
        <v/>
      </c>
      <c r="J24" s="145"/>
      <c r="K24" s="231"/>
      <c r="L24" s="231"/>
      <c r="M24" s="237"/>
      <c r="N24" s="115"/>
      <c r="O24" s="115"/>
      <c r="P24" s="138"/>
      <c r="Q24" s="139">
        <f>+Sklop27[[#This Row],[cena/enota brez DDV v EUR]]*Sklop27[[#This Row],[Stopnja DDV (%)]]</f>
        <v>0</v>
      </c>
      <c r="R24" s="139">
        <f>+Sklop27[[#This Row],[cena/enota brez DDV v EUR]]+Sklop27[[#This Row],[Davek (EUR)]]</f>
        <v>0</v>
      </c>
      <c r="S24" s="139">
        <f>+Sklop27[[#This Row],[cena/enota brez DDV v EUR]]*Sklop27[[#This Row],[Okvirna količina]]</f>
        <v>0</v>
      </c>
      <c r="T24" s="139">
        <f>+Sklop27[[#This Row],[Končna cena/enoto mere (EUR) z DDV]]*Sklop27[[#This Row],[Okvirna količina]]</f>
        <v>0</v>
      </c>
      <c r="U24" s="238"/>
    </row>
    <row r="25" spans="1:21" s="55" customFormat="1">
      <c r="A25" s="218" t="s">
        <v>11</v>
      </c>
      <c r="B25" s="401" t="s">
        <v>883</v>
      </c>
      <c r="C25" s="133">
        <v>4000</v>
      </c>
      <c r="D25" s="117" t="s">
        <v>76</v>
      </c>
      <c r="E25" s="143"/>
      <c r="F25" s="134">
        <v>800</v>
      </c>
      <c r="G25" s="381" t="s">
        <v>239</v>
      </c>
      <c r="H2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3200</v>
      </c>
      <c r="I25" s="137" t="str">
        <f>IF(Sklop27[[#This Row],[ZAHTEVANA SHEMA KAKOVOSTI]]&lt;&gt;"",Sklop27[[#This Row],[Preračunana masa/volumen/kos na enoto kg]],"")</f>
        <v/>
      </c>
      <c r="J25" s="145"/>
      <c r="K25" s="231"/>
      <c r="L25" s="231"/>
      <c r="M25" s="237"/>
      <c r="N25" s="115"/>
      <c r="O25" s="115"/>
      <c r="P25" s="138"/>
      <c r="Q25" s="139">
        <f>+Sklop27[[#This Row],[cena/enota brez DDV v EUR]]*Sklop27[[#This Row],[Stopnja DDV (%)]]</f>
        <v>0</v>
      </c>
      <c r="R25" s="139">
        <f>+Sklop27[[#This Row],[cena/enota brez DDV v EUR]]+Sklop27[[#This Row],[Davek (EUR)]]</f>
        <v>0</v>
      </c>
      <c r="S25" s="139">
        <f>+Sklop27[[#This Row],[cena/enota brez DDV v EUR]]*Sklop27[[#This Row],[Okvirna količina]]</f>
        <v>0</v>
      </c>
      <c r="T25" s="139">
        <f>+Sklop27[[#This Row],[Končna cena/enoto mere (EUR) z DDV]]*Sklop27[[#This Row],[Okvirna količina]]</f>
        <v>0</v>
      </c>
      <c r="U25" s="238"/>
    </row>
    <row r="26" spans="1:21" s="55" customFormat="1">
      <c r="A26" s="218" t="s">
        <v>12</v>
      </c>
      <c r="B26" s="401" t="s">
        <v>884</v>
      </c>
      <c r="C26" s="133">
        <v>4000</v>
      </c>
      <c r="D26" s="117" t="s">
        <v>76</v>
      </c>
      <c r="E26" s="143"/>
      <c r="F26" s="134">
        <v>20</v>
      </c>
      <c r="G26" s="381" t="s">
        <v>239</v>
      </c>
      <c r="H2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26" s="137" t="str">
        <f>IF(Sklop27[[#This Row],[ZAHTEVANA SHEMA KAKOVOSTI]]&lt;&gt;"",Sklop27[[#This Row],[Preračunana masa/volumen/kos na enoto kg]],"")</f>
        <v/>
      </c>
      <c r="J26" s="145"/>
      <c r="K26" s="231"/>
      <c r="L26" s="231"/>
      <c r="M26" s="237"/>
      <c r="N26" s="115"/>
      <c r="O26" s="115"/>
      <c r="P26" s="138"/>
      <c r="Q26" s="139">
        <f>+Sklop27[[#This Row],[cena/enota brez DDV v EUR]]*Sklop27[[#This Row],[Stopnja DDV (%)]]</f>
        <v>0</v>
      </c>
      <c r="R26" s="139">
        <f>+Sklop27[[#This Row],[cena/enota brez DDV v EUR]]+Sklop27[[#This Row],[Davek (EUR)]]</f>
        <v>0</v>
      </c>
      <c r="S26" s="139">
        <f>+Sklop27[[#This Row],[cena/enota brez DDV v EUR]]*Sklop27[[#This Row],[Okvirna količina]]</f>
        <v>0</v>
      </c>
      <c r="T26" s="139">
        <f>+Sklop27[[#This Row],[Končna cena/enoto mere (EUR) z DDV]]*Sklop27[[#This Row],[Okvirna količina]]</f>
        <v>0</v>
      </c>
      <c r="U26" s="238"/>
    </row>
    <row r="27" spans="1:21" s="55" customFormat="1">
      <c r="A27" s="218" t="s">
        <v>13</v>
      </c>
      <c r="B27" s="401" t="s">
        <v>885</v>
      </c>
      <c r="C27" s="133">
        <v>4000</v>
      </c>
      <c r="D27" s="117" t="s">
        <v>76</v>
      </c>
      <c r="E27" s="143"/>
      <c r="F27" s="134">
        <v>20</v>
      </c>
      <c r="G27" s="381" t="s">
        <v>239</v>
      </c>
      <c r="H2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27" s="137" t="str">
        <f>IF(Sklop27[[#This Row],[ZAHTEVANA SHEMA KAKOVOSTI]]&lt;&gt;"",Sklop27[[#This Row],[Preračunana masa/volumen/kos na enoto kg]],"")</f>
        <v/>
      </c>
      <c r="J27" s="145"/>
      <c r="K27" s="231"/>
      <c r="L27" s="231"/>
      <c r="M27" s="237"/>
      <c r="N27" s="115"/>
      <c r="O27" s="115"/>
      <c r="P27" s="138"/>
      <c r="Q27" s="139">
        <f>+Sklop27[[#This Row],[cena/enota brez DDV v EUR]]*Sklop27[[#This Row],[Stopnja DDV (%)]]</f>
        <v>0</v>
      </c>
      <c r="R27" s="139">
        <f>+Sklop27[[#This Row],[cena/enota brez DDV v EUR]]+Sklop27[[#This Row],[Davek (EUR)]]</f>
        <v>0</v>
      </c>
      <c r="S27" s="139">
        <f>+Sklop27[[#This Row],[cena/enota brez DDV v EUR]]*Sklop27[[#This Row],[Okvirna količina]]</f>
        <v>0</v>
      </c>
      <c r="T27" s="139">
        <f>+Sklop27[[#This Row],[Končna cena/enoto mere (EUR) z DDV]]*Sklop27[[#This Row],[Okvirna količina]]</f>
        <v>0</v>
      </c>
      <c r="U27" s="238"/>
    </row>
    <row r="28" spans="1:21" s="55" customFormat="1" ht="25.5">
      <c r="A28" s="218" t="s">
        <v>14</v>
      </c>
      <c r="B28" s="401" t="s">
        <v>886</v>
      </c>
      <c r="C28" s="133">
        <v>4000</v>
      </c>
      <c r="D28" s="117" t="s">
        <v>76</v>
      </c>
      <c r="E28" s="143"/>
      <c r="F28" s="134">
        <v>500</v>
      </c>
      <c r="G28" s="381" t="s">
        <v>239</v>
      </c>
      <c r="H2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2000</v>
      </c>
      <c r="I28" s="137" t="str">
        <f>IF(Sklop27[[#This Row],[ZAHTEVANA SHEMA KAKOVOSTI]]&lt;&gt;"",Sklop27[[#This Row],[Preračunana masa/volumen/kos na enoto kg]],"")</f>
        <v/>
      </c>
      <c r="J28" s="145"/>
      <c r="K28" s="231"/>
      <c r="L28" s="231"/>
      <c r="M28" s="237"/>
      <c r="N28" s="115"/>
      <c r="O28" s="115"/>
      <c r="P28" s="138"/>
      <c r="Q28" s="139">
        <f>+Sklop27[[#This Row],[cena/enota brez DDV v EUR]]*Sklop27[[#This Row],[Stopnja DDV (%)]]</f>
        <v>0</v>
      </c>
      <c r="R28" s="139">
        <f>+Sklop27[[#This Row],[cena/enota brez DDV v EUR]]+Sklop27[[#This Row],[Davek (EUR)]]</f>
        <v>0</v>
      </c>
      <c r="S28" s="139">
        <f>+Sklop27[[#This Row],[cena/enota brez DDV v EUR]]*Sklop27[[#This Row],[Okvirna količina]]</f>
        <v>0</v>
      </c>
      <c r="T28" s="139">
        <f>+Sklop27[[#This Row],[Končna cena/enoto mere (EUR) z DDV]]*Sklop27[[#This Row],[Okvirna količina]]</f>
        <v>0</v>
      </c>
      <c r="U28" s="238"/>
    </row>
    <row r="29" spans="1:21" s="55" customFormat="1" ht="25.5">
      <c r="A29" s="218" t="s">
        <v>15</v>
      </c>
      <c r="B29" s="401" t="s">
        <v>887</v>
      </c>
      <c r="C29" s="133">
        <v>650</v>
      </c>
      <c r="D29" s="117" t="s">
        <v>76</v>
      </c>
      <c r="E29" s="143"/>
      <c r="F29" s="134">
        <v>50</v>
      </c>
      <c r="G29" s="381" t="s">
        <v>239</v>
      </c>
      <c r="H2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32.5</v>
      </c>
      <c r="I29" s="137" t="str">
        <f>IF(Sklop27[[#This Row],[ZAHTEVANA SHEMA KAKOVOSTI]]&lt;&gt;"",Sklop27[[#This Row],[Preračunana masa/volumen/kos na enoto kg]],"")</f>
        <v/>
      </c>
      <c r="J29" s="145"/>
      <c r="K29" s="231"/>
      <c r="L29" s="231"/>
      <c r="M29" s="237"/>
      <c r="N29" s="115"/>
      <c r="O29" s="115"/>
      <c r="P29" s="138"/>
      <c r="Q29" s="139">
        <f>+Sklop27[[#This Row],[cena/enota brez DDV v EUR]]*Sklop27[[#This Row],[Stopnja DDV (%)]]</f>
        <v>0</v>
      </c>
      <c r="R29" s="139">
        <f>+Sklop27[[#This Row],[cena/enota brez DDV v EUR]]+Sklop27[[#This Row],[Davek (EUR)]]</f>
        <v>0</v>
      </c>
      <c r="S29" s="139">
        <f>+Sklop27[[#This Row],[cena/enota brez DDV v EUR]]*Sklop27[[#This Row],[Okvirna količina]]</f>
        <v>0</v>
      </c>
      <c r="T29" s="139">
        <f>+Sklop27[[#This Row],[Končna cena/enoto mere (EUR) z DDV]]*Sklop27[[#This Row],[Okvirna količina]]</f>
        <v>0</v>
      </c>
      <c r="U29" s="238"/>
    </row>
    <row r="30" spans="1:21" s="55" customFormat="1">
      <c r="A30" s="218" t="s">
        <v>16</v>
      </c>
      <c r="B30" s="401" t="s">
        <v>888</v>
      </c>
      <c r="C30" s="133">
        <v>4000</v>
      </c>
      <c r="D30" s="117" t="s">
        <v>76</v>
      </c>
      <c r="E30" s="143"/>
      <c r="F30" s="134">
        <v>20</v>
      </c>
      <c r="G30" s="381" t="s">
        <v>239</v>
      </c>
      <c r="H3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30" s="137" t="str">
        <f>IF(Sklop27[[#This Row],[ZAHTEVANA SHEMA KAKOVOSTI]]&lt;&gt;"",Sklop27[[#This Row],[Preračunana masa/volumen/kos na enoto kg]],"")</f>
        <v/>
      </c>
      <c r="J30" s="145"/>
      <c r="K30" s="231"/>
      <c r="L30" s="231"/>
      <c r="M30" s="237"/>
      <c r="N30" s="115"/>
      <c r="O30" s="115"/>
      <c r="P30" s="138"/>
      <c r="Q30" s="139">
        <f>+Sklop27[[#This Row],[cena/enota brez DDV v EUR]]*Sklop27[[#This Row],[Stopnja DDV (%)]]</f>
        <v>0</v>
      </c>
      <c r="R30" s="139">
        <f>+Sklop27[[#This Row],[cena/enota brez DDV v EUR]]+Sklop27[[#This Row],[Davek (EUR)]]</f>
        <v>0</v>
      </c>
      <c r="S30" s="139">
        <f>+Sklop27[[#This Row],[cena/enota brez DDV v EUR]]*Sklop27[[#This Row],[Okvirna količina]]</f>
        <v>0</v>
      </c>
      <c r="T30" s="139">
        <f>+Sklop27[[#This Row],[Končna cena/enoto mere (EUR) z DDV]]*Sklop27[[#This Row],[Okvirna količina]]</f>
        <v>0</v>
      </c>
      <c r="U30" s="238"/>
    </row>
    <row r="31" spans="1:21" s="55" customFormat="1">
      <c r="A31" s="218" t="s">
        <v>17</v>
      </c>
      <c r="B31" s="401" t="s">
        <v>889</v>
      </c>
      <c r="C31" s="133">
        <v>4000</v>
      </c>
      <c r="D31" s="117" t="s">
        <v>76</v>
      </c>
      <c r="E31" s="143"/>
      <c r="F31" s="134">
        <v>30</v>
      </c>
      <c r="G31" s="381" t="s">
        <v>239</v>
      </c>
      <c r="H3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I31" s="137" t="str">
        <f>IF(Sklop27[[#This Row],[ZAHTEVANA SHEMA KAKOVOSTI]]&lt;&gt;"",Sklop27[[#This Row],[Preračunana masa/volumen/kos na enoto kg]],"")</f>
        <v/>
      </c>
      <c r="J31" s="145"/>
      <c r="K31" s="231"/>
      <c r="L31" s="231"/>
      <c r="M31" s="237"/>
      <c r="N31" s="115"/>
      <c r="O31" s="115"/>
      <c r="P31" s="138"/>
      <c r="Q31" s="139">
        <f>+Sklop27[[#This Row],[cena/enota brez DDV v EUR]]*Sklop27[[#This Row],[Stopnja DDV (%)]]</f>
        <v>0</v>
      </c>
      <c r="R31" s="139">
        <f>+Sklop27[[#This Row],[cena/enota brez DDV v EUR]]+Sklop27[[#This Row],[Davek (EUR)]]</f>
        <v>0</v>
      </c>
      <c r="S31" s="139">
        <f>+Sklop27[[#This Row],[cena/enota brez DDV v EUR]]*Sklop27[[#This Row],[Okvirna količina]]</f>
        <v>0</v>
      </c>
      <c r="T31" s="139">
        <f>+Sklop27[[#This Row],[Končna cena/enoto mere (EUR) z DDV]]*Sklop27[[#This Row],[Okvirna količina]]</f>
        <v>0</v>
      </c>
      <c r="U31" s="238"/>
    </row>
    <row r="32" spans="1:21" s="55" customFormat="1">
      <c r="A32" s="218" t="s">
        <v>18</v>
      </c>
      <c r="B32" s="401" t="s">
        <v>890</v>
      </c>
      <c r="C32" s="133">
        <v>4000</v>
      </c>
      <c r="D32" s="117" t="s">
        <v>76</v>
      </c>
      <c r="E32" s="143"/>
      <c r="F32" s="134">
        <v>5</v>
      </c>
      <c r="G32" s="381" t="s">
        <v>239</v>
      </c>
      <c r="H3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32" s="137" t="str">
        <f>IF(Sklop27[[#This Row],[ZAHTEVANA SHEMA KAKOVOSTI]]&lt;&gt;"",Sklop27[[#This Row],[Preračunana masa/volumen/kos na enoto kg]],"")</f>
        <v/>
      </c>
      <c r="J32" s="145"/>
      <c r="K32" s="231"/>
      <c r="L32" s="231"/>
      <c r="M32" s="237"/>
      <c r="N32" s="115"/>
      <c r="O32" s="115"/>
      <c r="P32" s="138"/>
      <c r="Q32" s="139">
        <f>+Sklop27[[#This Row],[cena/enota brez DDV v EUR]]*Sklop27[[#This Row],[Stopnja DDV (%)]]</f>
        <v>0</v>
      </c>
      <c r="R32" s="139">
        <f>+Sklop27[[#This Row],[cena/enota brez DDV v EUR]]+Sklop27[[#This Row],[Davek (EUR)]]</f>
        <v>0</v>
      </c>
      <c r="S32" s="139">
        <f>+Sklop27[[#This Row],[cena/enota brez DDV v EUR]]*Sklop27[[#This Row],[Okvirna količina]]</f>
        <v>0</v>
      </c>
      <c r="T32" s="139">
        <f>+Sklop27[[#This Row],[Končna cena/enoto mere (EUR) z DDV]]*Sklop27[[#This Row],[Okvirna količina]]</f>
        <v>0</v>
      </c>
      <c r="U32" s="238"/>
    </row>
    <row r="33" spans="1:21" s="55" customFormat="1">
      <c r="A33" s="218" t="s">
        <v>19</v>
      </c>
      <c r="B33" s="401" t="s">
        <v>891</v>
      </c>
      <c r="C33" s="133">
        <v>650</v>
      </c>
      <c r="D33" s="117" t="s">
        <v>76</v>
      </c>
      <c r="E33" s="143"/>
      <c r="F33" s="134">
        <v>100</v>
      </c>
      <c r="G33" s="381" t="s">
        <v>239</v>
      </c>
      <c r="H3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65</v>
      </c>
      <c r="I33" s="137" t="str">
        <f>IF(Sklop27[[#This Row],[ZAHTEVANA SHEMA KAKOVOSTI]]&lt;&gt;"",Sklop27[[#This Row],[Preračunana masa/volumen/kos na enoto kg]],"")</f>
        <v/>
      </c>
      <c r="J33" s="145"/>
      <c r="K33" s="231"/>
      <c r="L33" s="231"/>
      <c r="M33" s="237"/>
      <c r="N33" s="115"/>
      <c r="O33" s="115"/>
      <c r="P33" s="138"/>
      <c r="Q33" s="139">
        <f>+Sklop27[[#This Row],[cena/enota brez DDV v EUR]]*Sklop27[[#This Row],[Stopnja DDV (%)]]</f>
        <v>0</v>
      </c>
      <c r="R33" s="139">
        <f>+Sklop27[[#This Row],[cena/enota brez DDV v EUR]]+Sklop27[[#This Row],[Davek (EUR)]]</f>
        <v>0</v>
      </c>
      <c r="S33" s="139">
        <f>+Sklop27[[#This Row],[cena/enota brez DDV v EUR]]*Sklop27[[#This Row],[Okvirna količina]]</f>
        <v>0</v>
      </c>
      <c r="T33" s="139">
        <f>+Sklop27[[#This Row],[Končna cena/enoto mere (EUR) z DDV]]*Sklop27[[#This Row],[Okvirna količina]]</f>
        <v>0</v>
      </c>
      <c r="U33" s="238"/>
    </row>
    <row r="34" spans="1:21" s="55" customFormat="1">
      <c r="A34" s="218" t="s">
        <v>20</v>
      </c>
      <c r="B34" s="401" t="s">
        <v>892</v>
      </c>
      <c r="C34" s="133">
        <v>650</v>
      </c>
      <c r="D34" s="117" t="s">
        <v>76</v>
      </c>
      <c r="E34" s="143"/>
      <c r="F34" s="134">
        <v>100</v>
      </c>
      <c r="G34" s="381" t="s">
        <v>239</v>
      </c>
      <c r="H3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65</v>
      </c>
      <c r="I34" s="137" t="str">
        <f>IF(Sklop27[[#This Row],[ZAHTEVANA SHEMA KAKOVOSTI]]&lt;&gt;"",Sklop27[[#This Row],[Preračunana masa/volumen/kos na enoto kg]],"")</f>
        <v/>
      </c>
      <c r="J34" s="145"/>
      <c r="K34" s="231"/>
      <c r="L34" s="231"/>
      <c r="M34" s="237"/>
      <c r="N34" s="115"/>
      <c r="O34" s="115"/>
      <c r="P34" s="138"/>
      <c r="Q34" s="139">
        <f>+Sklop27[[#This Row],[cena/enota brez DDV v EUR]]*Sklop27[[#This Row],[Stopnja DDV (%)]]</f>
        <v>0</v>
      </c>
      <c r="R34" s="139">
        <f>+Sklop27[[#This Row],[cena/enota brez DDV v EUR]]+Sklop27[[#This Row],[Davek (EUR)]]</f>
        <v>0</v>
      </c>
      <c r="S34" s="139">
        <f>+Sklop27[[#This Row],[cena/enota brez DDV v EUR]]*Sklop27[[#This Row],[Okvirna količina]]</f>
        <v>0</v>
      </c>
      <c r="T34" s="139">
        <f>+Sklop27[[#This Row],[Končna cena/enoto mere (EUR) z DDV]]*Sklop27[[#This Row],[Okvirna količina]]</f>
        <v>0</v>
      </c>
      <c r="U34" s="238"/>
    </row>
    <row r="35" spans="1:21" s="55" customFormat="1">
      <c r="A35" s="218" t="s">
        <v>21</v>
      </c>
      <c r="B35" s="401" t="s">
        <v>893</v>
      </c>
      <c r="C35" s="133">
        <v>650</v>
      </c>
      <c r="D35" s="117" t="s">
        <v>76</v>
      </c>
      <c r="E35" s="143"/>
      <c r="F35" s="134">
        <v>20</v>
      </c>
      <c r="G35" s="381" t="s">
        <v>239</v>
      </c>
      <c r="H3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13</v>
      </c>
      <c r="I35" s="137" t="str">
        <f>IF(Sklop27[[#This Row],[ZAHTEVANA SHEMA KAKOVOSTI]]&lt;&gt;"",Sklop27[[#This Row],[Preračunana masa/volumen/kos na enoto kg]],"")</f>
        <v/>
      </c>
      <c r="J35" s="145"/>
      <c r="K35" s="231"/>
      <c r="L35" s="231"/>
      <c r="M35" s="237"/>
      <c r="N35" s="115"/>
      <c r="O35" s="115"/>
      <c r="P35" s="138"/>
      <c r="Q35" s="139">
        <f>+Sklop27[[#This Row],[cena/enota brez DDV v EUR]]*Sklop27[[#This Row],[Stopnja DDV (%)]]</f>
        <v>0</v>
      </c>
      <c r="R35" s="139">
        <f>+Sklop27[[#This Row],[cena/enota brez DDV v EUR]]+Sklop27[[#This Row],[Davek (EUR)]]</f>
        <v>0</v>
      </c>
      <c r="S35" s="139">
        <f>+Sklop27[[#This Row],[cena/enota brez DDV v EUR]]*Sklop27[[#This Row],[Okvirna količina]]</f>
        <v>0</v>
      </c>
      <c r="T35" s="139">
        <f>+Sklop27[[#This Row],[Končna cena/enoto mere (EUR) z DDV]]*Sklop27[[#This Row],[Okvirna količina]]</f>
        <v>0</v>
      </c>
      <c r="U35" s="238"/>
    </row>
    <row r="36" spans="1:21" s="55" customFormat="1">
      <c r="A36" s="218" t="s">
        <v>22</v>
      </c>
      <c r="B36" s="401" t="s">
        <v>894</v>
      </c>
      <c r="C36" s="133">
        <v>650</v>
      </c>
      <c r="D36" s="117" t="s">
        <v>76</v>
      </c>
      <c r="E36" s="143"/>
      <c r="F36" s="134">
        <v>10</v>
      </c>
      <c r="G36" s="381" t="s">
        <v>239</v>
      </c>
      <c r="H3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6.5</v>
      </c>
      <c r="I36" s="137" t="str">
        <f>IF(Sklop27[[#This Row],[ZAHTEVANA SHEMA KAKOVOSTI]]&lt;&gt;"",Sklop27[[#This Row],[Preračunana masa/volumen/kos na enoto kg]],"")</f>
        <v/>
      </c>
      <c r="J36" s="145"/>
      <c r="K36" s="231"/>
      <c r="L36" s="231"/>
      <c r="M36" s="237"/>
      <c r="N36" s="115"/>
      <c r="O36" s="115"/>
      <c r="P36" s="138"/>
      <c r="Q36" s="139">
        <f>+Sklop27[[#This Row],[cena/enota brez DDV v EUR]]*Sklop27[[#This Row],[Stopnja DDV (%)]]</f>
        <v>0</v>
      </c>
      <c r="R36" s="139">
        <f>+Sklop27[[#This Row],[cena/enota brez DDV v EUR]]+Sklop27[[#This Row],[Davek (EUR)]]</f>
        <v>0</v>
      </c>
      <c r="S36" s="139">
        <f>+Sklop27[[#This Row],[cena/enota brez DDV v EUR]]*Sklop27[[#This Row],[Okvirna količina]]</f>
        <v>0</v>
      </c>
      <c r="T36" s="139">
        <f>+Sklop27[[#This Row],[Končna cena/enoto mere (EUR) z DDV]]*Sklop27[[#This Row],[Okvirna količina]]</f>
        <v>0</v>
      </c>
      <c r="U36" s="238"/>
    </row>
    <row r="37" spans="1:21" s="55" customFormat="1">
      <c r="A37" s="218" t="s">
        <v>23</v>
      </c>
      <c r="B37" s="401" t="s">
        <v>895</v>
      </c>
      <c r="C37" s="133">
        <v>660</v>
      </c>
      <c r="D37" s="117" t="s">
        <v>76</v>
      </c>
      <c r="E37" s="143"/>
      <c r="F37" s="134">
        <v>50</v>
      </c>
      <c r="G37" s="381" t="s">
        <v>239</v>
      </c>
      <c r="H3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33</v>
      </c>
      <c r="I37" s="137" t="str">
        <f>IF(Sklop27[[#This Row],[ZAHTEVANA SHEMA KAKOVOSTI]]&lt;&gt;"",Sklop27[[#This Row],[Preračunana masa/volumen/kos na enoto kg]],"")</f>
        <v/>
      </c>
      <c r="J37" s="145"/>
      <c r="K37" s="231"/>
      <c r="L37" s="231"/>
      <c r="M37" s="237"/>
      <c r="N37" s="115"/>
      <c r="O37" s="115"/>
      <c r="P37" s="138"/>
      <c r="Q37" s="139">
        <f>+Sklop27[[#This Row],[cena/enota brez DDV v EUR]]*Sklop27[[#This Row],[Stopnja DDV (%)]]</f>
        <v>0</v>
      </c>
      <c r="R37" s="139">
        <f>+Sklop27[[#This Row],[cena/enota brez DDV v EUR]]+Sklop27[[#This Row],[Davek (EUR)]]</f>
        <v>0</v>
      </c>
      <c r="S37" s="139">
        <f>+Sklop27[[#This Row],[cena/enota brez DDV v EUR]]*Sklop27[[#This Row],[Okvirna količina]]</f>
        <v>0</v>
      </c>
      <c r="T37" s="139">
        <f>+Sklop27[[#This Row],[Končna cena/enoto mere (EUR) z DDV]]*Sklop27[[#This Row],[Okvirna količina]]</f>
        <v>0</v>
      </c>
      <c r="U37" s="238"/>
    </row>
    <row r="38" spans="1:21" s="55" customFormat="1">
      <c r="A38" s="218" t="s">
        <v>24</v>
      </c>
      <c r="B38" s="401" t="s">
        <v>896</v>
      </c>
      <c r="C38" s="133">
        <v>2840</v>
      </c>
      <c r="D38" s="117" t="s">
        <v>76</v>
      </c>
      <c r="E38" s="143"/>
      <c r="F38" s="134">
        <v>20</v>
      </c>
      <c r="G38" s="381" t="s">
        <v>239</v>
      </c>
      <c r="H3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56.8</v>
      </c>
      <c r="I38" s="137" t="str">
        <f>IF(Sklop27[[#This Row],[ZAHTEVANA SHEMA KAKOVOSTI]]&lt;&gt;"",Sklop27[[#This Row],[Preračunana masa/volumen/kos na enoto kg]],"")</f>
        <v/>
      </c>
      <c r="J38" s="145"/>
      <c r="K38" s="231"/>
      <c r="L38" s="231"/>
      <c r="M38" s="237"/>
      <c r="N38" s="115"/>
      <c r="O38" s="115"/>
      <c r="P38" s="138"/>
      <c r="Q38" s="139">
        <f>+Sklop27[[#This Row],[cena/enota brez DDV v EUR]]*Sklop27[[#This Row],[Stopnja DDV (%)]]</f>
        <v>0</v>
      </c>
      <c r="R38" s="139">
        <f>+Sklop27[[#This Row],[cena/enota brez DDV v EUR]]+Sklop27[[#This Row],[Davek (EUR)]]</f>
        <v>0</v>
      </c>
      <c r="S38" s="139">
        <f>+Sklop27[[#This Row],[cena/enota brez DDV v EUR]]*Sklop27[[#This Row],[Okvirna količina]]</f>
        <v>0</v>
      </c>
      <c r="T38" s="139">
        <f>+Sklop27[[#This Row],[Končna cena/enoto mere (EUR) z DDV]]*Sklop27[[#This Row],[Okvirna količina]]</f>
        <v>0</v>
      </c>
      <c r="U38" s="238"/>
    </row>
    <row r="39" spans="1:21" s="55" customFormat="1">
      <c r="A39" s="218" t="s">
        <v>25</v>
      </c>
      <c r="B39" s="401" t="s">
        <v>897</v>
      </c>
      <c r="C39" s="133">
        <v>420</v>
      </c>
      <c r="D39" s="117" t="s">
        <v>76</v>
      </c>
      <c r="E39" s="143"/>
      <c r="F39" s="134">
        <v>10</v>
      </c>
      <c r="G39" s="381" t="s">
        <v>239</v>
      </c>
      <c r="H3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4.2</v>
      </c>
      <c r="I39" s="137" t="str">
        <f>IF(Sklop27[[#This Row],[ZAHTEVANA SHEMA KAKOVOSTI]]&lt;&gt;"",Sklop27[[#This Row],[Preračunana masa/volumen/kos na enoto kg]],"")</f>
        <v/>
      </c>
      <c r="J39" s="145"/>
      <c r="K39" s="231"/>
      <c r="L39" s="231"/>
      <c r="M39" s="237"/>
      <c r="N39" s="115"/>
      <c r="O39" s="115"/>
      <c r="P39" s="138"/>
      <c r="Q39" s="139">
        <f>+Sklop27[[#This Row],[cena/enota brez DDV v EUR]]*Sklop27[[#This Row],[Stopnja DDV (%)]]</f>
        <v>0</v>
      </c>
      <c r="R39" s="139">
        <f>+Sklop27[[#This Row],[cena/enota brez DDV v EUR]]+Sklop27[[#This Row],[Davek (EUR)]]</f>
        <v>0</v>
      </c>
      <c r="S39" s="139">
        <f>+Sklop27[[#This Row],[cena/enota brez DDV v EUR]]*Sklop27[[#This Row],[Okvirna količina]]</f>
        <v>0</v>
      </c>
      <c r="T39" s="139">
        <f>+Sklop27[[#This Row],[Končna cena/enoto mere (EUR) z DDV]]*Sklop27[[#This Row],[Okvirna količina]]</f>
        <v>0</v>
      </c>
      <c r="U39" s="238"/>
    </row>
    <row r="40" spans="1:21" s="55" customFormat="1">
      <c r="A40" s="218" t="s">
        <v>26</v>
      </c>
      <c r="B40" s="401" t="s">
        <v>897</v>
      </c>
      <c r="C40" s="133">
        <v>4150</v>
      </c>
      <c r="D40" s="117" t="s">
        <v>76</v>
      </c>
      <c r="E40" s="143"/>
      <c r="F40" s="134">
        <v>20</v>
      </c>
      <c r="G40" s="381" t="s">
        <v>239</v>
      </c>
      <c r="H4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83</v>
      </c>
      <c r="I40" s="137" t="str">
        <f>IF(Sklop27[[#This Row],[ZAHTEVANA SHEMA KAKOVOSTI]]&lt;&gt;"",Sklop27[[#This Row],[Preračunana masa/volumen/kos na enoto kg]],"")</f>
        <v/>
      </c>
      <c r="J40" s="145"/>
      <c r="K40" s="231"/>
      <c r="L40" s="231"/>
      <c r="M40" s="237"/>
      <c r="N40" s="115"/>
      <c r="O40" s="115"/>
      <c r="P40" s="138"/>
      <c r="Q40" s="139">
        <f>+Sklop27[[#This Row],[cena/enota brez DDV v EUR]]*Sklop27[[#This Row],[Stopnja DDV (%)]]</f>
        <v>0</v>
      </c>
      <c r="R40" s="139">
        <f>+Sklop27[[#This Row],[cena/enota brez DDV v EUR]]+Sklop27[[#This Row],[Davek (EUR)]]</f>
        <v>0</v>
      </c>
      <c r="S40" s="139">
        <f>+Sklop27[[#This Row],[cena/enota brez DDV v EUR]]*Sklop27[[#This Row],[Okvirna količina]]</f>
        <v>0</v>
      </c>
      <c r="T40" s="139">
        <f>+Sklop27[[#This Row],[Končna cena/enoto mere (EUR) z DDV]]*Sklop27[[#This Row],[Okvirna količina]]</f>
        <v>0</v>
      </c>
      <c r="U40" s="238"/>
    </row>
    <row r="41" spans="1:21" s="55" customFormat="1">
      <c r="A41" s="218" t="s">
        <v>27</v>
      </c>
      <c r="B41" s="401" t="s">
        <v>1168</v>
      </c>
      <c r="C41" s="133">
        <v>2500</v>
      </c>
      <c r="D41" s="117" t="s">
        <v>76</v>
      </c>
      <c r="E41" s="143"/>
      <c r="F41" s="134">
        <v>20</v>
      </c>
      <c r="G41" s="381" t="s">
        <v>239</v>
      </c>
      <c r="H4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41" s="137" t="str">
        <f>IF(Sklop27[[#This Row],[ZAHTEVANA SHEMA KAKOVOSTI]]&lt;&gt;"",Sklop27[[#This Row],[Preračunana masa/volumen/kos na enoto kg]],"")</f>
        <v/>
      </c>
      <c r="J41" s="145"/>
      <c r="K41" s="231"/>
      <c r="L41" s="231"/>
      <c r="M41" s="237"/>
      <c r="N41" s="115"/>
      <c r="O41" s="115"/>
      <c r="P41" s="138"/>
      <c r="Q41" s="139">
        <f>+Sklop27[[#This Row],[cena/enota brez DDV v EUR]]*Sklop27[[#This Row],[Stopnja DDV (%)]]</f>
        <v>0</v>
      </c>
      <c r="R41" s="139">
        <f>+Sklop27[[#This Row],[cena/enota brez DDV v EUR]]+Sklop27[[#This Row],[Davek (EUR)]]</f>
        <v>0</v>
      </c>
      <c r="S41" s="139">
        <f>+Sklop27[[#This Row],[cena/enota brez DDV v EUR]]*Sklop27[[#This Row],[Okvirna količina]]</f>
        <v>0</v>
      </c>
      <c r="T41" s="139">
        <f>+Sklop27[[#This Row],[Končna cena/enoto mere (EUR) z DDV]]*Sklop27[[#This Row],[Okvirna količina]]</f>
        <v>0</v>
      </c>
      <c r="U41" s="238"/>
    </row>
    <row r="42" spans="1:21" s="55" customFormat="1">
      <c r="A42" s="218" t="s">
        <v>28</v>
      </c>
      <c r="B42" s="401" t="s">
        <v>1169</v>
      </c>
      <c r="C42" s="133">
        <v>650</v>
      </c>
      <c r="D42" s="117" t="s">
        <v>76</v>
      </c>
      <c r="E42" s="143"/>
      <c r="F42" s="134">
        <v>15</v>
      </c>
      <c r="G42" s="381" t="s">
        <v>239</v>
      </c>
      <c r="H4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9.75</v>
      </c>
      <c r="I42" s="137" t="str">
        <f>IF(Sklop27[[#This Row],[ZAHTEVANA SHEMA KAKOVOSTI]]&lt;&gt;"",Sklop27[[#This Row],[Preračunana masa/volumen/kos na enoto kg]],"")</f>
        <v/>
      </c>
      <c r="J42" s="145"/>
      <c r="K42" s="231"/>
      <c r="L42" s="231"/>
      <c r="M42" s="237"/>
      <c r="N42" s="115"/>
      <c r="O42" s="115"/>
      <c r="P42" s="138"/>
      <c r="Q42" s="139">
        <f>+Sklop27[[#This Row],[cena/enota brez DDV v EUR]]*Sklop27[[#This Row],[Stopnja DDV (%)]]</f>
        <v>0</v>
      </c>
      <c r="R42" s="139">
        <f>+Sklop27[[#This Row],[cena/enota brez DDV v EUR]]+Sklop27[[#This Row],[Davek (EUR)]]</f>
        <v>0</v>
      </c>
      <c r="S42" s="139">
        <f>+Sklop27[[#This Row],[cena/enota brez DDV v EUR]]*Sklop27[[#This Row],[Okvirna količina]]</f>
        <v>0</v>
      </c>
      <c r="T42" s="139">
        <f>+Sklop27[[#This Row],[Končna cena/enoto mere (EUR) z DDV]]*Sklop27[[#This Row],[Okvirna količina]]</f>
        <v>0</v>
      </c>
      <c r="U42" s="238"/>
    </row>
    <row r="43" spans="1:21" s="55" customFormat="1">
      <c r="A43" s="218" t="s">
        <v>29</v>
      </c>
      <c r="B43" s="401" t="s">
        <v>1169</v>
      </c>
      <c r="C43" s="133">
        <v>400</v>
      </c>
      <c r="D43" s="117" t="s">
        <v>76</v>
      </c>
      <c r="E43" s="143"/>
      <c r="F43" s="134">
        <v>15</v>
      </c>
      <c r="G43" s="381" t="s">
        <v>239</v>
      </c>
      <c r="H4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43" s="137" t="str">
        <f>IF(Sklop27[[#This Row],[ZAHTEVANA SHEMA KAKOVOSTI]]&lt;&gt;"",Sklop27[[#This Row],[Preračunana masa/volumen/kos na enoto kg]],"")</f>
        <v/>
      </c>
      <c r="J43" s="145"/>
      <c r="K43" s="231"/>
      <c r="L43" s="231"/>
      <c r="M43" s="237"/>
      <c r="N43" s="115"/>
      <c r="O43" s="115"/>
      <c r="P43" s="138"/>
      <c r="Q43" s="139">
        <f>+Sklop27[[#This Row],[cena/enota brez DDV v EUR]]*Sklop27[[#This Row],[Stopnja DDV (%)]]</f>
        <v>0</v>
      </c>
      <c r="R43" s="139">
        <f>+Sklop27[[#This Row],[cena/enota brez DDV v EUR]]+Sklop27[[#This Row],[Davek (EUR)]]</f>
        <v>0</v>
      </c>
      <c r="S43" s="139">
        <f>+Sklop27[[#This Row],[cena/enota brez DDV v EUR]]*Sklop27[[#This Row],[Okvirna količina]]</f>
        <v>0</v>
      </c>
      <c r="T43" s="139">
        <f>+Sklop27[[#This Row],[Končna cena/enoto mere (EUR) z DDV]]*Sklop27[[#This Row],[Okvirna količina]]</f>
        <v>0</v>
      </c>
      <c r="U43" s="238"/>
    </row>
    <row r="44" spans="1:21" s="55" customFormat="1">
      <c r="A44" s="218" t="s">
        <v>30</v>
      </c>
      <c r="B44" s="401" t="s">
        <v>290</v>
      </c>
      <c r="C44" s="133">
        <v>4000</v>
      </c>
      <c r="D44" s="117" t="s">
        <v>76</v>
      </c>
      <c r="E44" s="143"/>
      <c r="F44" s="134">
        <v>80</v>
      </c>
      <c r="G44" s="381" t="s">
        <v>239</v>
      </c>
      <c r="H4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320</v>
      </c>
      <c r="I44" s="137" t="str">
        <f>IF(Sklop27[[#This Row],[ZAHTEVANA SHEMA KAKOVOSTI]]&lt;&gt;"",Sklop27[[#This Row],[Preračunana masa/volumen/kos na enoto kg]],"")</f>
        <v/>
      </c>
      <c r="J44" s="145"/>
      <c r="K44" s="231"/>
      <c r="L44" s="231"/>
      <c r="M44" s="237"/>
      <c r="N44" s="115"/>
      <c r="O44" s="115"/>
      <c r="P44" s="138"/>
      <c r="Q44" s="139">
        <f>+Sklop27[[#This Row],[cena/enota brez DDV v EUR]]*Sklop27[[#This Row],[Stopnja DDV (%)]]</f>
        <v>0</v>
      </c>
      <c r="R44" s="139">
        <f>+Sklop27[[#This Row],[cena/enota brez DDV v EUR]]+Sklop27[[#This Row],[Davek (EUR)]]</f>
        <v>0</v>
      </c>
      <c r="S44" s="139">
        <f>+Sklop27[[#This Row],[cena/enota brez DDV v EUR]]*Sklop27[[#This Row],[Okvirna količina]]</f>
        <v>0</v>
      </c>
      <c r="T44" s="139">
        <f>+Sklop27[[#This Row],[Končna cena/enoto mere (EUR) z DDV]]*Sklop27[[#This Row],[Okvirna količina]]</f>
        <v>0</v>
      </c>
      <c r="U44" s="238"/>
    </row>
    <row r="45" spans="1:21" s="55" customFormat="1">
      <c r="A45" s="218" t="s">
        <v>31</v>
      </c>
      <c r="B45" s="401" t="s">
        <v>289</v>
      </c>
      <c r="C45" s="133">
        <v>650</v>
      </c>
      <c r="D45" s="117" t="s">
        <v>76</v>
      </c>
      <c r="E45" s="143"/>
      <c r="F45" s="134">
        <v>50</v>
      </c>
      <c r="G45" s="381" t="s">
        <v>239</v>
      </c>
      <c r="H4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32.5</v>
      </c>
      <c r="I45" s="137" t="str">
        <f>IF(Sklop27[[#This Row],[ZAHTEVANA SHEMA KAKOVOSTI]]&lt;&gt;"",Sklop27[[#This Row],[Preračunana masa/volumen/kos na enoto kg]],"")</f>
        <v/>
      </c>
      <c r="J45" s="145"/>
      <c r="K45" s="231"/>
      <c r="L45" s="231"/>
      <c r="M45" s="237"/>
      <c r="N45" s="115"/>
      <c r="O45" s="115"/>
      <c r="P45" s="138"/>
      <c r="Q45" s="139">
        <f>+Sklop27[[#This Row],[cena/enota brez DDV v EUR]]*Sklop27[[#This Row],[Stopnja DDV (%)]]</f>
        <v>0</v>
      </c>
      <c r="R45" s="139">
        <f>+Sklop27[[#This Row],[cena/enota brez DDV v EUR]]+Sklop27[[#This Row],[Davek (EUR)]]</f>
        <v>0</v>
      </c>
      <c r="S45" s="139">
        <f>+Sklop27[[#This Row],[cena/enota brez DDV v EUR]]*Sklop27[[#This Row],[Okvirna količina]]</f>
        <v>0</v>
      </c>
      <c r="T45" s="139">
        <f>+Sklop27[[#This Row],[Končna cena/enoto mere (EUR) z DDV]]*Sklop27[[#This Row],[Okvirna količina]]</f>
        <v>0</v>
      </c>
      <c r="U45" s="238"/>
    </row>
    <row r="46" spans="1:21" s="55" customFormat="1">
      <c r="A46" s="218" t="s">
        <v>32</v>
      </c>
      <c r="B46" s="401" t="s">
        <v>1289</v>
      </c>
      <c r="C46" s="133">
        <v>1100</v>
      </c>
      <c r="D46" s="117" t="s">
        <v>76</v>
      </c>
      <c r="E46" s="143"/>
      <c r="F46" s="134">
        <v>100</v>
      </c>
      <c r="G46" s="381" t="s">
        <v>239</v>
      </c>
      <c r="H4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110.00000000000001</v>
      </c>
      <c r="I46" s="137" t="str">
        <f>IF(Sklop27[[#This Row],[ZAHTEVANA SHEMA KAKOVOSTI]]&lt;&gt;"",Sklop27[[#This Row],[Preračunana masa/volumen/kos na enoto kg]],"")</f>
        <v/>
      </c>
      <c r="J46" s="145"/>
      <c r="K46" s="231"/>
      <c r="L46" s="231"/>
      <c r="M46" s="237"/>
      <c r="N46" s="115"/>
      <c r="O46" s="115"/>
      <c r="P46" s="138"/>
      <c r="Q46" s="139">
        <f>+Sklop27[[#This Row],[cena/enota brez DDV v EUR]]*Sklop27[[#This Row],[Stopnja DDV (%)]]</f>
        <v>0</v>
      </c>
      <c r="R46" s="139">
        <f>+Sklop27[[#This Row],[cena/enota brez DDV v EUR]]+Sklop27[[#This Row],[Davek (EUR)]]</f>
        <v>0</v>
      </c>
      <c r="S46" s="139">
        <f>+Sklop27[[#This Row],[cena/enota brez DDV v EUR]]*Sklop27[[#This Row],[Okvirna količina]]</f>
        <v>0</v>
      </c>
      <c r="T46" s="139">
        <f>+Sklop27[[#This Row],[Končna cena/enoto mere (EUR) z DDV]]*Sklop27[[#This Row],[Okvirna količina]]</f>
        <v>0</v>
      </c>
      <c r="U46" s="238"/>
    </row>
    <row r="47" spans="1:21" s="55" customFormat="1">
      <c r="A47" s="218" t="s">
        <v>33</v>
      </c>
      <c r="B47" s="401" t="s">
        <v>898</v>
      </c>
      <c r="C47" s="133">
        <v>800</v>
      </c>
      <c r="D47" s="117" t="s">
        <v>76</v>
      </c>
      <c r="E47" s="143"/>
      <c r="F47" s="134">
        <v>50</v>
      </c>
      <c r="G47" s="381" t="s">
        <v>239</v>
      </c>
      <c r="H4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47" s="137" t="str">
        <f>IF(Sklop27[[#This Row],[ZAHTEVANA SHEMA KAKOVOSTI]]&lt;&gt;"",Sklop27[[#This Row],[Preračunana masa/volumen/kos na enoto kg]],"")</f>
        <v/>
      </c>
      <c r="J47" s="145"/>
      <c r="K47" s="231"/>
      <c r="L47" s="231"/>
      <c r="M47" s="237"/>
      <c r="N47" s="115"/>
      <c r="O47" s="115"/>
      <c r="P47" s="138"/>
      <c r="Q47" s="139">
        <f>+Sklop27[[#This Row],[cena/enota brez DDV v EUR]]*Sklop27[[#This Row],[Stopnja DDV (%)]]</f>
        <v>0</v>
      </c>
      <c r="R47" s="139">
        <f>+Sklop27[[#This Row],[cena/enota brez DDV v EUR]]+Sklop27[[#This Row],[Davek (EUR)]]</f>
        <v>0</v>
      </c>
      <c r="S47" s="139">
        <f>+Sklop27[[#This Row],[cena/enota brez DDV v EUR]]*Sklop27[[#This Row],[Okvirna količina]]</f>
        <v>0</v>
      </c>
      <c r="T47" s="139">
        <f>+Sklop27[[#This Row],[Končna cena/enoto mere (EUR) z DDV]]*Sklop27[[#This Row],[Okvirna količina]]</f>
        <v>0</v>
      </c>
      <c r="U47" s="238"/>
    </row>
    <row r="48" spans="1:21" s="55" customFormat="1">
      <c r="A48" s="218" t="s">
        <v>34</v>
      </c>
      <c r="B48" s="401" t="s">
        <v>879</v>
      </c>
      <c r="C48" s="133">
        <v>200</v>
      </c>
      <c r="D48" s="117" t="s">
        <v>76</v>
      </c>
      <c r="E48" s="143"/>
      <c r="F48" s="134">
        <v>30</v>
      </c>
      <c r="G48" s="381" t="s">
        <v>239</v>
      </c>
      <c r="H4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48" s="137" t="str">
        <f>IF(Sklop27[[#This Row],[ZAHTEVANA SHEMA KAKOVOSTI]]&lt;&gt;"",Sklop27[[#This Row],[Preračunana masa/volumen/kos na enoto kg]],"")</f>
        <v/>
      </c>
      <c r="J48" s="145"/>
      <c r="K48" s="231"/>
      <c r="L48" s="231"/>
      <c r="M48" s="237"/>
      <c r="N48" s="115"/>
      <c r="O48" s="115"/>
      <c r="P48" s="138"/>
      <c r="Q48" s="139">
        <f>+Sklop27[[#This Row],[cena/enota brez DDV v EUR]]*Sklop27[[#This Row],[Stopnja DDV (%)]]</f>
        <v>0</v>
      </c>
      <c r="R48" s="139">
        <f>+Sklop27[[#This Row],[cena/enota brez DDV v EUR]]+Sklop27[[#This Row],[Davek (EUR)]]</f>
        <v>0</v>
      </c>
      <c r="S48" s="139">
        <f>+Sklop27[[#This Row],[cena/enota brez DDV v EUR]]*Sklop27[[#This Row],[Okvirna količina]]</f>
        <v>0</v>
      </c>
      <c r="T48" s="139">
        <f>+Sklop27[[#This Row],[Končna cena/enoto mere (EUR) z DDV]]*Sklop27[[#This Row],[Okvirna količina]]</f>
        <v>0</v>
      </c>
      <c r="U48" s="238"/>
    </row>
    <row r="49" spans="1:21" s="55" customFormat="1" ht="25.5">
      <c r="A49" s="218" t="s">
        <v>151</v>
      </c>
      <c r="B49" s="401" t="s">
        <v>899</v>
      </c>
      <c r="C49" s="133">
        <v>2500</v>
      </c>
      <c r="D49" s="117" t="s">
        <v>76</v>
      </c>
      <c r="E49" s="143"/>
      <c r="F49" s="134">
        <v>100</v>
      </c>
      <c r="G49" s="381" t="s">
        <v>239</v>
      </c>
      <c r="H4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I49" s="137" t="str">
        <f>IF(Sklop27[[#This Row],[ZAHTEVANA SHEMA KAKOVOSTI]]&lt;&gt;"",Sklop27[[#This Row],[Preračunana masa/volumen/kos na enoto kg]],"")</f>
        <v/>
      </c>
      <c r="J49" s="145"/>
      <c r="K49" s="231"/>
      <c r="L49" s="231"/>
      <c r="M49" s="237"/>
      <c r="N49" s="115"/>
      <c r="O49" s="115"/>
      <c r="P49" s="138"/>
      <c r="Q49" s="139">
        <f>+Sklop27[[#This Row],[cena/enota brez DDV v EUR]]*Sklop27[[#This Row],[Stopnja DDV (%)]]</f>
        <v>0</v>
      </c>
      <c r="R49" s="139">
        <f>+Sklop27[[#This Row],[cena/enota brez DDV v EUR]]+Sklop27[[#This Row],[Davek (EUR)]]</f>
        <v>0</v>
      </c>
      <c r="S49" s="139">
        <f>+Sklop27[[#This Row],[cena/enota brez DDV v EUR]]*Sklop27[[#This Row],[Okvirna količina]]</f>
        <v>0</v>
      </c>
      <c r="T49" s="139">
        <f>+Sklop27[[#This Row],[Končna cena/enoto mere (EUR) z DDV]]*Sklop27[[#This Row],[Okvirna količina]]</f>
        <v>0</v>
      </c>
      <c r="U49" s="238"/>
    </row>
    <row r="50" spans="1:21" s="55" customFormat="1">
      <c r="A50" s="218" t="s">
        <v>152</v>
      </c>
      <c r="B50" s="401" t="s">
        <v>900</v>
      </c>
      <c r="C50" s="133">
        <v>2055</v>
      </c>
      <c r="D50" s="117" t="s">
        <v>76</v>
      </c>
      <c r="E50" s="143"/>
      <c r="F50" s="134">
        <v>400</v>
      </c>
      <c r="G50" s="381" t="s">
        <v>239</v>
      </c>
      <c r="H5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822.00000000000011</v>
      </c>
      <c r="I50" s="137" t="str">
        <f>IF(Sklop27[[#This Row],[ZAHTEVANA SHEMA KAKOVOSTI]]&lt;&gt;"",Sklop27[[#This Row],[Preračunana masa/volumen/kos na enoto kg]],"")</f>
        <v/>
      </c>
      <c r="J50" s="145"/>
      <c r="K50" s="231"/>
      <c r="L50" s="231"/>
      <c r="M50" s="237"/>
      <c r="N50" s="115"/>
      <c r="O50" s="115"/>
      <c r="P50" s="138"/>
      <c r="Q50" s="139">
        <f>+Sklop27[[#This Row],[cena/enota brez DDV v EUR]]*Sklop27[[#This Row],[Stopnja DDV (%)]]</f>
        <v>0</v>
      </c>
      <c r="R50" s="139">
        <f>+Sklop27[[#This Row],[cena/enota brez DDV v EUR]]+Sklop27[[#This Row],[Davek (EUR)]]</f>
        <v>0</v>
      </c>
      <c r="S50" s="139">
        <f>+Sklop27[[#This Row],[cena/enota brez DDV v EUR]]*Sklop27[[#This Row],[Okvirna količina]]</f>
        <v>0</v>
      </c>
      <c r="T50" s="139">
        <f>+Sklop27[[#This Row],[Končna cena/enoto mere (EUR) z DDV]]*Sklop27[[#This Row],[Okvirna količina]]</f>
        <v>0</v>
      </c>
      <c r="U50" s="238"/>
    </row>
    <row r="51" spans="1:21" s="55" customFormat="1" ht="25.5">
      <c r="A51" s="218" t="s">
        <v>153</v>
      </c>
      <c r="B51" s="401" t="s">
        <v>901</v>
      </c>
      <c r="C51" s="133">
        <v>690</v>
      </c>
      <c r="D51" s="117" t="s">
        <v>76</v>
      </c>
      <c r="E51" s="143"/>
      <c r="F51" s="134">
        <v>100</v>
      </c>
      <c r="G51" s="381" t="s">
        <v>239</v>
      </c>
      <c r="H5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69</v>
      </c>
      <c r="I51" s="137" t="str">
        <f>IF(Sklop27[[#This Row],[ZAHTEVANA SHEMA KAKOVOSTI]]&lt;&gt;"",Sklop27[[#This Row],[Preračunana masa/volumen/kos na enoto kg]],"")</f>
        <v/>
      </c>
      <c r="J51" s="145"/>
      <c r="K51" s="231"/>
      <c r="L51" s="231"/>
      <c r="M51" s="237"/>
      <c r="N51" s="115"/>
      <c r="O51" s="115"/>
      <c r="P51" s="138"/>
      <c r="Q51" s="139">
        <f>+Sklop27[[#This Row],[cena/enota brez DDV v EUR]]*Sklop27[[#This Row],[Stopnja DDV (%)]]</f>
        <v>0</v>
      </c>
      <c r="R51" s="139">
        <f>+Sklop27[[#This Row],[cena/enota brez DDV v EUR]]+Sklop27[[#This Row],[Davek (EUR)]]</f>
        <v>0</v>
      </c>
      <c r="S51" s="139">
        <f>+Sklop27[[#This Row],[cena/enota brez DDV v EUR]]*Sklop27[[#This Row],[Okvirna količina]]</f>
        <v>0</v>
      </c>
      <c r="T51" s="139">
        <f>+Sklop27[[#This Row],[Končna cena/enoto mere (EUR) z DDV]]*Sklop27[[#This Row],[Okvirna količina]]</f>
        <v>0</v>
      </c>
      <c r="U51" s="238"/>
    </row>
    <row r="52" spans="1:21" s="55" customFormat="1">
      <c r="A52" s="218" t="s">
        <v>154</v>
      </c>
      <c r="B52" s="401" t="s">
        <v>902</v>
      </c>
      <c r="C52" s="133">
        <v>420</v>
      </c>
      <c r="D52" s="117" t="s">
        <v>76</v>
      </c>
      <c r="E52" s="143"/>
      <c r="F52" s="134">
        <v>10</v>
      </c>
      <c r="G52" s="381" t="s">
        <v>239</v>
      </c>
      <c r="H5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4.2</v>
      </c>
      <c r="I52" s="137" t="str">
        <f>IF(Sklop27[[#This Row],[ZAHTEVANA SHEMA KAKOVOSTI]]&lt;&gt;"",Sklop27[[#This Row],[Preračunana masa/volumen/kos na enoto kg]],"")</f>
        <v/>
      </c>
      <c r="J52" s="145"/>
      <c r="K52" s="231"/>
      <c r="L52" s="231"/>
      <c r="M52" s="237"/>
      <c r="N52" s="115"/>
      <c r="O52" s="115"/>
      <c r="P52" s="138"/>
      <c r="Q52" s="139">
        <f>+Sklop27[[#This Row],[cena/enota brez DDV v EUR]]*Sklop27[[#This Row],[Stopnja DDV (%)]]</f>
        <v>0</v>
      </c>
      <c r="R52" s="139">
        <f>+Sklop27[[#This Row],[cena/enota brez DDV v EUR]]+Sklop27[[#This Row],[Davek (EUR)]]</f>
        <v>0</v>
      </c>
      <c r="S52" s="139">
        <f>+Sklop27[[#This Row],[cena/enota brez DDV v EUR]]*Sklop27[[#This Row],[Okvirna količina]]</f>
        <v>0</v>
      </c>
      <c r="T52" s="139">
        <f>+Sklop27[[#This Row],[Končna cena/enoto mere (EUR) z DDV]]*Sklop27[[#This Row],[Okvirna količina]]</f>
        <v>0</v>
      </c>
      <c r="U52" s="238"/>
    </row>
    <row r="53" spans="1:21" s="55" customFormat="1">
      <c r="A53" s="218" t="s">
        <v>155</v>
      </c>
      <c r="B53" s="401" t="s">
        <v>903</v>
      </c>
      <c r="C53" s="133">
        <v>1000</v>
      </c>
      <c r="D53" s="117" t="s">
        <v>76</v>
      </c>
      <c r="E53" s="143"/>
      <c r="F53" s="134">
        <v>100</v>
      </c>
      <c r="G53" s="381" t="s">
        <v>239</v>
      </c>
      <c r="H5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53" s="137" t="str">
        <f>IF(Sklop27[[#This Row],[ZAHTEVANA SHEMA KAKOVOSTI]]&lt;&gt;"",Sklop27[[#This Row],[Preračunana masa/volumen/kos na enoto kg]],"")</f>
        <v/>
      </c>
      <c r="J53" s="145"/>
      <c r="K53" s="231"/>
      <c r="L53" s="231"/>
      <c r="M53" s="237"/>
      <c r="N53" s="115"/>
      <c r="O53" s="115"/>
      <c r="P53" s="138"/>
      <c r="Q53" s="139">
        <f>+Sklop27[[#This Row],[cena/enota brez DDV v EUR]]*Sklop27[[#This Row],[Stopnja DDV (%)]]</f>
        <v>0</v>
      </c>
      <c r="R53" s="139">
        <f>+Sklop27[[#This Row],[cena/enota brez DDV v EUR]]+Sklop27[[#This Row],[Davek (EUR)]]</f>
        <v>0</v>
      </c>
      <c r="S53" s="139">
        <f>+Sklop27[[#This Row],[cena/enota brez DDV v EUR]]*Sklop27[[#This Row],[Okvirna količina]]</f>
        <v>0</v>
      </c>
      <c r="T53" s="139">
        <f>+Sklop27[[#This Row],[Končna cena/enoto mere (EUR) z DDV]]*Sklop27[[#This Row],[Okvirna količina]]</f>
        <v>0</v>
      </c>
      <c r="U53" s="238"/>
    </row>
    <row r="54" spans="1:21" s="55" customFormat="1" ht="25.5">
      <c r="A54" s="218" t="s">
        <v>156</v>
      </c>
      <c r="B54" s="401" t="s">
        <v>904</v>
      </c>
      <c r="C54" s="133">
        <v>630</v>
      </c>
      <c r="D54" s="117" t="s">
        <v>76</v>
      </c>
      <c r="E54" s="143"/>
      <c r="F54" s="134">
        <v>100</v>
      </c>
      <c r="G54" s="381" t="s">
        <v>239</v>
      </c>
      <c r="H5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63</v>
      </c>
      <c r="I54" s="137" t="str">
        <f>IF(Sklop27[[#This Row],[ZAHTEVANA SHEMA KAKOVOSTI]]&lt;&gt;"",Sklop27[[#This Row],[Preračunana masa/volumen/kos na enoto kg]],"")</f>
        <v/>
      </c>
      <c r="J54" s="145"/>
      <c r="K54" s="231"/>
      <c r="L54" s="231"/>
      <c r="M54" s="237"/>
      <c r="N54" s="115"/>
      <c r="O54" s="115"/>
      <c r="P54" s="138"/>
      <c r="Q54" s="139">
        <f>+Sklop27[[#This Row],[cena/enota brez DDV v EUR]]*Sklop27[[#This Row],[Stopnja DDV (%)]]</f>
        <v>0</v>
      </c>
      <c r="R54" s="139">
        <f>+Sklop27[[#This Row],[cena/enota brez DDV v EUR]]+Sklop27[[#This Row],[Davek (EUR)]]</f>
        <v>0</v>
      </c>
      <c r="S54" s="139">
        <f>+Sklop27[[#This Row],[cena/enota brez DDV v EUR]]*Sklop27[[#This Row],[Okvirna količina]]</f>
        <v>0</v>
      </c>
      <c r="T54" s="139">
        <f>+Sklop27[[#This Row],[Končna cena/enoto mere (EUR) z DDV]]*Sklop27[[#This Row],[Okvirna količina]]</f>
        <v>0</v>
      </c>
      <c r="U54" s="238"/>
    </row>
    <row r="55" spans="1:21" s="55" customFormat="1">
      <c r="A55" s="514" t="s">
        <v>157</v>
      </c>
      <c r="B55" s="506" t="s">
        <v>1337</v>
      </c>
      <c r="C55" s="133">
        <v>4000</v>
      </c>
      <c r="D55" s="117" t="s">
        <v>76</v>
      </c>
      <c r="E55" s="143"/>
      <c r="F55" s="134">
        <v>180</v>
      </c>
      <c r="G55" s="381" t="s">
        <v>239</v>
      </c>
      <c r="H5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720</v>
      </c>
      <c r="I55" s="137" t="str">
        <f>IF(Sklop27[[#This Row],[ZAHTEVANA SHEMA KAKOVOSTI]]&lt;&gt;"",Sklop27[[#This Row],[Preračunana masa/volumen/kos na enoto kg]],"")</f>
        <v/>
      </c>
      <c r="J55" s="145"/>
      <c r="K55" s="231"/>
      <c r="L55" s="231"/>
      <c r="M55" s="237"/>
      <c r="N55" s="115"/>
      <c r="O55" s="115"/>
      <c r="P55" s="138"/>
      <c r="Q55" s="139">
        <f>+Sklop27[[#This Row],[cena/enota brez DDV v EUR]]*Sklop27[[#This Row],[Stopnja DDV (%)]]</f>
        <v>0</v>
      </c>
      <c r="R55" s="139">
        <f>+Sklop27[[#This Row],[cena/enota brez DDV v EUR]]+Sklop27[[#This Row],[Davek (EUR)]]</f>
        <v>0</v>
      </c>
      <c r="S55" s="139">
        <f>+Sklop27[[#This Row],[cena/enota brez DDV v EUR]]*Sklop27[[#This Row],[Okvirna količina]]</f>
        <v>0</v>
      </c>
      <c r="T55" s="139">
        <f>+Sklop27[[#This Row],[Končna cena/enoto mere (EUR) z DDV]]*Sklop27[[#This Row],[Okvirna količina]]</f>
        <v>0</v>
      </c>
      <c r="U55" s="238"/>
    </row>
    <row r="56" spans="1:21" s="55" customFormat="1" ht="24">
      <c r="A56" s="514" t="s">
        <v>1338</v>
      </c>
      <c r="B56" s="506" t="s">
        <v>1337</v>
      </c>
      <c r="C56" s="476">
        <v>540</v>
      </c>
      <c r="D56" s="476" t="s">
        <v>76</v>
      </c>
      <c r="E56" s="509"/>
      <c r="F56" s="515">
        <v>20</v>
      </c>
      <c r="G56" s="511" t="s">
        <v>239</v>
      </c>
      <c r="H5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10.8</v>
      </c>
      <c r="I56" s="137" t="str">
        <f>IF(Sklop27[[#This Row],[ZAHTEVANA SHEMA KAKOVOSTI]]&lt;&gt;"",Sklop27[[#This Row],[Preračunana masa/volumen/kos na enoto kg]],"")</f>
        <v/>
      </c>
      <c r="J56" s="145"/>
      <c r="K56" s="231"/>
      <c r="L56" s="231"/>
      <c r="M56" s="237"/>
      <c r="N56" s="115"/>
      <c r="O56" s="115"/>
      <c r="P56" s="138"/>
      <c r="Q56" s="139">
        <f>+Sklop27[[#This Row],[cena/enota brez DDV v EUR]]*Sklop27[[#This Row],[Stopnja DDV (%)]]</f>
        <v>0</v>
      </c>
      <c r="R56" s="139">
        <f>+Sklop27[[#This Row],[cena/enota brez DDV v EUR]]+Sklop27[[#This Row],[Davek (EUR)]]</f>
        <v>0</v>
      </c>
      <c r="S56" s="139">
        <f>+Sklop27[[#This Row],[cena/enota brez DDV v EUR]]*Sklop27[[#This Row],[Okvirna količina]]</f>
        <v>0</v>
      </c>
      <c r="T56" s="139">
        <f>+Sklop27[[#This Row],[Končna cena/enoto mere (EUR) z DDV]]*Sklop27[[#This Row],[Okvirna količina]]</f>
        <v>0</v>
      </c>
      <c r="U56" s="238"/>
    </row>
    <row r="57" spans="1:21" s="55" customFormat="1">
      <c r="A57" s="218" t="s">
        <v>158</v>
      </c>
      <c r="B57" s="401" t="s">
        <v>905</v>
      </c>
      <c r="C57" s="133">
        <v>190</v>
      </c>
      <c r="D57" s="117" t="s">
        <v>76</v>
      </c>
      <c r="E57" s="143"/>
      <c r="F57" s="134">
        <v>10</v>
      </c>
      <c r="G57" s="381" t="s">
        <v>239</v>
      </c>
      <c r="H5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1.9</v>
      </c>
      <c r="I57" s="137" t="str">
        <f>IF(Sklop27[[#This Row],[ZAHTEVANA SHEMA KAKOVOSTI]]&lt;&gt;"",Sklop27[[#This Row],[Preračunana masa/volumen/kos na enoto kg]],"")</f>
        <v/>
      </c>
      <c r="J57" s="145"/>
      <c r="K57" s="231"/>
      <c r="L57" s="231"/>
      <c r="M57" s="237"/>
      <c r="N57" s="115"/>
      <c r="O57" s="115"/>
      <c r="P57" s="138"/>
      <c r="Q57" s="139">
        <f>+Sklop27[[#This Row],[cena/enota brez DDV v EUR]]*Sklop27[[#This Row],[Stopnja DDV (%)]]</f>
        <v>0</v>
      </c>
      <c r="R57" s="139">
        <f>+Sklop27[[#This Row],[cena/enota brez DDV v EUR]]+Sklop27[[#This Row],[Davek (EUR)]]</f>
        <v>0</v>
      </c>
      <c r="S57" s="139">
        <f>+Sklop27[[#This Row],[cena/enota brez DDV v EUR]]*Sklop27[[#This Row],[Okvirna količina]]</f>
        <v>0</v>
      </c>
      <c r="T57" s="139">
        <f>+Sklop27[[#This Row],[Končna cena/enoto mere (EUR) z DDV]]*Sklop27[[#This Row],[Okvirna količina]]</f>
        <v>0</v>
      </c>
      <c r="U57" s="238"/>
    </row>
    <row r="58" spans="1:21" s="55" customFormat="1">
      <c r="A58" s="218" t="s">
        <v>176</v>
      </c>
      <c r="B58" s="401" t="s">
        <v>880</v>
      </c>
      <c r="C58" s="133">
        <v>20</v>
      </c>
      <c r="D58" s="117" t="s">
        <v>76</v>
      </c>
      <c r="E58" s="143"/>
      <c r="F58" s="134">
        <v>300</v>
      </c>
      <c r="G58" s="381" t="s">
        <v>239</v>
      </c>
      <c r="H5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58" s="137" t="str">
        <f>IF(Sklop27[[#This Row],[ZAHTEVANA SHEMA KAKOVOSTI]]&lt;&gt;"",Sklop27[[#This Row],[Preračunana masa/volumen/kos na enoto kg]],"")</f>
        <v/>
      </c>
      <c r="J58" s="145"/>
      <c r="K58" s="231"/>
      <c r="L58" s="231"/>
      <c r="M58" s="237"/>
      <c r="N58" s="115"/>
      <c r="O58" s="115"/>
      <c r="P58" s="138"/>
      <c r="Q58" s="139">
        <f>+Sklop27[[#This Row],[cena/enota brez DDV v EUR]]*Sklop27[[#This Row],[Stopnja DDV (%)]]</f>
        <v>0</v>
      </c>
      <c r="R58" s="139">
        <f>+Sklop27[[#This Row],[cena/enota brez DDV v EUR]]+Sklop27[[#This Row],[Davek (EUR)]]</f>
        <v>0</v>
      </c>
      <c r="S58" s="139">
        <f>+Sklop27[[#This Row],[cena/enota brez DDV v EUR]]*Sklop27[[#This Row],[Okvirna količina]]</f>
        <v>0</v>
      </c>
      <c r="T58" s="139">
        <f>+Sklop27[[#This Row],[Končna cena/enoto mere (EUR) z DDV]]*Sklop27[[#This Row],[Okvirna količina]]</f>
        <v>0</v>
      </c>
      <c r="U58" s="238"/>
    </row>
    <row r="59" spans="1:21" s="55" customFormat="1" ht="25.5">
      <c r="A59" s="218" t="s">
        <v>177</v>
      </c>
      <c r="B59" s="401" t="s">
        <v>906</v>
      </c>
      <c r="C59" s="133">
        <v>600</v>
      </c>
      <c r="D59" s="117" t="s">
        <v>76</v>
      </c>
      <c r="E59" s="143"/>
      <c r="F59" s="134">
        <v>100</v>
      </c>
      <c r="G59" s="381" t="s">
        <v>239</v>
      </c>
      <c r="H5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59" s="137" t="str">
        <f>IF(Sklop27[[#This Row],[ZAHTEVANA SHEMA KAKOVOSTI]]&lt;&gt;"",Sklop27[[#This Row],[Preračunana masa/volumen/kos na enoto kg]],"")</f>
        <v/>
      </c>
      <c r="J59" s="145"/>
      <c r="K59" s="231"/>
      <c r="L59" s="231"/>
      <c r="M59" s="237"/>
      <c r="N59" s="115"/>
      <c r="O59" s="115"/>
      <c r="P59" s="138"/>
      <c r="Q59" s="139">
        <f>+Sklop27[[#This Row],[cena/enota brez DDV v EUR]]*Sklop27[[#This Row],[Stopnja DDV (%)]]</f>
        <v>0</v>
      </c>
      <c r="R59" s="139">
        <f>+Sklop27[[#This Row],[cena/enota brez DDV v EUR]]+Sklop27[[#This Row],[Davek (EUR)]]</f>
        <v>0</v>
      </c>
      <c r="S59" s="139">
        <f>+Sklop27[[#This Row],[cena/enota brez DDV v EUR]]*Sklop27[[#This Row],[Okvirna količina]]</f>
        <v>0</v>
      </c>
      <c r="T59" s="139">
        <f>+Sklop27[[#This Row],[Končna cena/enoto mere (EUR) z DDV]]*Sklop27[[#This Row],[Okvirna količina]]</f>
        <v>0</v>
      </c>
      <c r="U59" s="238"/>
    </row>
    <row r="60" spans="1:21" s="55" customFormat="1" ht="25.5">
      <c r="A60" s="218" t="s">
        <v>178</v>
      </c>
      <c r="B60" s="401" t="s">
        <v>907</v>
      </c>
      <c r="C60" s="133">
        <v>650</v>
      </c>
      <c r="D60" s="117" t="s">
        <v>76</v>
      </c>
      <c r="E60" s="143"/>
      <c r="F60" s="134">
        <v>30</v>
      </c>
      <c r="G60" s="381" t="s">
        <v>239</v>
      </c>
      <c r="H6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19.5</v>
      </c>
      <c r="I60" s="137" t="str">
        <f>IF(Sklop27[[#This Row],[ZAHTEVANA SHEMA KAKOVOSTI]]&lt;&gt;"",Sklop27[[#This Row],[Preračunana masa/volumen/kos na enoto kg]],"")</f>
        <v/>
      </c>
      <c r="J60" s="145"/>
      <c r="K60" s="231"/>
      <c r="L60" s="231"/>
      <c r="M60" s="237"/>
      <c r="N60" s="115"/>
      <c r="O60" s="115"/>
      <c r="P60" s="138"/>
      <c r="Q60" s="139">
        <f>+Sklop27[[#This Row],[cena/enota brez DDV v EUR]]*Sklop27[[#This Row],[Stopnja DDV (%)]]</f>
        <v>0</v>
      </c>
      <c r="R60" s="139">
        <f>+Sklop27[[#This Row],[cena/enota brez DDV v EUR]]+Sklop27[[#This Row],[Davek (EUR)]]</f>
        <v>0</v>
      </c>
      <c r="S60" s="139">
        <f>+Sklop27[[#This Row],[cena/enota brez DDV v EUR]]*Sklop27[[#This Row],[Okvirna količina]]</f>
        <v>0</v>
      </c>
      <c r="T60" s="139">
        <f>+Sklop27[[#This Row],[Končna cena/enoto mere (EUR) z DDV]]*Sklop27[[#This Row],[Okvirna količina]]</f>
        <v>0</v>
      </c>
      <c r="U60" s="238"/>
    </row>
    <row r="61" spans="1:21" s="55" customFormat="1" ht="38.25">
      <c r="A61" s="218" t="s">
        <v>179</v>
      </c>
      <c r="B61" s="401" t="s">
        <v>1170</v>
      </c>
      <c r="C61" s="133">
        <v>600</v>
      </c>
      <c r="D61" s="117" t="s">
        <v>76</v>
      </c>
      <c r="E61" s="143"/>
      <c r="F61" s="134">
        <v>200</v>
      </c>
      <c r="G61" s="381" t="s">
        <v>239</v>
      </c>
      <c r="H6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I61" s="137" t="str">
        <f>IF(Sklop27[[#This Row],[ZAHTEVANA SHEMA KAKOVOSTI]]&lt;&gt;"",Sklop27[[#This Row],[Preračunana masa/volumen/kos na enoto kg]],"")</f>
        <v/>
      </c>
      <c r="J61" s="145"/>
      <c r="K61" s="231"/>
      <c r="L61" s="231"/>
      <c r="M61" s="237"/>
      <c r="N61" s="115"/>
      <c r="O61" s="115"/>
      <c r="P61" s="138"/>
      <c r="Q61" s="139">
        <f>+Sklop27[[#This Row],[cena/enota brez DDV v EUR]]*Sklop27[[#This Row],[Stopnja DDV (%)]]</f>
        <v>0</v>
      </c>
      <c r="R61" s="139">
        <f>+Sklop27[[#This Row],[cena/enota brez DDV v EUR]]+Sklop27[[#This Row],[Davek (EUR)]]</f>
        <v>0</v>
      </c>
      <c r="S61" s="139">
        <f>+Sklop27[[#This Row],[cena/enota brez DDV v EUR]]*Sklop27[[#This Row],[Okvirna količina]]</f>
        <v>0</v>
      </c>
      <c r="T61" s="139">
        <f>+Sklop27[[#This Row],[Končna cena/enoto mere (EUR) z DDV]]*Sklop27[[#This Row],[Okvirna količina]]</f>
        <v>0</v>
      </c>
      <c r="U61" s="238"/>
    </row>
    <row r="62" spans="1:21" s="55" customFormat="1" ht="38.25">
      <c r="A62" s="218" t="s">
        <v>180</v>
      </c>
      <c r="B62" s="407" t="s">
        <v>922</v>
      </c>
      <c r="C62" s="133">
        <v>600</v>
      </c>
      <c r="D62" s="117" t="s">
        <v>76</v>
      </c>
      <c r="E62" s="143"/>
      <c r="F62" s="134">
        <v>60</v>
      </c>
      <c r="G62" s="381" t="s">
        <v>239</v>
      </c>
      <c r="H62" s="45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36</v>
      </c>
      <c r="I62" s="452" t="str">
        <f>IF(Sklop27[[#This Row],[ZAHTEVANA SHEMA KAKOVOSTI]]&lt;&gt;"",Sklop27[[#This Row],[Preračunana masa/volumen/kos na enoto kg]],"")</f>
        <v/>
      </c>
      <c r="J62" s="453"/>
      <c r="K62" s="454"/>
      <c r="L62" s="454"/>
      <c r="M62" s="455"/>
      <c r="N62" s="456"/>
      <c r="O62" s="456"/>
      <c r="P62" s="457"/>
      <c r="Q62" s="458">
        <f>+Sklop27[[#This Row],[cena/enota brez DDV v EUR]]*Sklop27[[#This Row],[Stopnja DDV (%)]]</f>
        <v>0</v>
      </c>
      <c r="R62" s="458">
        <f>+Sklop27[[#This Row],[cena/enota brez DDV v EUR]]+Sklop27[[#This Row],[Davek (EUR)]]</f>
        <v>0</v>
      </c>
      <c r="S62" s="458">
        <f>+Sklop27[[#This Row],[cena/enota brez DDV v EUR]]*Sklop27[[#This Row],[Okvirna količina]]</f>
        <v>0</v>
      </c>
      <c r="T62" s="458">
        <f>+Sklop27[[#This Row],[Končna cena/enoto mere (EUR) z DDV]]*Sklop27[[#This Row],[Okvirna količina]]</f>
        <v>0</v>
      </c>
      <c r="U62" s="459"/>
    </row>
    <row r="63" spans="1:21" s="55" customFormat="1" ht="25.5">
      <c r="A63" s="218" t="s">
        <v>181</v>
      </c>
      <c r="B63" s="401" t="s">
        <v>917</v>
      </c>
      <c r="C63" s="133">
        <v>2600</v>
      </c>
      <c r="D63" s="117" t="s">
        <v>76</v>
      </c>
      <c r="E63" s="143"/>
      <c r="F63" s="134">
        <v>20</v>
      </c>
      <c r="G63" s="381" t="s">
        <v>239</v>
      </c>
      <c r="H6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52</v>
      </c>
      <c r="I63" s="137" t="str">
        <f>IF(Sklop27[[#This Row],[ZAHTEVANA SHEMA KAKOVOSTI]]&lt;&gt;"",Sklop27[[#This Row],[Preračunana masa/volumen/kos na enoto kg]],"")</f>
        <v/>
      </c>
      <c r="J63" s="145"/>
      <c r="K63" s="231"/>
      <c r="L63" s="231"/>
      <c r="M63" s="237"/>
      <c r="N63" s="115"/>
      <c r="O63" s="115"/>
      <c r="P63" s="138"/>
      <c r="Q63" s="139">
        <f>+Sklop27[[#This Row],[cena/enota brez DDV v EUR]]*Sklop27[[#This Row],[Stopnja DDV (%)]]</f>
        <v>0</v>
      </c>
      <c r="R63" s="139">
        <f>+Sklop27[[#This Row],[cena/enota brez DDV v EUR]]+Sklop27[[#This Row],[Davek (EUR)]]</f>
        <v>0</v>
      </c>
      <c r="S63" s="139">
        <f>+Sklop27[[#This Row],[cena/enota brez DDV v EUR]]*Sklop27[[#This Row],[Okvirna količina]]</f>
        <v>0</v>
      </c>
      <c r="T63" s="139">
        <f>+Sklop27[[#This Row],[Končna cena/enoto mere (EUR) z DDV]]*Sklop27[[#This Row],[Okvirna količina]]</f>
        <v>0</v>
      </c>
      <c r="U63" s="238"/>
    </row>
    <row r="64" spans="1:21" s="55" customFormat="1" ht="25.5">
      <c r="A64" s="218" t="s">
        <v>182</v>
      </c>
      <c r="B64" s="401" t="s">
        <v>916</v>
      </c>
      <c r="C64" s="133">
        <v>820</v>
      </c>
      <c r="D64" s="117" t="s">
        <v>76</v>
      </c>
      <c r="E64" s="143"/>
      <c r="F64" s="134">
        <v>30</v>
      </c>
      <c r="G64" s="381" t="s">
        <v>239</v>
      </c>
      <c r="H6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24.599999999999998</v>
      </c>
      <c r="I64" s="137" t="str">
        <f>IF(Sklop27[[#This Row],[ZAHTEVANA SHEMA KAKOVOSTI]]&lt;&gt;"",Sklop27[[#This Row],[Preračunana masa/volumen/kos na enoto kg]],"")</f>
        <v/>
      </c>
      <c r="J64" s="145"/>
      <c r="K64" s="231"/>
      <c r="L64" s="231"/>
      <c r="M64" s="237"/>
      <c r="N64" s="115"/>
      <c r="O64" s="115"/>
      <c r="P64" s="138"/>
      <c r="Q64" s="139">
        <f>+Sklop27[[#This Row],[cena/enota brez DDV v EUR]]*Sklop27[[#This Row],[Stopnja DDV (%)]]</f>
        <v>0</v>
      </c>
      <c r="R64" s="139">
        <f>+Sklop27[[#This Row],[cena/enota brez DDV v EUR]]+Sklop27[[#This Row],[Davek (EUR)]]</f>
        <v>0</v>
      </c>
      <c r="S64" s="139">
        <f>+Sklop27[[#This Row],[cena/enota brez DDV v EUR]]*Sklop27[[#This Row],[Okvirna količina]]</f>
        <v>0</v>
      </c>
      <c r="T64" s="139">
        <f>+Sklop27[[#This Row],[Končna cena/enoto mere (EUR) z DDV]]*Sklop27[[#This Row],[Okvirna količina]]</f>
        <v>0</v>
      </c>
      <c r="U64" s="238"/>
    </row>
    <row r="65" spans="1:21" s="55" customFormat="1" ht="25.5">
      <c r="A65" s="218" t="s">
        <v>183</v>
      </c>
      <c r="B65" s="401" t="s">
        <v>915</v>
      </c>
      <c r="C65" s="133">
        <v>2600</v>
      </c>
      <c r="D65" s="117" t="s">
        <v>76</v>
      </c>
      <c r="E65" s="143"/>
      <c r="F65" s="134">
        <v>80</v>
      </c>
      <c r="G65" s="381" t="s">
        <v>239</v>
      </c>
      <c r="H6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208</v>
      </c>
      <c r="I65" s="137" t="str">
        <f>IF(Sklop27[[#This Row],[ZAHTEVANA SHEMA KAKOVOSTI]]&lt;&gt;"",Sklop27[[#This Row],[Preračunana masa/volumen/kos na enoto kg]],"")</f>
        <v/>
      </c>
      <c r="J65" s="145"/>
      <c r="K65" s="231"/>
      <c r="L65" s="231"/>
      <c r="M65" s="237"/>
      <c r="N65" s="115"/>
      <c r="O65" s="115"/>
      <c r="P65" s="138"/>
      <c r="Q65" s="139">
        <f>+Sklop27[[#This Row],[cena/enota brez DDV v EUR]]*Sklop27[[#This Row],[Stopnja DDV (%)]]</f>
        <v>0</v>
      </c>
      <c r="R65" s="139">
        <f>+Sklop27[[#This Row],[cena/enota brez DDV v EUR]]+Sklop27[[#This Row],[Davek (EUR)]]</f>
        <v>0</v>
      </c>
      <c r="S65" s="139">
        <f>+Sklop27[[#This Row],[cena/enota brez DDV v EUR]]*Sklop27[[#This Row],[Okvirna količina]]</f>
        <v>0</v>
      </c>
      <c r="T65" s="139">
        <f>+Sklop27[[#This Row],[Končna cena/enoto mere (EUR) z DDV]]*Sklop27[[#This Row],[Okvirna količina]]</f>
        <v>0</v>
      </c>
      <c r="U65" s="238"/>
    </row>
    <row r="66" spans="1:21" s="55" customFormat="1" ht="25.5">
      <c r="A66" s="218" t="s">
        <v>184</v>
      </c>
      <c r="B66" s="401" t="s">
        <v>914</v>
      </c>
      <c r="C66" s="133">
        <v>820</v>
      </c>
      <c r="D66" s="117" t="s">
        <v>76</v>
      </c>
      <c r="E66" s="143"/>
      <c r="F66" s="134">
        <v>70</v>
      </c>
      <c r="G66" s="381" t="s">
        <v>239</v>
      </c>
      <c r="H6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57.4</v>
      </c>
      <c r="I66" s="137" t="str">
        <f>IF(Sklop27[[#This Row],[ZAHTEVANA SHEMA KAKOVOSTI]]&lt;&gt;"",Sklop27[[#This Row],[Preračunana masa/volumen/kos na enoto kg]],"")</f>
        <v/>
      </c>
      <c r="J66" s="145"/>
      <c r="K66" s="231"/>
      <c r="L66" s="231"/>
      <c r="M66" s="237"/>
      <c r="N66" s="115"/>
      <c r="O66" s="115"/>
      <c r="P66" s="138"/>
      <c r="Q66" s="139">
        <f>+Sklop27[[#This Row],[cena/enota brez DDV v EUR]]*Sklop27[[#This Row],[Stopnja DDV (%)]]</f>
        <v>0</v>
      </c>
      <c r="R66" s="139">
        <f>+Sklop27[[#This Row],[cena/enota brez DDV v EUR]]+Sklop27[[#This Row],[Davek (EUR)]]</f>
        <v>0</v>
      </c>
      <c r="S66" s="139">
        <f>+Sklop27[[#This Row],[cena/enota brez DDV v EUR]]*Sklop27[[#This Row],[Okvirna količina]]</f>
        <v>0</v>
      </c>
      <c r="T66" s="139">
        <f>+Sklop27[[#This Row],[Končna cena/enoto mere (EUR) z DDV]]*Sklop27[[#This Row],[Okvirna količina]]</f>
        <v>0</v>
      </c>
      <c r="U66" s="238"/>
    </row>
    <row r="67" spans="1:21" s="55" customFormat="1" ht="25.5">
      <c r="A67" s="218" t="s">
        <v>185</v>
      </c>
      <c r="B67" s="401" t="s">
        <v>913</v>
      </c>
      <c r="C67" s="133">
        <v>3060</v>
      </c>
      <c r="D67" s="117" t="s">
        <v>76</v>
      </c>
      <c r="E67" s="143"/>
      <c r="F67" s="134">
        <v>0</v>
      </c>
      <c r="G67" s="381" t="s">
        <v>239</v>
      </c>
      <c r="H6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I67" s="137" t="str">
        <f>IF(Sklop27[[#This Row],[ZAHTEVANA SHEMA KAKOVOSTI]]&lt;&gt;"",Sklop27[[#This Row],[Preračunana masa/volumen/kos na enoto kg]],"")</f>
        <v/>
      </c>
      <c r="J67" s="145"/>
      <c r="K67" s="231"/>
      <c r="L67" s="231"/>
      <c r="M67" s="237"/>
      <c r="N67" s="115"/>
      <c r="O67" s="115"/>
      <c r="P67" s="138"/>
      <c r="Q67" s="139">
        <f>+Sklop27[[#This Row],[cena/enota brez DDV v EUR]]*Sklop27[[#This Row],[Stopnja DDV (%)]]</f>
        <v>0</v>
      </c>
      <c r="R67" s="139">
        <f>+Sklop27[[#This Row],[cena/enota brez DDV v EUR]]+Sklop27[[#This Row],[Davek (EUR)]]</f>
        <v>0</v>
      </c>
      <c r="S67" s="139">
        <f>+Sklop27[[#This Row],[cena/enota brez DDV v EUR]]*Sklop27[[#This Row],[Okvirna količina]]</f>
        <v>0</v>
      </c>
      <c r="T67" s="139">
        <f>+Sklop27[[#This Row],[Končna cena/enoto mere (EUR) z DDV]]*Sklop27[[#This Row],[Okvirna količina]]</f>
        <v>0</v>
      </c>
      <c r="U67" s="238"/>
    </row>
    <row r="68" spans="1:21" s="55" customFormat="1" ht="25.5">
      <c r="A68" s="218" t="s">
        <v>186</v>
      </c>
      <c r="B68" s="401" t="s">
        <v>912</v>
      </c>
      <c r="C68" s="133">
        <v>820</v>
      </c>
      <c r="D68" s="117" t="s">
        <v>76</v>
      </c>
      <c r="E68" s="143"/>
      <c r="F68" s="134">
        <v>10</v>
      </c>
      <c r="G68" s="381" t="s">
        <v>239</v>
      </c>
      <c r="H6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8.1999999999999993</v>
      </c>
      <c r="I68" s="137" t="str">
        <f>IF(Sklop27[[#This Row],[ZAHTEVANA SHEMA KAKOVOSTI]]&lt;&gt;"",Sklop27[[#This Row],[Preračunana masa/volumen/kos na enoto kg]],"")</f>
        <v/>
      </c>
      <c r="J68" s="145"/>
      <c r="K68" s="231"/>
      <c r="L68" s="231"/>
      <c r="M68" s="237"/>
      <c r="N68" s="115"/>
      <c r="O68" s="115"/>
      <c r="P68" s="138"/>
      <c r="Q68" s="139">
        <f>+Sklop27[[#This Row],[cena/enota brez DDV v EUR]]*Sklop27[[#This Row],[Stopnja DDV (%)]]</f>
        <v>0</v>
      </c>
      <c r="R68" s="139">
        <f>+Sklop27[[#This Row],[cena/enota brez DDV v EUR]]+Sklop27[[#This Row],[Davek (EUR)]]</f>
        <v>0</v>
      </c>
      <c r="S68" s="139">
        <f>+Sklop27[[#This Row],[cena/enota brez DDV v EUR]]*Sklop27[[#This Row],[Okvirna količina]]</f>
        <v>0</v>
      </c>
      <c r="T68" s="139">
        <f>+Sklop27[[#This Row],[Končna cena/enoto mere (EUR) z DDV]]*Sklop27[[#This Row],[Okvirna količina]]</f>
        <v>0</v>
      </c>
      <c r="U68" s="238"/>
    </row>
    <row r="69" spans="1:21" s="55" customFormat="1" ht="27" customHeight="1">
      <c r="A69" s="218" t="s">
        <v>187</v>
      </c>
      <c r="B69" s="286" t="s">
        <v>911</v>
      </c>
      <c r="C69" s="117">
        <v>2650</v>
      </c>
      <c r="D69" s="117" t="s">
        <v>76</v>
      </c>
      <c r="E69" s="118"/>
      <c r="F69" s="229">
        <v>120</v>
      </c>
      <c r="G69" s="135" t="s">
        <v>239</v>
      </c>
      <c r="H69" s="2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318</v>
      </c>
      <c r="I69" s="209" t="str">
        <f>IF(Sklop27[[#This Row],[ZAHTEVANA SHEMA KAKOVOSTI]]&lt;&gt;"",Sklop27[[#This Row],[Preračunana masa/volumen/kos na enoto kg]],"")</f>
        <v/>
      </c>
      <c r="J69" s="210"/>
      <c r="K69" s="231"/>
      <c r="L69" s="231"/>
      <c r="M69" s="237"/>
      <c r="N69" s="115"/>
      <c r="O69" s="115"/>
      <c r="P69" s="215"/>
      <c r="Q69" s="211">
        <f>+Sklop27[[#This Row],[cena/enota brez DDV v EUR]]*Sklop27[[#This Row],[Stopnja DDV (%)]]</f>
        <v>0</v>
      </c>
      <c r="R69" s="211">
        <f>+Sklop27[[#This Row],[cena/enota brez DDV v EUR]]+Sklop27[[#This Row],[Davek (EUR)]]</f>
        <v>0</v>
      </c>
      <c r="S69" s="211">
        <f>+Sklop27[[#This Row],[cena/enota brez DDV v EUR]]*Sklop27[[#This Row],[Okvirna količina]]</f>
        <v>0</v>
      </c>
      <c r="T69" s="211">
        <f>+Sklop27[[#This Row],[Končna cena/enoto mere (EUR) z DDV]]*Sklop27[[#This Row],[Okvirna količina]]</f>
        <v>0</v>
      </c>
      <c r="U69" s="114"/>
    </row>
    <row r="70" spans="1:21" s="55" customFormat="1" ht="25.5">
      <c r="A70" s="218" t="s">
        <v>188</v>
      </c>
      <c r="B70" s="286" t="s">
        <v>910</v>
      </c>
      <c r="C70" s="117">
        <v>2600</v>
      </c>
      <c r="D70" s="117" t="s">
        <v>76</v>
      </c>
      <c r="E70" s="118"/>
      <c r="F70" s="229">
        <v>60</v>
      </c>
      <c r="G70" s="276" t="s">
        <v>239</v>
      </c>
      <c r="H70" s="2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156</v>
      </c>
      <c r="I70" s="209" t="str">
        <f>IF(Sklop27[[#This Row],[ZAHTEVANA SHEMA KAKOVOSTI]]&lt;&gt;"",Sklop27[[#This Row],[Preračunana masa/volumen/kos na enoto kg]],"")</f>
        <v/>
      </c>
      <c r="J70" s="210"/>
      <c r="K70" s="231"/>
      <c r="L70" s="231"/>
      <c r="M70" s="237"/>
      <c r="N70" s="115"/>
      <c r="O70" s="115"/>
      <c r="P70" s="215"/>
      <c r="Q70" s="211">
        <f>+Sklop27[[#This Row],[cena/enota brez DDV v EUR]]*Sklop27[[#This Row],[Stopnja DDV (%)]]</f>
        <v>0</v>
      </c>
      <c r="R70" s="211">
        <f>+Sklop27[[#This Row],[cena/enota brez DDV v EUR]]+Sklop27[[#This Row],[Davek (EUR)]]</f>
        <v>0</v>
      </c>
      <c r="S70" s="211">
        <f>+Sklop27[[#This Row],[cena/enota brez DDV v EUR]]*Sklop27[[#This Row],[Okvirna količina]]</f>
        <v>0</v>
      </c>
      <c r="T70" s="211">
        <f>+Sklop27[[#This Row],[Končna cena/enoto mere (EUR) z DDV]]*Sklop27[[#This Row],[Okvirna količina]]</f>
        <v>0</v>
      </c>
      <c r="U70" s="114"/>
    </row>
    <row r="71" spans="1:21" ht="25.5">
      <c r="A71" s="218" t="s">
        <v>189</v>
      </c>
      <c r="B71" s="403" t="s">
        <v>909</v>
      </c>
      <c r="C71" s="133">
        <v>3000</v>
      </c>
      <c r="D71" s="117" t="s">
        <v>76</v>
      </c>
      <c r="E71" s="143"/>
      <c r="F71" s="134">
        <v>140</v>
      </c>
      <c r="G71" s="405" t="s">
        <v>239</v>
      </c>
      <c r="H7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420</v>
      </c>
      <c r="I71" s="137" t="str">
        <f>IF(Sklop27[[#This Row],[ZAHTEVANA SHEMA KAKOVOSTI]]&lt;&gt;"",Sklop27[[#This Row],[Preračunana masa/volumen/kos na enoto kg]],"")</f>
        <v/>
      </c>
      <c r="J71" s="145"/>
      <c r="K71" s="231"/>
      <c r="L71" s="231"/>
      <c r="M71" s="237"/>
      <c r="N71" s="115"/>
      <c r="O71" s="115"/>
      <c r="P71" s="402"/>
      <c r="Q71" s="139">
        <f>+Sklop27[[#This Row],[cena/enota brez DDV v EUR]]*Sklop27[[#This Row],[Stopnja DDV (%)]]</f>
        <v>0</v>
      </c>
      <c r="R71" s="139">
        <f>+Sklop27[[#This Row],[cena/enota brez DDV v EUR]]+Sklop27[[#This Row],[Davek (EUR)]]</f>
        <v>0</v>
      </c>
      <c r="S71" s="139">
        <f>+Sklop27[[#This Row],[cena/enota brez DDV v EUR]]*Sklop27[[#This Row],[Okvirna količina]]</f>
        <v>0</v>
      </c>
      <c r="T71" s="139">
        <f>+Sklop27[[#This Row],[Končna cena/enoto mere (EUR) z DDV]]*Sklop27[[#This Row],[Okvirna količina]]</f>
        <v>0</v>
      </c>
      <c r="U71" s="238"/>
    </row>
    <row r="72" spans="1:21" s="160" customFormat="1" ht="25.5">
      <c r="A72" s="218" t="s">
        <v>190</v>
      </c>
      <c r="B72" s="404" t="s">
        <v>908</v>
      </c>
      <c r="C72" s="133">
        <v>830</v>
      </c>
      <c r="D72" s="117" t="s">
        <v>76</v>
      </c>
      <c r="E72" s="143"/>
      <c r="F72" s="134">
        <v>20</v>
      </c>
      <c r="G72" s="405" t="s">
        <v>239</v>
      </c>
      <c r="H7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16.599999999999998</v>
      </c>
      <c r="I72" s="137" t="str">
        <f>IF(Sklop27[[#This Row],[ZAHTEVANA SHEMA KAKOVOSTI]]&lt;&gt;"",Sklop27[[#This Row],[Preračunana masa/volumen/kos na enoto kg]],"")</f>
        <v/>
      </c>
      <c r="J72" s="145"/>
      <c r="K72" s="231"/>
      <c r="L72" s="231"/>
      <c r="M72" s="237"/>
      <c r="N72" s="115"/>
      <c r="O72" s="115"/>
      <c r="P72" s="402"/>
      <c r="Q72" s="139">
        <f>+Sklop27[[#This Row],[cena/enota brez DDV v EUR]]*Sklop27[[#This Row],[Stopnja DDV (%)]]</f>
        <v>0</v>
      </c>
      <c r="R72" s="139">
        <f>+Sklop27[[#This Row],[cena/enota brez DDV v EUR]]+Sklop27[[#This Row],[Davek (EUR)]]</f>
        <v>0</v>
      </c>
      <c r="S72" s="139">
        <f>+Sklop27[[#This Row],[cena/enota brez DDV v EUR]]*Sklop27[[#This Row],[Okvirna količina]]</f>
        <v>0</v>
      </c>
      <c r="T72" s="139">
        <f>+Sklop27[[#This Row],[Končna cena/enoto mere (EUR) z DDV]]*Sklop27[[#This Row],[Okvirna količina]]</f>
        <v>0</v>
      </c>
      <c r="U72" s="238"/>
    </row>
    <row r="73" spans="1:21" ht="38.25">
      <c r="A73" s="218" t="s">
        <v>191</v>
      </c>
      <c r="B73" s="404" t="s">
        <v>1171</v>
      </c>
      <c r="C73" s="133">
        <v>4000</v>
      </c>
      <c r="D73" s="117" t="s">
        <v>76</v>
      </c>
      <c r="E73" s="143"/>
      <c r="F73" s="134">
        <v>20</v>
      </c>
      <c r="G73" s="405" t="s">
        <v>239</v>
      </c>
      <c r="H7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73" s="137" t="str">
        <f>IF(Sklop27[[#This Row],[ZAHTEVANA SHEMA KAKOVOSTI]]&lt;&gt;"",Sklop27[[#This Row],[Preračunana masa/volumen/kos na enoto kg]],"")</f>
        <v/>
      </c>
      <c r="J73" s="145"/>
      <c r="K73" s="231"/>
      <c r="L73" s="231"/>
      <c r="M73" s="237"/>
      <c r="N73" s="115"/>
      <c r="O73" s="115"/>
      <c r="P73" s="402"/>
      <c r="Q73" s="139">
        <f>+Sklop27[[#This Row],[cena/enota brez DDV v EUR]]*Sklop27[[#This Row],[Stopnja DDV (%)]]</f>
        <v>0</v>
      </c>
      <c r="R73" s="139">
        <f>+Sklop27[[#This Row],[cena/enota brez DDV v EUR]]+Sklop27[[#This Row],[Davek (EUR)]]</f>
        <v>0</v>
      </c>
      <c r="S73" s="139">
        <f>+Sklop27[[#This Row],[cena/enota brez DDV v EUR]]*Sklop27[[#This Row],[Okvirna količina]]</f>
        <v>0</v>
      </c>
      <c r="T73" s="139">
        <f>+Sklop27[[#This Row],[Končna cena/enoto mere (EUR) z DDV]]*Sklop27[[#This Row],[Okvirna količina]]</f>
        <v>0</v>
      </c>
      <c r="U73" s="238"/>
    </row>
    <row r="74" spans="1:21" ht="38.25">
      <c r="A74" s="218" t="s">
        <v>192</v>
      </c>
      <c r="B74" s="404" t="s">
        <v>1172</v>
      </c>
      <c r="C74" s="133">
        <v>680</v>
      </c>
      <c r="D74" s="133" t="s">
        <v>76</v>
      </c>
      <c r="E74" s="143"/>
      <c r="F74" s="134">
        <v>20</v>
      </c>
      <c r="G74" s="405" t="s">
        <v>239</v>
      </c>
      <c r="H7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13.600000000000001</v>
      </c>
      <c r="I74" s="137" t="str">
        <f>IF(Sklop27[[#This Row],[ZAHTEVANA SHEMA KAKOVOSTI]]&lt;&gt;"",Sklop27[[#This Row],[Preračunana masa/volumen/kos na enoto kg]],"")</f>
        <v/>
      </c>
      <c r="J74" s="145"/>
      <c r="K74" s="231"/>
      <c r="L74" s="231"/>
      <c r="M74" s="237"/>
      <c r="N74" s="115"/>
      <c r="O74" s="115"/>
      <c r="P74" s="402"/>
      <c r="Q74" s="139">
        <f>+Sklop27[[#This Row],[cena/enota brez DDV v EUR]]*Sklop27[[#This Row],[Stopnja DDV (%)]]</f>
        <v>0</v>
      </c>
      <c r="R74" s="139">
        <f>+Sklop27[[#This Row],[cena/enota brez DDV v EUR]]+Sklop27[[#This Row],[Davek (EUR)]]</f>
        <v>0</v>
      </c>
      <c r="S74" s="139">
        <f>+Sklop27[[#This Row],[cena/enota brez DDV v EUR]]*Sklop27[[#This Row],[Okvirna količina]]</f>
        <v>0</v>
      </c>
      <c r="T74" s="139">
        <f>+Sklop27[[#This Row],[Končna cena/enoto mere (EUR) z DDV]]*Sklop27[[#This Row],[Okvirna količina]]</f>
        <v>0</v>
      </c>
      <c r="U74" s="238"/>
    </row>
    <row r="75" spans="1:21" ht="25.5">
      <c r="A75" s="218" t="s">
        <v>193</v>
      </c>
      <c r="B75" s="404" t="s">
        <v>1173</v>
      </c>
      <c r="C75" s="133">
        <v>4000</v>
      </c>
      <c r="D75" s="117" t="s">
        <v>76</v>
      </c>
      <c r="E75" s="143"/>
      <c r="F75" s="134">
        <v>10</v>
      </c>
      <c r="G75" s="405" t="s">
        <v>239</v>
      </c>
      <c r="H7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75" s="137" t="str">
        <f>IF(Sklop27[[#This Row],[ZAHTEVANA SHEMA KAKOVOSTI]]&lt;&gt;"",Sklop27[[#This Row],[Preračunana masa/volumen/kos na enoto kg]],"")</f>
        <v/>
      </c>
      <c r="J75" s="145"/>
      <c r="K75" s="231"/>
      <c r="L75" s="231"/>
      <c r="M75" s="237"/>
      <c r="N75" s="115"/>
      <c r="O75" s="115"/>
      <c r="P75" s="402"/>
      <c r="Q75" s="139">
        <f>+Sklop27[[#This Row],[cena/enota brez DDV v EUR]]*Sklop27[[#This Row],[Stopnja DDV (%)]]</f>
        <v>0</v>
      </c>
      <c r="R75" s="139">
        <f>+Sklop27[[#This Row],[cena/enota brez DDV v EUR]]+Sklop27[[#This Row],[Davek (EUR)]]</f>
        <v>0</v>
      </c>
      <c r="S75" s="139">
        <f>+Sklop27[[#This Row],[cena/enota brez DDV v EUR]]*Sklop27[[#This Row],[Okvirna količina]]</f>
        <v>0</v>
      </c>
      <c r="T75" s="139">
        <f>+Sklop27[[#This Row],[Končna cena/enoto mere (EUR) z DDV]]*Sklop27[[#This Row],[Okvirna količina]]</f>
        <v>0</v>
      </c>
      <c r="U75" s="238"/>
    </row>
    <row r="76" spans="1:21" ht="25.5">
      <c r="A76" s="218" t="s">
        <v>194</v>
      </c>
      <c r="B76" s="404" t="s">
        <v>1173</v>
      </c>
      <c r="C76" s="133">
        <v>680</v>
      </c>
      <c r="D76" s="117" t="s">
        <v>76</v>
      </c>
      <c r="E76" s="143"/>
      <c r="F76" s="134">
        <v>10</v>
      </c>
      <c r="G76" s="405" t="s">
        <v>239</v>
      </c>
      <c r="H7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6.8000000000000007</v>
      </c>
      <c r="I76" s="137" t="str">
        <f>IF(Sklop27[[#This Row],[ZAHTEVANA SHEMA KAKOVOSTI]]&lt;&gt;"",Sklop27[[#This Row],[Preračunana masa/volumen/kos na enoto kg]],"")</f>
        <v/>
      </c>
      <c r="J76" s="145"/>
      <c r="K76" s="231"/>
      <c r="L76" s="231"/>
      <c r="M76" s="237"/>
      <c r="N76" s="115"/>
      <c r="O76" s="115"/>
      <c r="P76" s="402"/>
      <c r="Q76" s="139">
        <f>+Sklop27[[#This Row],[cena/enota brez DDV v EUR]]*Sklop27[[#This Row],[Stopnja DDV (%)]]</f>
        <v>0</v>
      </c>
      <c r="R76" s="139">
        <f>+Sklop27[[#This Row],[cena/enota brez DDV v EUR]]+Sklop27[[#This Row],[Davek (EUR)]]</f>
        <v>0</v>
      </c>
      <c r="S76" s="139">
        <f>+Sklop27[[#This Row],[cena/enota brez DDV v EUR]]*Sklop27[[#This Row],[Okvirna količina]]</f>
        <v>0</v>
      </c>
      <c r="T76" s="139">
        <f>+Sklop27[[#This Row],[Končna cena/enoto mere (EUR) z DDV]]*Sklop27[[#This Row],[Okvirna količina]]</f>
        <v>0</v>
      </c>
      <c r="U76" s="238"/>
    </row>
    <row r="77" spans="1:21">
      <c r="A77" s="250" t="s">
        <v>100</v>
      </c>
      <c r="B77" s="287"/>
      <c r="C77" s="252"/>
      <c r="D77" s="252"/>
      <c r="E77" s="253"/>
      <c r="F77" s="254"/>
      <c r="G77" s="255"/>
      <c r="H77" s="256">
        <f>SUBTOTAL(109,Sklop27[Preračunana masa/volumen/kos na enoto kg])</f>
        <v>10967.25</v>
      </c>
      <c r="I77" s="256">
        <f>SUBTOTAL(109,Sklop27[Živila iz shem kakovosti (kg)])</f>
        <v>0</v>
      </c>
      <c r="J77" s="254"/>
      <c r="K77" s="257"/>
      <c r="L77" s="257"/>
      <c r="M77" s="258"/>
      <c r="N77" s="259"/>
      <c r="O77" s="259"/>
      <c r="P77" s="259"/>
      <c r="Q77" s="260"/>
      <c r="R77" s="254"/>
      <c r="S77" s="260">
        <f>SUBTOTAL(109,Sklop27[Vrednost za okvirno količino (EUR) brez DDV])</f>
        <v>0</v>
      </c>
      <c r="T77" s="260">
        <f>SUBTOTAL(109,Sklop27[Vrednost za okvirno količino (EUR) z DDV])</f>
        <v>0</v>
      </c>
      <c r="U77" s="261">
        <f>SUBTOTAL(103,Sklop27[Shema kakovosti
(nacionalne, evropske)
])</f>
        <v>0</v>
      </c>
    </row>
    <row r="78" spans="1:21" s="160" customFormat="1">
      <c r="A78" s="148"/>
      <c r="B78" s="391"/>
      <c r="C78" s="150"/>
      <c r="D78" s="150"/>
      <c r="E78" s="151"/>
      <c r="F78" s="152"/>
      <c r="G78" s="153"/>
      <c r="H78" s="154"/>
      <c r="I78" s="154"/>
      <c r="J78" s="152"/>
      <c r="K78" s="155"/>
      <c r="L78" s="155"/>
      <c r="M78" s="156"/>
      <c r="N78" s="157"/>
      <c r="O78" s="157"/>
      <c r="P78" s="157"/>
      <c r="Q78" s="158"/>
      <c r="R78" s="152"/>
      <c r="S78" s="158"/>
      <c r="T78" s="158"/>
      <c r="U78" s="159"/>
    </row>
    <row r="79" spans="1:21">
      <c r="A79" s="48" t="s">
        <v>96</v>
      </c>
      <c r="B79" s="11"/>
      <c r="C79" s="28"/>
      <c r="D79" s="28"/>
      <c r="E79" s="91"/>
      <c r="Q79" s="48"/>
      <c r="R79" s="48"/>
      <c r="S79" s="48"/>
      <c r="T79" s="48"/>
    </row>
    <row r="80" spans="1:21">
      <c r="A80" s="11" t="s">
        <v>98</v>
      </c>
      <c r="B80" s="11"/>
      <c r="C80" s="28"/>
      <c r="D80" s="28"/>
      <c r="E80" s="91"/>
    </row>
    <row r="81" spans="1:22" ht="12.75" customHeight="1">
      <c r="A81" s="86" t="s">
        <v>140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  <c r="V81" s="99"/>
    </row>
    <row r="82" spans="1:22" ht="12.75" customHeight="1">
      <c r="A82" s="98" t="s">
        <v>134</v>
      </c>
      <c r="B82" s="27"/>
      <c r="F82" s="68"/>
      <c r="G82" s="68"/>
      <c r="H82" s="29"/>
      <c r="I82" s="29"/>
      <c r="J82" s="29"/>
      <c r="K82" s="29"/>
      <c r="L82" s="54"/>
      <c r="M82" s="99"/>
      <c r="N82" s="99"/>
      <c r="O82" s="99"/>
      <c r="P82" s="99"/>
      <c r="Q82" s="99"/>
      <c r="R82" s="99"/>
      <c r="S82" s="99"/>
      <c r="T82" s="99"/>
      <c r="U82" s="99"/>
      <c r="V82" s="99"/>
    </row>
    <row r="83" spans="1:22" ht="12.75" customHeight="1">
      <c r="A83" s="485" t="s">
        <v>143</v>
      </c>
      <c r="B83" s="485"/>
      <c r="C83" s="485"/>
      <c r="D83" s="485"/>
      <c r="E83" s="485"/>
      <c r="F83" s="485"/>
      <c r="G83" s="485"/>
      <c r="H83" s="485"/>
      <c r="I83" s="485"/>
      <c r="J83" s="485"/>
      <c r="K83" s="485"/>
      <c r="L83" s="485"/>
      <c r="M83" s="99"/>
      <c r="N83" s="99"/>
      <c r="O83" s="99"/>
      <c r="P83" s="99"/>
      <c r="Q83" s="99"/>
      <c r="R83" s="99"/>
      <c r="S83" s="99"/>
      <c r="T83" s="99"/>
      <c r="U83" s="99"/>
      <c r="V83" s="99"/>
    </row>
    <row r="84" spans="1:22">
      <c r="A84" s="485"/>
      <c r="B84" s="485"/>
      <c r="C84" s="485"/>
      <c r="D84" s="485"/>
      <c r="E84" s="485"/>
      <c r="F84" s="485"/>
      <c r="G84" s="485"/>
      <c r="H84" s="485"/>
      <c r="I84" s="485"/>
      <c r="J84" s="485"/>
      <c r="K84" s="485"/>
      <c r="L84" s="485"/>
      <c r="M84" s="99"/>
      <c r="N84" s="99"/>
      <c r="O84" s="99"/>
      <c r="P84" s="99"/>
      <c r="Q84" s="99"/>
      <c r="R84" s="99"/>
      <c r="S84" s="99"/>
      <c r="T84" s="99"/>
      <c r="U84" s="99"/>
    </row>
    <row r="85" spans="1:22">
      <c r="A85" s="86" t="s">
        <v>37</v>
      </c>
      <c r="F85" s="68"/>
      <c r="G85" s="68" t="s">
        <v>38</v>
      </c>
      <c r="H85" s="29"/>
      <c r="I85" s="29"/>
      <c r="J85" s="29"/>
      <c r="K85" s="29"/>
      <c r="L85" s="54"/>
      <c r="M85" s="54"/>
      <c r="N85" s="29"/>
      <c r="O85" s="29"/>
      <c r="P85" s="29"/>
      <c r="Q85" s="29" t="s">
        <v>39</v>
      </c>
      <c r="R85" s="29"/>
    </row>
    <row r="86" spans="1:22" ht="15">
      <c r="A86" s="6"/>
      <c r="B86" s="235"/>
      <c r="C86" s="26"/>
      <c r="D86" s="26"/>
      <c r="E86" s="25"/>
      <c r="F86" s="7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B87" s="11"/>
      <c r="C87" s="28"/>
      <c r="D87" s="28"/>
      <c r="E87" s="91"/>
    </row>
    <row r="88" spans="1:22">
      <c r="B88" s="11"/>
      <c r="C88" s="28"/>
      <c r="D88" s="28"/>
      <c r="E88" s="91"/>
    </row>
    <row r="89" spans="1:22">
      <c r="B89" s="11"/>
      <c r="C89" s="28"/>
      <c r="D89" s="28"/>
      <c r="E89" s="91"/>
    </row>
    <row r="90" spans="1:22">
      <c r="B90" s="11"/>
      <c r="C90" s="28"/>
      <c r="D90" s="28"/>
      <c r="E90" s="91"/>
    </row>
    <row r="91" spans="1:22">
      <c r="B91" s="11"/>
      <c r="C91" s="28"/>
      <c r="D91" s="28"/>
      <c r="E91" s="91"/>
    </row>
    <row r="92" spans="1:22">
      <c r="B92" s="11"/>
      <c r="C92" s="28"/>
      <c r="D92" s="28"/>
      <c r="E92" s="91"/>
    </row>
    <row r="93" spans="1:22">
      <c r="B93" s="11"/>
      <c r="C93" s="28"/>
      <c r="D93" s="28"/>
      <c r="E93" s="91"/>
    </row>
    <row r="94" spans="1:22">
      <c r="B94" s="11"/>
      <c r="C94" s="28"/>
      <c r="D94" s="28"/>
      <c r="E94" s="91"/>
    </row>
    <row r="95" spans="1:22">
      <c r="B95" s="11"/>
      <c r="C95" s="28"/>
      <c r="D95" s="28"/>
      <c r="E95" s="91"/>
    </row>
    <row r="96" spans="1:22">
      <c r="B96" s="11"/>
      <c r="C96" s="28"/>
      <c r="D96" s="28"/>
      <c r="E96" s="91"/>
    </row>
    <row r="97" spans="1:22">
      <c r="B97" s="11"/>
      <c r="C97" s="28"/>
      <c r="D97" s="28"/>
      <c r="E97" s="9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1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1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1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1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1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1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1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1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1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1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1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1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1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1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1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1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1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1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1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1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1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>
      <c r="B307" s="11"/>
      <c r="C307" s="28"/>
      <c r="D307" s="28"/>
      <c r="E307" s="91"/>
    </row>
    <row r="308" spans="1:22">
      <c r="B308" s="11"/>
      <c r="C308" s="28"/>
      <c r="D308" s="28"/>
      <c r="E308" s="91"/>
    </row>
    <row r="309" spans="1:22">
      <c r="B309" s="11"/>
      <c r="C309" s="28"/>
      <c r="D309" s="28"/>
      <c r="E309" s="91"/>
    </row>
  </sheetData>
  <sheetProtection insertRows="0" deleteRows="0"/>
  <protectedRanges>
    <protectedRange sqref="J85:P1048576 U85:U1048576 J1:P15 U1:U15 J16:J70 P16:P70 J72:P81 U72:U81" name="Obseg1"/>
    <protectedRange sqref="U84 M84:P84" name="Obseg1_1_1"/>
    <protectedRange sqref="J84:L84" name="Obseg1_3"/>
    <protectedRange sqref="K16:O70" name="Obseg1_1"/>
    <protectedRange sqref="U16:U70" name="Obseg1_1_2"/>
    <protectedRange sqref="U82 M82:P82" name="Obseg1_1_2_1_1_1_1"/>
    <protectedRange sqref="J82:L82" name="Obseg1_3_1_2_1_1"/>
    <protectedRange sqref="U83 M83:P83" name="Obseg1_1_1_1_1_2_1_1"/>
    <protectedRange sqref="J83:L83" name="Obseg1_3_1_1_1_1"/>
  </protectedRanges>
  <mergeCells count="9">
    <mergeCell ref="B13:K13"/>
    <mergeCell ref="A84:L84"/>
    <mergeCell ref="C2:J2"/>
    <mergeCell ref="C3:J3"/>
    <mergeCell ref="C6:J6"/>
    <mergeCell ref="C7:J7"/>
    <mergeCell ref="C8:J8"/>
    <mergeCell ref="C9:J9"/>
    <mergeCell ref="A83:L8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1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0A81B-842D-4EBE-9862-93B05CED5980}">
  <sheetPr>
    <pageSetUpPr fitToPage="1"/>
  </sheetPr>
  <dimension ref="A1:V253"/>
  <sheetViews>
    <sheetView topLeftCell="A10" zoomScale="88" zoomScaleNormal="88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53.85546875" style="236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pred_rekapitulacija'!A41</f>
        <v>28.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pred_rekapitulacija'!B41</f>
        <v>DOMAČE MARMELADE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77" t="s">
        <v>1</v>
      </c>
      <c r="B16" s="406" t="s">
        <v>918</v>
      </c>
      <c r="C16" s="117">
        <v>700</v>
      </c>
      <c r="D16" s="117" t="s">
        <v>76</v>
      </c>
      <c r="E16" s="118"/>
      <c r="F16" s="134">
        <v>50</v>
      </c>
      <c r="G16" s="135" t="s">
        <v>239</v>
      </c>
      <c r="H16" s="11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35</v>
      </c>
      <c r="I16" s="78" t="str">
        <f>IF(Sklop28[[#This Row],[ZAHTEVANA SHEMA KAKOVOSTI]]&lt;&gt;"",Sklop28[[#This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+Sklop28[[#This Row],[cena/enota brez DDV v EUR]]*Sklop28[[#This Row],[Stopnja DDV (%)]]</f>
        <v>0</v>
      </c>
      <c r="R16" s="81">
        <f>+Sklop28[[#This Row],[cena/enota brez DDV v EUR]]+Sklop28[[#This Row],[Davek (EUR)]]</f>
        <v>0</v>
      </c>
      <c r="S16" s="81">
        <f>+Sklop28[[#This Row],[cena/enota brez DDV v EUR]]*Sklop28[[#This Row],[Okvirna količina]]</f>
        <v>0</v>
      </c>
      <c r="T16" s="81">
        <f>+Sklop28[[#This Row],[Končna cena/enoto mere (EUR) z DDV]]*Sklop28[[#This Row],[Okvirna količina]]</f>
        <v>0</v>
      </c>
      <c r="U16" s="114"/>
    </row>
    <row r="17" spans="1:22" s="55" customFormat="1" ht="25.5">
      <c r="A17" s="77" t="s">
        <v>3</v>
      </c>
      <c r="B17" s="407" t="s">
        <v>919</v>
      </c>
      <c r="C17" s="133">
        <v>700</v>
      </c>
      <c r="D17" s="117" t="s">
        <v>76</v>
      </c>
      <c r="E17" s="143" t="s">
        <v>146</v>
      </c>
      <c r="F17" s="134">
        <v>10</v>
      </c>
      <c r="G17" s="381" t="s">
        <v>239</v>
      </c>
      <c r="H17" s="1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</v>
      </c>
      <c r="I17" s="137">
        <f>IF(Sklop28[[#This Row],[ZAHTEVANA SHEMA KAKOVOSTI]]&lt;&gt;"",Sklop28[[#This Row],[Preračunana masa/volumen/kos na enoto kg]],"")</f>
        <v>7</v>
      </c>
      <c r="J17" s="145"/>
      <c r="K17" s="231"/>
      <c r="L17" s="231"/>
      <c r="M17" s="237"/>
      <c r="N17" s="115"/>
      <c r="O17" s="115"/>
      <c r="P17" s="138"/>
      <c r="Q17" s="139">
        <f>+Sklop28[[#This Row],[cena/enota brez DDV v EUR]]*Sklop28[[#This Row],[Stopnja DDV (%)]]</f>
        <v>0</v>
      </c>
      <c r="R17" s="139">
        <f>+Sklop28[[#This Row],[cena/enota brez DDV v EUR]]+Sklop28[[#This Row],[Davek (EUR)]]</f>
        <v>0</v>
      </c>
      <c r="S17" s="139">
        <f>+Sklop28[[#This Row],[cena/enota brez DDV v EUR]]*Sklop28[[#This Row],[Okvirna količina]]</f>
        <v>0</v>
      </c>
      <c r="T17" s="139">
        <f>+Sklop28[[#This Row],[Končna cena/enoto mere (EUR) z DDV]]*Sklop28[[#This Row],[Okvirna količina]]</f>
        <v>0</v>
      </c>
      <c r="U17" s="238"/>
    </row>
    <row r="18" spans="1:22" s="55" customFormat="1" ht="25.5">
      <c r="A18" s="77" t="s">
        <v>4</v>
      </c>
      <c r="B18" s="407" t="s">
        <v>920</v>
      </c>
      <c r="C18" s="133">
        <v>700</v>
      </c>
      <c r="D18" s="117" t="s">
        <v>76</v>
      </c>
      <c r="E18" s="143"/>
      <c r="F18" s="134">
        <v>15</v>
      </c>
      <c r="G18" s="381" t="s">
        <v>239</v>
      </c>
      <c r="H18" s="1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10.5</v>
      </c>
      <c r="I18" s="137" t="str">
        <f>IF(Sklop28[[#This Row],[ZAHTEVANA SHEMA KAKOVOSTI]]&lt;&gt;"",Sklop28[[#This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+Sklop28[[#This Row],[cena/enota brez DDV v EUR]]*Sklop28[[#This Row],[Stopnja DDV (%)]]</f>
        <v>0</v>
      </c>
      <c r="R18" s="139">
        <f>+Sklop28[[#This Row],[cena/enota brez DDV v EUR]]+Sklop28[[#This Row],[Davek (EUR)]]</f>
        <v>0</v>
      </c>
      <c r="S18" s="139">
        <f>+Sklop28[[#This Row],[cena/enota brez DDV v EUR]]*Sklop28[[#This Row],[Okvirna količina]]</f>
        <v>0</v>
      </c>
      <c r="T18" s="139">
        <f>+Sklop28[[#This Row],[Končna cena/enoto mere (EUR) z DDV]]*Sklop28[[#This Row],[Okvirna količina]]</f>
        <v>0</v>
      </c>
      <c r="U18" s="238"/>
    </row>
    <row r="19" spans="1:22" s="55" customFormat="1" ht="25.5">
      <c r="A19" s="77" t="s">
        <v>5</v>
      </c>
      <c r="B19" s="407" t="s">
        <v>921</v>
      </c>
      <c r="C19" s="133">
        <v>700</v>
      </c>
      <c r="D19" s="117" t="s">
        <v>76</v>
      </c>
      <c r="E19" s="143" t="s">
        <v>146</v>
      </c>
      <c r="F19" s="134">
        <v>130</v>
      </c>
      <c r="G19" s="381" t="s">
        <v>239</v>
      </c>
      <c r="H19" s="1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91</v>
      </c>
      <c r="I19" s="137">
        <f>IF(Sklop28[[#This Row],[ZAHTEVANA SHEMA KAKOVOSTI]]&lt;&gt;"",Sklop28[[#This Row],[Preračunana masa/volumen/kos na enoto kg]],"")</f>
        <v>91</v>
      </c>
      <c r="J19" s="145"/>
      <c r="K19" s="231"/>
      <c r="L19" s="231"/>
      <c r="M19" s="237"/>
      <c r="N19" s="115"/>
      <c r="O19" s="115"/>
      <c r="P19" s="138"/>
      <c r="Q19" s="139">
        <f>+Sklop28[[#This Row],[cena/enota brez DDV v EUR]]*Sklop28[[#This Row],[Stopnja DDV (%)]]</f>
        <v>0</v>
      </c>
      <c r="R19" s="139">
        <f>+Sklop28[[#This Row],[cena/enota brez DDV v EUR]]+Sklop28[[#This Row],[Davek (EUR)]]</f>
        <v>0</v>
      </c>
      <c r="S19" s="139">
        <f>+Sklop28[[#This Row],[cena/enota brez DDV v EUR]]*Sklop28[[#This Row],[Okvirna količina]]</f>
        <v>0</v>
      </c>
      <c r="T19" s="139">
        <f>+Sklop28[[#This Row],[Končna cena/enoto mere (EUR) z DDV]]*Sklop28[[#This Row],[Okvirna količina]]</f>
        <v>0</v>
      </c>
      <c r="U19" s="238"/>
    </row>
    <row r="20" spans="1:22" s="55" customFormat="1" ht="25.5">
      <c r="A20" s="77" t="s">
        <v>6</v>
      </c>
      <c r="B20" s="407" t="s">
        <v>923</v>
      </c>
      <c r="C20" s="133">
        <v>700</v>
      </c>
      <c r="D20" s="117" t="s">
        <v>76</v>
      </c>
      <c r="E20" s="143" t="s">
        <v>146</v>
      </c>
      <c r="F20" s="134">
        <v>235</v>
      </c>
      <c r="G20" s="381" t="s">
        <v>239</v>
      </c>
      <c r="H20" s="1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164.5</v>
      </c>
      <c r="I20" s="137">
        <f>IF(Sklop28[[#This Row],[ZAHTEVANA SHEMA KAKOVOSTI]]&lt;&gt;"",Sklop28[[#This Row],[Preračunana masa/volumen/kos na enoto kg]],"")</f>
        <v>164.5</v>
      </c>
      <c r="J20" s="145"/>
      <c r="K20" s="231"/>
      <c r="L20" s="231"/>
      <c r="M20" s="237"/>
      <c r="N20" s="115"/>
      <c r="O20" s="115"/>
      <c r="P20" s="138"/>
      <c r="Q20" s="139">
        <f>+Sklop28[[#This Row],[cena/enota brez DDV v EUR]]*Sklop28[[#This Row],[Stopnja DDV (%)]]</f>
        <v>0</v>
      </c>
      <c r="R20" s="139">
        <f>+Sklop28[[#This Row],[cena/enota brez DDV v EUR]]+Sklop28[[#This Row],[Davek (EUR)]]</f>
        <v>0</v>
      </c>
      <c r="S20" s="139">
        <f>+Sklop28[[#This Row],[cena/enota brez DDV v EUR]]*Sklop28[[#This Row],[Okvirna količina]]</f>
        <v>0</v>
      </c>
      <c r="T20" s="139">
        <f>+Sklop28[[#This Row],[Končna cena/enoto mere (EUR) z DDV]]*Sklop28[[#This Row],[Okvirna količina]]</f>
        <v>0</v>
      </c>
      <c r="U20" s="238"/>
    </row>
    <row r="21" spans="1:22" ht="27" customHeight="1">
      <c r="A21" s="250" t="s">
        <v>100</v>
      </c>
      <c r="B21" s="287"/>
      <c r="C21" s="252"/>
      <c r="D21" s="252"/>
      <c r="E21" s="253"/>
      <c r="F21" s="254"/>
      <c r="G21" s="255"/>
      <c r="H21" s="256">
        <f>SUBTOTAL(109,Sklop28[Preračunana masa/volumen/kos na enoto kg])</f>
        <v>308</v>
      </c>
      <c r="I21" s="256">
        <f>SUBTOTAL(109,Sklop28[Živila iz shem kakovosti (kg)])</f>
        <v>262.5</v>
      </c>
      <c r="J21" s="254"/>
      <c r="K21" s="257"/>
      <c r="L21" s="257"/>
      <c r="M21" s="258"/>
      <c r="N21" s="259"/>
      <c r="O21" s="259"/>
      <c r="P21" s="259"/>
      <c r="Q21" s="260"/>
      <c r="R21" s="254"/>
      <c r="S21" s="260">
        <f>SUBTOTAL(109,Sklop28[Vrednost za okvirno količino (EUR) brez DDV])</f>
        <v>0</v>
      </c>
      <c r="T21" s="260">
        <f>SUBTOTAL(109,Sklop28[Vrednost za okvirno količino (EUR) z DDV])</f>
        <v>0</v>
      </c>
      <c r="U21" s="261">
        <f>SUBTOTAL(103,Sklop28[Shema kakovosti
(nacionalne, evropske)
])</f>
        <v>0</v>
      </c>
    </row>
    <row r="22" spans="1:22" ht="15">
      <c r="A22" s="6"/>
      <c r="B22" s="235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1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1"/>
      <c r="C24" s="28"/>
      <c r="D24" s="28"/>
      <c r="E24" s="91"/>
    </row>
    <row r="25" spans="1:22">
      <c r="A25" s="86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98" t="s">
        <v>134</v>
      </c>
      <c r="B26" s="27"/>
      <c r="F26" s="68"/>
      <c r="G26" s="68"/>
      <c r="H26" s="29"/>
      <c r="I26" s="29"/>
      <c r="J26" s="29"/>
      <c r="K26" s="29"/>
      <c r="L26" s="54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 ht="12.75" customHeight="1">
      <c r="A27" s="485"/>
      <c r="B27" s="485"/>
      <c r="C27" s="485"/>
      <c r="D27" s="485"/>
      <c r="E27" s="485"/>
      <c r="F27" s="485"/>
      <c r="G27" s="485"/>
      <c r="H27" s="485"/>
      <c r="I27" s="485"/>
      <c r="J27" s="485"/>
      <c r="K27" s="485"/>
      <c r="L27" s="485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485"/>
      <c r="B28" s="485"/>
      <c r="C28" s="485"/>
      <c r="D28" s="485"/>
      <c r="E28" s="485"/>
      <c r="F28" s="485"/>
      <c r="G28" s="485"/>
      <c r="H28" s="485"/>
      <c r="I28" s="485"/>
      <c r="J28" s="485"/>
      <c r="K28" s="485"/>
      <c r="L28" s="485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235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>
      <c r="B43" s="11"/>
      <c r="C43" s="28"/>
      <c r="D43" s="28"/>
      <c r="E43" s="91"/>
    </row>
    <row r="44" spans="1:22">
      <c r="B44" s="11"/>
      <c r="C44" s="28"/>
      <c r="D44" s="28"/>
      <c r="E44" s="9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21:U25 J21:P25 J1:P15 U1:U15 J16:J20 P16:P20" name="Obseg1"/>
    <protectedRange sqref="U28 M28:P28" name="Obseg1_1_1"/>
    <protectedRange sqref="J28:L28" name="Obseg1_3"/>
    <protectedRange sqref="K16:O20 U16:U20" name="Obseg1_1"/>
    <protectedRange sqref="U26 M26:P26" name="Obseg1_1_2_1_1_1_1"/>
    <protectedRange sqref="J26:L26" name="Obseg1_3_1_2_1_1"/>
    <protectedRange sqref="U27 M27:P27" name="Obseg1_1_1_1_1_2_1_1"/>
    <protectedRange sqref="J27:L27" name="Obseg1_3_1_1_2_2_1_1"/>
  </protectedRanges>
  <mergeCells count="9">
    <mergeCell ref="B13:K13"/>
    <mergeCell ref="A28:L28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AE3A1-BAC7-45DF-A556-ACBCEAAC5DB6}">
  <sheetPr>
    <pageSetUpPr fitToPage="1"/>
  </sheetPr>
  <dimension ref="A1:V272"/>
  <sheetViews>
    <sheetView topLeftCell="A4" zoomScale="90" zoomScaleNormal="90" zoomScaleSheetLayoutView="100" workbookViewId="0">
      <selection activeCell="B26" sqref="B26"/>
    </sheetView>
  </sheetViews>
  <sheetFormatPr defaultColWidth="8.85546875" defaultRowHeight="12.75"/>
  <cols>
    <col min="1" max="1" width="3.5703125" style="11" customWidth="1"/>
    <col min="2" max="2" width="34.85546875" style="236" bestFit="1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pred_rekapitulacija'!A42</f>
        <v>29.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pred_rekapitulacija'!B42</f>
        <v xml:space="preserve">ČAJI 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286" t="s">
        <v>924</v>
      </c>
      <c r="C16" s="117">
        <v>1250</v>
      </c>
      <c r="D16" s="117" t="s">
        <v>76</v>
      </c>
      <c r="E16" s="118"/>
      <c r="F16" s="134">
        <v>60</v>
      </c>
      <c r="G16" s="135" t="s">
        <v>356</v>
      </c>
      <c r="H16" s="11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16" s="78" t="str">
        <f>IF(Sklop29[[#This Row],[ZAHTEVANA SHEMA KAKOVOSTI]]&lt;&gt;"",Sklop29[[#This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+Sklop29[[#This Row],[cena/enota brez DDV v EUR]]*Sklop29[[#This Row],[Stopnja DDV (%)]]</f>
        <v>0</v>
      </c>
      <c r="R16" s="81">
        <f>+Sklop29[[#This Row],[cena/enota brez DDV v EUR]]+Sklop29[[#This Row],[Davek (EUR)]]</f>
        <v>0</v>
      </c>
      <c r="S16" s="81">
        <f>+Sklop29[[#This Row],[cena/enota brez DDV v EUR]]*Sklop29[[#This Row],[Okvirna količina]]</f>
        <v>0</v>
      </c>
      <c r="T16" s="81">
        <f>+Sklop29[[#This Row],[Končna cena/enoto mere (EUR) z DDV]]*Sklop29[[#This Row],[Okvirna količina]]</f>
        <v>0</v>
      </c>
      <c r="U16" s="114"/>
    </row>
    <row r="17" spans="1:21" s="55" customFormat="1">
      <c r="A17" s="77" t="s">
        <v>3</v>
      </c>
      <c r="B17" s="388" t="s">
        <v>1274</v>
      </c>
      <c r="C17" s="133">
        <v>1200</v>
      </c>
      <c r="D17" s="117" t="s">
        <v>76</v>
      </c>
      <c r="E17" s="143"/>
      <c r="F17" s="134">
        <v>60</v>
      </c>
      <c r="G17" s="381" t="s">
        <v>356</v>
      </c>
      <c r="H17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72</v>
      </c>
      <c r="I17" s="137" t="str">
        <f>IF(Sklop29[[#This Row],[ZAHTEVANA SHEMA KAKOVOSTI]]&lt;&gt;"",Sklop29[[#This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+Sklop29[[#This Row],[cena/enota brez DDV v EUR]]*Sklop29[[#This Row],[Stopnja DDV (%)]]</f>
        <v>0</v>
      </c>
      <c r="R17" s="139">
        <f>+Sklop29[[#This Row],[cena/enota brez DDV v EUR]]+Sklop29[[#This Row],[Davek (EUR)]]</f>
        <v>0</v>
      </c>
      <c r="S17" s="139">
        <f>+Sklop29[[#This Row],[cena/enota brez DDV v EUR]]*Sklop29[[#This Row],[Okvirna količina]]</f>
        <v>0</v>
      </c>
      <c r="T17" s="139">
        <f>+Sklop29[[#This Row],[Končna cena/enoto mere (EUR) z DDV]]*Sklop29[[#This Row],[Okvirna količina]]</f>
        <v>0</v>
      </c>
      <c r="U17" s="238"/>
    </row>
    <row r="18" spans="1:21" s="55" customFormat="1">
      <c r="A18" s="77" t="s">
        <v>4</v>
      </c>
      <c r="B18" s="388" t="s">
        <v>1275</v>
      </c>
      <c r="C18" s="133">
        <v>1200</v>
      </c>
      <c r="D18" s="117" t="s">
        <v>76</v>
      </c>
      <c r="E18" s="143"/>
      <c r="F18" s="134">
        <v>60</v>
      </c>
      <c r="G18" s="381" t="s">
        <v>356</v>
      </c>
      <c r="H18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72</v>
      </c>
      <c r="I18" s="137" t="str">
        <f>IF(Sklop29[[#This Row],[ZAHTEVANA SHEMA KAKOVOSTI]]&lt;&gt;"",Sklop29[[#This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+Sklop29[[#This Row],[cena/enota brez DDV v EUR]]*Sklop29[[#This Row],[Stopnja DDV (%)]]</f>
        <v>0</v>
      </c>
      <c r="R18" s="139">
        <f>+Sklop29[[#This Row],[cena/enota brez DDV v EUR]]+Sklop29[[#This Row],[Davek (EUR)]]</f>
        <v>0</v>
      </c>
      <c r="S18" s="139">
        <f>+Sklop29[[#This Row],[cena/enota brez DDV v EUR]]*Sklop29[[#This Row],[Okvirna količina]]</f>
        <v>0</v>
      </c>
      <c r="T18" s="139">
        <f>+Sklop29[[#This Row],[Končna cena/enoto mere (EUR) z DDV]]*Sklop29[[#This Row],[Okvirna količina]]</f>
        <v>0</v>
      </c>
      <c r="U18" s="238"/>
    </row>
    <row r="19" spans="1:21" s="55" customFormat="1">
      <c r="A19" s="77" t="s">
        <v>5</v>
      </c>
      <c r="B19" s="388" t="s">
        <v>925</v>
      </c>
      <c r="C19" s="133">
        <v>1250</v>
      </c>
      <c r="D19" s="117" t="s">
        <v>76</v>
      </c>
      <c r="E19" s="143"/>
      <c r="F19" s="134">
        <v>60</v>
      </c>
      <c r="G19" s="381" t="s">
        <v>356</v>
      </c>
      <c r="H19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19" s="137" t="str">
        <f>IF(Sklop29[[#This Row],[ZAHTEVANA SHEMA KAKOVOSTI]]&lt;&gt;"",Sklop29[[#This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+Sklop29[[#This Row],[cena/enota brez DDV v EUR]]*Sklop29[[#This Row],[Stopnja DDV (%)]]</f>
        <v>0</v>
      </c>
      <c r="R19" s="139">
        <f>+Sklop29[[#This Row],[cena/enota brez DDV v EUR]]+Sklop29[[#This Row],[Davek (EUR)]]</f>
        <v>0</v>
      </c>
      <c r="S19" s="139">
        <f>+Sklop29[[#This Row],[cena/enota brez DDV v EUR]]*Sklop29[[#This Row],[Okvirna količina]]</f>
        <v>0</v>
      </c>
      <c r="T19" s="139">
        <f>+Sklop29[[#This Row],[Končna cena/enoto mere (EUR) z DDV]]*Sklop29[[#This Row],[Okvirna količina]]</f>
        <v>0</v>
      </c>
      <c r="U19" s="238"/>
    </row>
    <row r="20" spans="1:21" s="55" customFormat="1">
      <c r="A20" s="77" t="s">
        <v>6</v>
      </c>
      <c r="B20" s="388" t="s">
        <v>926</v>
      </c>
      <c r="C20" s="133">
        <v>1000</v>
      </c>
      <c r="D20" s="117" t="s">
        <v>76</v>
      </c>
      <c r="E20" s="143"/>
      <c r="F20" s="134">
        <v>60</v>
      </c>
      <c r="G20" s="381" t="s">
        <v>356</v>
      </c>
      <c r="H20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0" s="137" t="str">
        <f>IF(Sklop29[[#This Row],[ZAHTEVANA SHEMA KAKOVOSTI]]&lt;&gt;"",Sklop29[[#This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+Sklop29[[#This Row],[cena/enota brez DDV v EUR]]*Sklop29[[#This Row],[Stopnja DDV (%)]]</f>
        <v>0</v>
      </c>
      <c r="R20" s="139">
        <f>+Sklop29[[#This Row],[cena/enota brez DDV v EUR]]+Sklop29[[#This Row],[Davek (EUR)]]</f>
        <v>0</v>
      </c>
      <c r="S20" s="139">
        <f>+Sklop29[[#This Row],[cena/enota brez DDV v EUR]]*Sklop29[[#This Row],[Okvirna količina]]</f>
        <v>0</v>
      </c>
      <c r="T20" s="139">
        <f>+Sklop29[[#This Row],[Končna cena/enoto mere (EUR) z DDV]]*Sklop29[[#This Row],[Okvirna količina]]</f>
        <v>0</v>
      </c>
      <c r="U20" s="238"/>
    </row>
    <row r="21" spans="1:21" s="55" customFormat="1">
      <c r="A21" s="77" t="s">
        <v>7</v>
      </c>
      <c r="B21" s="388" t="s">
        <v>927</v>
      </c>
      <c r="C21" s="133">
        <v>1000</v>
      </c>
      <c r="D21" s="117" t="s">
        <v>76</v>
      </c>
      <c r="E21" s="143"/>
      <c r="F21" s="134">
        <v>60</v>
      </c>
      <c r="G21" s="381" t="s">
        <v>356</v>
      </c>
      <c r="H21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1" s="137" t="str">
        <f>IF(Sklop29[[#This Row],[ZAHTEVANA SHEMA KAKOVOSTI]]&lt;&gt;"",Sklop29[[#This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+Sklop29[[#This Row],[cena/enota brez DDV v EUR]]*Sklop29[[#This Row],[Stopnja DDV (%)]]</f>
        <v>0</v>
      </c>
      <c r="R21" s="139">
        <f>+Sklop29[[#This Row],[cena/enota brez DDV v EUR]]+Sklop29[[#This Row],[Davek (EUR)]]</f>
        <v>0</v>
      </c>
      <c r="S21" s="139">
        <f>+Sklop29[[#This Row],[cena/enota brez DDV v EUR]]*Sklop29[[#This Row],[Okvirna količina]]</f>
        <v>0</v>
      </c>
      <c r="T21" s="139">
        <f>+Sklop29[[#This Row],[Končna cena/enoto mere (EUR) z DDV]]*Sklop29[[#This Row],[Okvirna količina]]</f>
        <v>0</v>
      </c>
      <c r="U21" s="238"/>
    </row>
    <row r="22" spans="1:21" s="55" customFormat="1">
      <c r="A22" s="77" t="s">
        <v>8</v>
      </c>
      <c r="B22" s="388" t="s">
        <v>928</v>
      </c>
      <c r="C22" s="133">
        <v>1000</v>
      </c>
      <c r="D22" s="117" t="s">
        <v>76</v>
      </c>
      <c r="E22" s="143"/>
      <c r="F22" s="134">
        <v>60</v>
      </c>
      <c r="G22" s="381" t="s">
        <v>356</v>
      </c>
      <c r="H22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2" s="137" t="str">
        <f>IF(Sklop29[[#This Row],[ZAHTEVANA SHEMA KAKOVOSTI]]&lt;&gt;"",Sklop29[[#This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+Sklop29[[#This Row],[cena/enota brez DDV v EUR]]*Sklop29[[#This Row],[Stopnja DDV (%)]]</f>
        <v>0</v>
      </c>
      <c r="R22" s="139">
        <f>+Sklop29[[#This Row],[cena/enota brez DDV v EUR]]+Sklop29[[#This Row],[Davek (EUR)]]</f>
        <v>0</v>
      </c>
      <c r="S22" s="139">
        <f>+Sklop29[[#This Row],[cena/enota brez DDV v EUR]]*Sklop29[[#This Row],[Okvirna količina]]</f>
        <v>0</v>
      </c>
      <c r="T22" s="139">
        <f>+Sklop29[[#This Row],[Končna cena/enoto mere (EUR) z DDV]]*Sklop29[[#This Row],[Okvirna količina]]</f>
        <v>0</v>
      </c>
      <c r="U22" s="238"/>
    </row>
    <row r="23" spans="1:21" s="55" customFormat="1">
      <c r="A23" s="77" t="s">
        <v>9</v>
      </c>
      <c r="B23" s="388" t="s">
        <v>929</v>
      </c>
      <c r="C23" s="133">
        <v>1000</v>
      </c>
      <c r="D23" s="117" t="s">
        <v>76</v>
      </c>
      <c r="E23" s="143"/>
      <c r="F23" s="134">
        <v>60</v>
      </c>
      <c r="G23" s="381" t="s">
        <v>356</v>
      </c>
      <c r="H23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3" s="137" t="str">
        <f>IF(Sklop29[[#This Row],[ZAHTEVANA SHEMA KAKOVOSTI]]&lt;&gt;"",Sklop29[[#This Row],[Preračunana masa/volumen/kos na enoto kg]],"")</f>
        <v/>
      </c>
      <c r="J23" s="145"/>
      <c r="K23" s="231"/>
      <c r="L23" s="231"/>
      <c r="M23" s="237"/>
      <c r="N23" s="115"/>
      <c r="O23" s="115"/>
      <c r="P23" s="138"/>
      <c r="Q23" s="139">
        <f>+Sklop29[[#This Row],[cena/enota brez DDV v EUR]]*Sklop29[[#This Row],[Stopnja DDV (%)]]</f>
        <v>0</v>
      </c>
      <c r="R23" s="139">
        <f>+Sklop29[[#This Row],[cena/enota brez DDV v EUR]]+Sklop29[[#This Row],[Davek (EUR)]]</f>
        <v>0</v>
      </c>
      <c r="S23" s="139">
        <f>+Sklop29[[#This Row],[cena/enota brez DDV v EUR]]*Sklop29[[#This Row],[Okvirna količina]]</f>
        <v>0</v>
      </c>
      <c r="T23" s="139">
        <f>+Sklop29[[#This Row],[Končna cena/enoto mere (EUR) z DDV]]*Sklop29[[#This Row],[Okvirna količina]]</f>
        <v>0</v>
      </c>
      <c r="U23" s="238"/>
    </row>
    <row r="24" spans="1:21" s="55" customFormat="1">
      <c r="A24" s="77" t="s">
        <v>10</v>
      </c>
      <c r="B24" s="388" t="s">
        <v>930</v>
      </c>
      <c r="C24" s="133">
        <v>1000</v>
      </c>
      <c r="D24" s="117" t="s">
        <v>76</v>
      </c>
      <c r="E24" s="143"/>
      <c r="F24" s="134">
        <v>60</v>
      </c>
      <c r="G24" s="381" t="s">
        <v>356</v>
      </c>
      <c r="H24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4" s="137" t="str">
        <f>IF(Sklop29[[#This Row],[ZAHTEVANA SHEMA KAKOVOSTI]]&lt;&gt;"",Sklop29[[#This Row],[Preračunana masa/volumen/kos na enoto kg]],"")</f>
        <v/>
      </c>
      <c r="J24" s="145"/>
      <c r="K24" s="231"/>
      <c r="L24" s="231"/>
      <c r="M24" s="237"/>
      <c r="N24" s="115"/>
      <c r="O24" s="115"/>
      <c r="P24" s="138"/>
      <c r="Q24" s="139">
        <f>+Sklop29[[#This Row],[cena/enota brez DDV v EUR]]*Sklop29[[#This Row],[Stopnja DDV (%)]]</f>
        <v>0</v>
      </c>
      <c r="R24" s="139">
        <f>+Sklop29[[#This Row],[cena/enota brez DDV v EUR]]+Sklop29[[#This Row],[Davek (EUR)]]</f>
        <v>0</v>
      </c>
      <c r="S24" s="139">
        <f>+Sklop29[[#This Row],[cena/enota brez DDV v EUR]]*Sklop29[[#This Row],[Okvirna količina]]</f>
        <v>0</v>
      </c>
      <c r="T24" s="139">
        <f>+Sklop29[[#This Row],[Končna cena/enoto mere (EUR) z DDV]]*Sklop29[[#This Row],[Okvirna količina]]</f>
        <v>0</v>
      </c>
      <c r="U24" s="238"/>
    </row>
    <row r="25" spans="1:21" s="55" customFormat="1">
      <c r="A25" s="77" t="s">
        <v>11</v>
      </c>
      <c r="B25" s="388" t="s">
        <v>931</v>
      </c>
      <c r="C25" s="133">
        <v>1000</v>
      </c>
      <c r="D25" s="117" t="s">
        <v>76</v>
      </c>
      <c r="E25" s="143"/>
      <c r="F25" s="134">
        <v>60</v>
      </c>
      <c r="G25" s="381" t="s">
        <v>356</v>
      </c>
      <c r="H25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5" s="137" t="str">
        <f>IF(Sklop29[[#This Row],[ZAHTEVANA SHEMA KAKOVOSTI]]&lt;&gt;"",Sklop29[[#This Row],[Preračunana masa/volumen/kos na enoto kg]],"")</f>
        <v/>
      </c>
      <c r="J25" s="145"/>
      <c r="K25" s="231"/>
      <c r="L25" s="231"/>
      <c r="M25" s="237"/>
      <c r="N25" s="115"/>
      <c r="O25" s="115"/>
      <c r="P25" s="138"/>
      <c r="Q25" s="139">
        <f>+Sklop29[[#This Row],[cena/enota brez DDV v EUR]]*Sklop29[[#This Row],[Stopnja DDV (%)]]</f>
        <v>0</v>
      </c>
      <c r="R25" s="139">
        <f>+Sklop29[[#This Row],[cena/enota brez DDV v EUR]]+Sklop29[[#This Row],[Davek (EUR)]]</f>
        <v>0</v>
      </c>
      <c r="S25" s="139">
        <f>+Sklop29[[#This Row],[cena/enota brez DDV v EUR]]*Sklop29[[#This Row],[Okvirna količina]]</f>
        <v>0</v>
      </c>
      <c r="T25" s="139">
        <f>+Sklop29[[#This Row],[Končna cena/enoto mere (EUR) z DDV]]*Sklop29[[#This Row],[Okvirna količina]]</f>
        <v>0</v>
      </c>
      <c r="U25" s="238"/>
    </row>
    <row r="26" spans="1:21" s="55" customFormat="1">
      <c r="A26" s="77" t="s">
        <v>12</v>
      </c>
      <c r="B26" s="388" t="s">
        <v>1276</v>
      </c>
      <c r="C26" s="133">
        <v>1000</v>
      </c>
      <c r="D26" s="117" t="s">
        <v>76</v>
      </c>
      <c r="E26" s="143"/>
      <c r="F26" s="134">
        <v>60</v>
      </c>
      <c r="G26" s="381" t="s">
        <v>356</v>
      </c>
      <c r="H26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6" s="137" t="str">
        <f>IF(Sklop29[[#This Row],[ZAHTEVANA SHEMA KAKOVOSTI]]&lt;&gt;"",Sklop29[[#This Row],[Preračunana masa/volumen/kos na enoto kg]],"")</f>
        <v/>
      </c>
      <c r="J26" s="145"/>
      <c r="K26" s="231"/>
      <c r="L26" s="231"/>
      <c r="M26" s="237"/>
      <c r="N26" s="115"/>
      <c r="O26" s="115"/>
      <c r="P26" s="138"/>
      <c r="Q26" s="139">
        <f>+Sklop29[[#This Row],[cena/enota brez DDV v EUR]]*Sklop29[[#This Row],[Stopnja DDV (%)]]</f>
        <v>0</v>
      </c>
      <c r="R26" s="139">
        <f>+Sklop29[[#This Row],[cena/enota brez DDV v EUR]]+Sklop29[[#This Row],[Davek (EUR)]]</f>
        <v>0</v>
      </c>
      <c r="S26" s="139">
        <f>+Sklop29[[#This Row],[cena/enota brez DDV v EUR]]*Sklop29[[#This Row],[Okvirna količina]]</f>
        <v>0</v>
      </c>
      <c r="T26" s="139">
        <f>+Sklop29[[#This Row],[Končna cena/enoto mere (EUR) z DDV]]*Sklop29[[#This Row],[Okvirna količina]]</f>
        <v>0</v>
      </c>
      <c r="U26" s="238"/>
    </row>
    <row r="27" spans="1:21" s="55" customFormat="1">
      <c r="A27" s="77" t="s">
        <v>13</v>
      </c>
      <c r="B27" s="388" t="s">
        <v>1277</v>
      </c>
      <c r="C27" s="133">
        <v>1000</v>
      </c>
      <c r="D27" s="117" t="s">
        <v>76</v>
      </c>
      <c r="E27" s="143"/>
      <c r="F27" s="134">
        <v>60</v>
      </c>
      <c r="G27" s="381" t="s">
        <v>0</v>
      </c>
      <c r="H27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7" s="137" t="str">
        <f>IF(Sklop29[[#This Row],[ZAHTEVANA SHEMA KAKOVOSTI]]&lt;&gt;"",Sklop29[[#This Row],[Preračunana masa/volumen/kos na enoto kg]],"")</f>
        <v/>
      </c>
      <c r="J27" s="145"/>
      <c r="K27" s="231"/>
      <c r="L27" s="231"/>
      <c r="M27" s="237"/>
      <c r="N27" s="115"/>
      <c r="O27" s="115"/>
      <c r="P27" s="138"/>
      <c r="Q27" s="139">
        <f>+Sklop29[[#This Row],[cena/enota brez DDV v EUR]]*Sklop29[[#This Row],[Stopnja DDV (%)]]</f>
        <v>0</v>
      </c>
      <c r="R27" s="139">
        <f>+Sklop29[[#This Row],[cena/enota brez DDV v EUR]]+Sklop29[[#This Row],[Davek (EUR)]]</f>
        <v>0</v>
      </c>
      <c r="S27" s="139">
        <f>+Sklop29[[#This Row],[cena/enota brez DDV v EUR]]*Sklop29[[#This Row],[Okvirna količina]]</f>
        <v>0</v>
      </c>
      <c r="T27" s="139">
        <f>+Sklop29[[#This Row],[Končna cena/enoto mere (EUR) z DDV]]*Sklop29[[#This Row],[Okvirna količina]]</f>
        <v>0</v>
      </c>
      <c r="U27" s="238"/>
    </row>
    <row r="28" spans="1:21" s="55" customFormat="1">
      <c r="A28" s="77" t="s">
        <v>14</v>
      </c>
      <c r="B28" s="388" t="s">
        <v>1278</v>
      </c>
      <c r="C28" s="133">
        <v>1500</v>
      </c>
      <c r="D28" s="117" t="s">
        <v>76</v>
      </c>
      <c r="E28" s="143"/>
      <c r="F28" s="134">
        <v>60</v>
      </c>
      <c r="G28" s="381" t="s">
        <v>356</v>
      </c>
      <c r="H28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28" s="137" t="str">
        <f>IF(Sklop29[[#This Row],[ZAHTEVANA SHEMA KAKOVOSTI]]&lt;&gt;"",Sklop29[[#This Row],[Preračunana masa/volumen/kos na enoto kg]],"")</f>
        <v/>
      </c>
      <c r="J28" s="145"/>
      <c r="K28" s="231"/>
      <c r="L28" s="231"/>
      <c r="M28" s="237"/>
      <c r="N28" s="115"/>
      <c r="O28" s="115"/>
      <c r="P28" s="138"/>
      <c r="Q28" s="139">
        <f>+Sklop29[[#This Row],[cena/enota brez DDV v EUR]]*Sklop29[[#This Row],[Stopnja DDV (%)]]</f>
        <v>0</v>
      </c>
      <c r="R28" s="139">
        <f>+Sklop29[[#This Row],[cena/enota brez DDV v EUR]]+Sklop29[[#This Row],[Davek (EUR)]]</f>
        <v>0</v>
      </c>
      <c r="S28" s="139">
        <f>+Sklop29[[#This Row],[cena/enota brez DDV v EUR]]*Sklop29[[#This Row],[Okvirna količina]]</f>
        <v>0</v>
      </c>
      <c r="T28" s="139">
        <f>+Sklop29[[#This Row],[Končna cena/enoto mere (EUR) z DDV]]*Sklop29[[#This Row],[Okvirna količina]]</f>
        <v>0</v>
      </c>
      <c r="U28" s="238"/>
    </row>
    <row r="29" spans="1:21" s="55" customFormat="1">
      <c r="A29" s="77" t="s">
        <v>15</v>
      </c>
      <c r="B29" s="388" t="s">
        <v>1279</v>
      </c>
      <c r="C29" s="133">
        <v>40</v>
      </c>
      <c r="D29" s="117" t="s">
        <v>76</v>
      </c>
      <c r="E29" s="143"/>
      <c r="F29" s="134">
        <v>60</v>
      </c>
      <c r="G29" s="381" t="s">
        <v>356</v>
      </c>
      <c r="H29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2.4</v>
      </c>
      <c r="I29" s="137" t="str">
        <f>IF(Sklop29[[#This Row],[ZAHTEVANA SHEMA KAKOVOSTI]]&lt;&gt;"",Sklop29[[#This Row],[Preračunana masa/volumen/kos na enoto kg]],"")</f>
        <v/>
      </c>
      <c r="J29" s="145"/>
      <c r="K29" s="231"/>
      <c r="L29" s="231"/>
      <c r="M29" s="237"/>
      <c r="N29" s="115"/>
      <c r="O29" s="115"/>
      <c r="P29" s="138"/>
      <c r="Q29" s="139">
        <f>+Sklop29[[#This Row],[cena/enota brez DDV v EUR]]*Sklop29[[#This Row],[Stopnja DDV (%)]]</f>
        <v>0</v>
      </c>
      <c r="R29" s="139">
        <f>+Sklop29[[#This Row],[cena/enota brez DDV v EUR]]+Sklop29[[#This Row],[Davek (EUR)]]</f>
        <v>0</v>
      </c>
      <c r="S29" s="139">
        <f>+Sklop29[[#This Row],[cena/enota brez DDV v EUR]]*Sklop29[[#This Row],[Okvirna količina]]</f>
        <v>0</v>
      </c>
      <c r="T29" s="139">
        <f>+Sklop29[[#This Row],[Končna cena/enoto mere (EUR) z DDV]]*Sklop29[[#This Row],[Okvirna količina]]</f>
        <v>0</v>
      </c>
      <c r="U29" s="238"/>
    </row>
    <row r="30" spans="1:21" s="55" customFormat="1">
      <c r="A30" s="77" t="s">
        <v>16</v>
      </c>
      <c r="B30" s="388" t="s">
        <v>1280</v>
      </c>
      <c r="C30" s="133">
        <v>44</v>
      </c>
      <c r="D30" s="117" t="s">
        <v>76</v>
      </c>
      <c r="E30" s="143"/>
      <c r="F30" s="134">
        <v>60</v>
      </c>
      <c r="G30" s="381" t="s">
        <v>356</v>
      </c>
      <c r="H30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2.6399999999999997</v>
      </c>
      <c r="I30" s="137" t="str">
        <f>IF(Sklop29[[#This Row],[ZAHTEVANA SHEMA KAKOVOSTI]]&lt;&gt;"",Sklop29[[#This Row],[Preračunana masa/volumen/kos na enoto kg]],"")</f>
        <v/>
      </c>
      <c r="J30" s="145"/>
      <c r="K30" s="231"/>
      <c r="L30" s="231"/>
      <c r="M30" s="237"/>
      <c r="N30" s="115"/>
      <c r="O30" s="115"/>
      <c r="P30" s="138"/>
      <c r="Q30" s="139">
        <f>+Sklop29[[#This Row],[cena/enota brez DDV v EUR]]*Sklop29[[#This Row],[Stopnja DDV (%)]]</f>
        <v>0</v>
      </c>
      <c r="R30" s="139">
        <f>+Sklop29[[#This Row],[cena/enota brez DDV v EUR]]+Sklop29[[#This Row],[Davek (EUR)]]</f>
        <v>0</v>
      </c>
      <c r="S30" s="139">
        <f>+Sklop29[[#This Row],[cena/enota brez DDV v EUR]]*Sklop29[[#This Row],[Okvirna količina]]</f>
        <v>0</v>
      </c>
      <c r="T30" s="139">
        <f>+Sklop29[[#This Row],[Končna cena/enoto mere (EUR) z DDV]]*Sklop29[[#This Row],[Okvirna količina]]</f>
        <v>0</v>
      </c>
      <c r="U30" s="238"/>
    </row>
    <row r="31" spans="1:21" s="55" customFormat="1">
      <c r="A31" s="77" t="s">
        <v>17</v>
      </c>
      <c r="B31" s="388" t="s">
        <v>1281</v>
      </c>
      <c r="C31" s="133">
        <v>50</v>
      </c>
      <c r="D31" s="117" t="s">
        <v>76</v>
      </c>
      <c r="E31" s="143"/>
      <c r="F31" s="134">
        <v>60</v>
      </c>
      <c r="G31" s="381" t="s">
        <v>356</v>
      </c>
      <c r="H31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31" s="137" t="str">
        <f>IF(Sklop29[[#This Row],[ZAHTEVANA SHEMA KAKOVOSTI]]&lt;&gt;"",Sklop29[[#This Row],[Preračunana masa/volumen/kos na enoto kg]],"")</f>
        <v/>
      </c>
      <c r="J31" s="145"/>
      <c r="K31" s="231"/>
      <c r="L31" s="231"/>
      <c r="M31" s="237"/>
      <c r="N31" s="115"/>
      <c r="O31" s="115"/>
      <c r="P31" s="138"/>
      <c r="Q31" s="139">
        <f>+Sklop29[[#This Row],[cena/enota brez DDV v EUR]]*Sklop29[[#This Row],[Stopnja DDV (%)]]</f>
        <v>0</v>
      </c>
      <c r="R31" s="139">
        <f>+Sklop29[[#This Row],[cena/enota brez DDV v EUR]]+Sklop29[[#This Row],[Davek (EUR)]]</f>
        <v>0</v>
      </c>
      <c r="S31" s="139">
        <f>+Sklop29[[#This Row],[cena/enota brez DDV v EUR]]*Sklop29[[#This Row],[Okvirna količina]]</f>
        <v>0</v>
      </c>
      <c r="T31" s="139">
        <f>+Sklop29[[#This Row],[Končna cena/enoto mere (EUR) z DDV]]*Sklop29[[#This Row],[Okvirna količina]]</f>
        <v>0</v>
      </c>
      <c r="U31" s="238"/>
    </row>
    <row r="32" spans="1:21" s="55" customFormat="1">
      <c r="A32" s="77" t="s">
        <v>18</v>
      </c>
      <c r="B32" s="388" t="s">
        <v>932</v>
      </c>
      <c r="C32" s="133">
        <v>50</v>
      </c>
      <c r="D32" s="117" t="s">
        <v>76</v>
      </c>
      <c r="E32" s="143"/>
      <c r="F32" s="134">
        <v>60</v>
      </c>
      <c r="G32" s="381" t="s">
        <v>356</v>
      </c>
      <c r="H32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32" s="137" t="str">
        <f>IF(Sklop29[[#This Row],[ZAHTEVANA SHEMA KAKOVOSTI]]&lt;&gt;"",Sklop29[[#This Row],[Preračunana masa/volumen/kos na enoto kg]],"")</f>
        <v/>
      </c>
      <c r="J32" s="145"/>
      <c r="K32" s="231"/>
      <c r="L32" s="231"/>
      <c r="M32" s="237"/>
      <c r="N32" s="115"/>
      <c r="O32" s="115"/>
      <c r="P32" s="138"/>
      <c r="Q32" s="139">
        <f>+Sklop29[[#This Row],[cena/enota brez DDV v EUR]]*Sklop29[[#This Row],[Stopnja DDV (%)]]</f>
        <v>0</v>
      </c>
      <c r="R32" s="139">
        <f>+Sklop29[[#This Row],[cena/enota brez DDV v EUR]]+Sklop29[[#This Row],[Davek (EUR)]]</f>
        <v>0</v>
      </c>
      <c r="S32" s="139">
        <f>+Sklop29[[#This Row],[cena/enota brez DDV v EUR]]*Sklop29[[#This Row],[Okvirna količina]]</f>
        <v>0</v>
      </c>
      <c r="T32" s="139">
        <f>+Sklop29[[#This Row],[Končna cena/enoto mere (EUR) z DDV]]*Sklop29[[#This Row],[Okvirna količina]]</f>
        <v>0</v>
      </c>
      <c r="U32" s="238"/>
    </row>
    <row r="33" spans="1:22" s="55" customFormat="1">
      <c r="A33" s="77" t="s">
        <v>19</v>
      </c>
      <c r="B33" s="388" t="s">
        <v>1282</v>
      </c>
      <c r="C33" s="133">
        <v>60</v>
      </c>
      <c r="D33" s="117" t="s">
        <v>76</v>
      </c>
      <c r="E33" s="143"/>
      <c r="F33" s="134">
        <v>60</v>
      </c>
      <c r="G33" s="381" t="s">
        <v>356</v>
      </c>
      <c r="H33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3.5999999999999996</v>
      </c>
      <c r="I33" s="137" t="str">
        <f>IF(Sklop29[[#This Row],[ZAHTEVANA SHEMA KAKOVOSTI]]&lt;&gt;"",Sklop29[[#This Row],[Preračunana masa/volumen/kos na enoto kg]],"")</f>
        <v/>
      </c>
      <c r="J33" s="145"/>
      <c r="K33" s="231"/>
      <c r="L33" s="231"/>
      <c r="M33" s="237"/>
      <c r="N33" s="115"/>
      <c r="O33" s="115"/>
      <c r="P33" s="138"/>
      <c r="Q33" s="139">
        <f>+Sklop29[[#This Row],[cena/enota brez DDV v EUR]]*Sklop29[[#This Row],[Stopnja DDV (%)]]</f>
        <v>0</v>
      </c>
      <c r="R33" s="139">
        <f>+Sklop29[[#This Row],[cena/enota brez DDV v EUR]]+Sklop29[[#This Row],[Davek (EUR)]]</f>
        <v>0</v>
      </c>
      <c r="S33" s="139">
        <f>+Sklop29[[#This Row],[cena/enota brez DDV v EUR]]*Sklop29[[#This Row],[Okvirna količina]]</f>
        <v>0</v>
      </c>
      <c r="T33" s="139">
        <f>+Sklop29[[#This Row],[Končna cena/enoto mere (EUR) z DDV]]*Sklop29[[#This Row],[Okvirna količina]]</f>
        <v>0</v>
      </c>
      <c r="U33" s="238"/>
    </row>
    <row r="34" spans="1:22" s="55" customFormat="1">
      <c r="A34" s="77" t="s">
        <v>20</v>
      </c>
      <c r="B34" s="388" t="s">
        <v>1283</v>
      </c>
      <c r="C34" s="133">
        <v>30</v>
      </c>
      <c r="D34" s="117" t="s">
        <v>76</v>
      </c>
      <c r="E34" s="143"/>
      <c r="F34" s="134">
        <v>60</v>
      </c>
      <c r="G34" s="381" t="s">
        <v>356</v>
      </c>
      <c r="H34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1.7999999999999998</v>
      </c>
      <c r="I34" s="137" t="str">
        <f>IF(Sklop29[[#This Row],[ZAHTEVANA SHEMA KAKOVOSTI]]&lt;&gt;"",Sklop29[[#This Row],[Preračunana masa/volumen/kos na enoto kg]],"")</f>
        <v/>
      </c>
      <c r="J34" s="145"/>
      <c r="K34" s="231"/>
      <c r="L34" s="231"/>
      <c r="M34" s="237"/>
      <c r="N34" s="115"/>
      <c r="O34" s="115"/>
      <c r="P34" s="138"/>
      <c r="Q34" s="139">
        <f>+Sklop29[[#This Row],[cena/enota brez DDV v EUR]]*Sklop29[[#This Row],[Stopnja DDV (%)]]</f>
        <v>0</v>
      </c>
      <c r="R34" s="139">
        <f>+Sklop29[[#This Row],[cena/enota brez DDV v EUR]]+Sklop29[[#This Row],[Davek (EUR)]]</f>
        <v>0</v>
      </c>
      <c r="S34" s="139">
        <f>+Sklop29[[#This Row],[cena/enota brez DDV v EUR]]*Sklop29[[#This Row],[Okvirna količina]]</f>
        <v>0</v>
      </c>
      <c r="T34" s="139">
        <f>+Sklop29[[#This Row],[Končna cena/enoto mere (EUR) z DDV]]*Sklop29[[#This Row],[Okvirna količina]]</f>
        <v>0</v>
      </c>
      <c r="U34" s="238"/>
    </row>
    <row r="35" spans="1:22" s="55" customFormat="1">
      <c r="A35" s="77" t="s">
        <v>21</v>
      </c>
      <c r="B35" s="388" t="s">
        <v>933</v>
      </c>
      <c r="C35" s="133">
        <v>30</v>
      </c>
      <c r="D35" s="117" t="s">
        <v>76</v>
      </c>
      <c r="E35" s="143"/>
      <c r="F35" s="134">
        <v>60</v>
      </c>
      <c r="G35" s="381" t="s">
        <v>356</v>
      </c>
      <c r="H35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1.7999999999999998</v>
      </c>
      <c r="I35" s="137" t="str">
        <f>IF(Sklop29[[#This Row],[ZAHTEVANA SHEMA KAKOVOSTI]]&lt;&gt;"",Sklop29[[#This Row],[Preračunana masa/volumen/kos na enoto kg]],"")</f>
        <v/>
      </c>
      <c r="J35" s="145"/>
      <c r="K35" s="231"/>
      <c r="L35" s="231"/>
      <c r="M35" s="237"/>
      <c r="N35" s="115"/>
      <c r="O35" s="115"/>
      <c r="P35" s="138"/>
      <c r="Q35" s="139">
        <f>+Sklop29[[#This Row],[cena/enota brez DDV v EUR]]*Sklop29[[#This Row],[Stopnja DDV (%)]]</f>
        <v>0</v>
      </c>
      <c r="R35" s="139">
        <f>+Sklop29[[#This Row],[cena/enota brez DDV v EUR]]+Sklop29[[#This Row],[Davek (EUR)]]</f>
        <v>0</v>
      </c>
      <c r="S35" s="139">
        <f>+Sklop29[[#This Row],[cena/enota brez DDV v EUR]]*Sklop29[[#This Row],[Okvirna količina]]</f>
        <v>0</v>
      </c>
      <c r="T35" s="139">
        <f>+Sklop29[[#This Row],[Končna cena/enoto mere (EUR) z DDV]]*Sklop29[[#This Row],[Okvirna količina]]</f>
        <v>0</v>
      </c>
      <c r="U35" s="238"/>
    </row>
    <row r="36" spans="1:22" s="55" customFormat="1">
      <c r="A36" s="77" t="s">
        <v>22</v>
      </c>
      <c r="B36" s="388" t="s">
        <v>1284</v>
      </c>
      <c r="C36" s="133">
        <v>50</v>
      </c>
      <c r="D36" s="117" t="s">
        <v>76</v>
      </c>
      <c r="E36" s="143"/>
      <c r="F36" s="134">
        <v>60</v>
      </c>
      <c r="G36" s="381" t="s">
        <v>356</v>
      </c>
      <c r="H36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36" s="137" t="str">
        <f>IF(Sklop29[[#This Row],[ZAHTEVANA SHEMA KAKOVOSTI]]&lt;&gt;"",Sklop29[[#This Row],[Preračunana masa/volumen/kos na enoto kg]],"")</f>
        <v/>
      </c>
      <c r="J36" s="145"/>
      <c r="K36" s="231"/>
      <c r="L36" s="231"/>
      <c r="M36" s="237"/>
      <c r="N36" s="115"/>
      <c r="O36" s="115"/>
      <c r="P36" s="138"/>
      <c r="Q36" s="139">
        <f>+Sklop29[[#This Row],[cena/enota brez DDV v EUR]]*Sklop29[[#This Row],[Stopnja DDV (%)]]</f>
        <v>0</v>
      </c>
      <c r="R36" s="139">
        <f>+Sklop29[[#This Row],[cena/enota brez DDV v EUR]]+Sklop29[[#This Row],[Davek (EUR)]]</f>
        <v>0</v>
      </c>
      <c r="S36" s="139">
        <f>+Sklop29[[#This Row],[cena/enota brez DDV v EUR]]*Sklop29[[#This Row],[Okvirna količina]]</f>
        <v>0</v>
      </c>
      <c r="T36" s="139">
        <f>+Sklop29[[#This Row],[Končna cena/enoto mere (EUR) z DDV]]*Sklop29[[#This Row],[Okvirna količina]]</f>
        <v>0</v>
      </c>
      <c r="U36" s="238"/>
    </row>
    <row r="37" spans="1:22" s="55" customFormat="1">
      <c r="A37" s="77" t="s">
        <v>23</v>
      </c>
      <c r="B37" s="388" t="s">
        <v>1285</v>
      </c>
      <c r="C37" s="133">
        <v>30</v>
      </c>
      <c r="D37" s="117" t="s">
        <v>76</v>
      </c>
      <c r="E37" s="143"/>
      <c r="F37" s="134">
        <v>60</v>
      </c>
      <c r="G37" s="381" t="s">
        <v>356</v>
      </c>
      <c r="H37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1.7999999999999998</v>
      </c>
      <c r="I37" s="137" t="str">
        <f>IF(Sklop29[[#This Row],[ZAHTEVANA SHEMA KAKOVOSTI]]&lt;&gt;"",Sklop29[[#This Row],[Preračunana masa/volumen/kos na enoto kg]],"")</f>
        <v/>
      </c>
      <c r="J37" s="145"/>
      <c r="K37" s="231"/>
      <c r="L37" s="231"/>
      <c r="M37" s="237"/>
      <c r="N37" s="115"/>
      <c r="O37" s="115"/>
      <c r="P37" s="138"/>
      <c r="Q37" s="139">
        <f>+Sklop29[[#This Row],[cena/enota brez DDV v EUR]]*Sklop29[[#This Row],[Stopnja DDV (%)]]</f>
        <v>0</v>
      </c>
      <c r="R37" s="139">
        <f>+Sklop29[[#This Row],[cena/enota brez DDV v EUR]]+Sklop29[[#This Row],[Davek (EUR)]]</f>
        <v>0</v>
      </c>
      <c r="S37" s="139">
        <f>+Sklop29[[#This Row],[cena/enota brez DDV v EUR]]*Sklop29[[#This Row],[Okvirna količina]]</f>
        <v>0</v>
      </c>
      <c r="T37" s="139">
        <f>+Sklop29[[#This Row],[Končna cena/enoto mere (EUR) z DDV]]*Sklop29[[#This Row],[Okvirna količina]]</f>
        <v>0</v>
      </c>
      <c r="U37" s="238"/>
    </row>
    <row r="38" spans="1:22" s="55" customFormat="1">
      <c r="A38" s="77" t="s">
        <v>24</v>
      </c>
      <c r="B38" s="388" t="s">
        <v>1286</v>
      </c>
      <c r="C38" s="133">
        <v>30</v>
      </c>
      <c r="D38" s="117" t="s">
        <v>76</v>
      </c>
      <c r="E38" s="143"/>
      <c r="F38" s="134">
        <v>60</v>
      </c>
      <c r="G38" s="381" t="s">
        <v>356</v>
      </c>
      <c r="H38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1.7999999999999998</v>
      </c>
      <c r="I38" s="137" t="str">
        <f>IF(Sklop29[[#This Row],[ZAHTEVANA SHEMA KAKOVOSTI]]&lt;&gt;"",Sklop29[[#This Row],[Preračunana masa/volumen/kos na enoto kg]],"")</f>
        <v/>
      </c>
      <c r="J38" s="145"/>
      <c r="K38" s="231"/>
      <c r="L38" s="231"/>
      <c r="M38" s="237"/>
      <c r="N38" s="115"/>
      <c r="O38" s="115"/>
      <c r="P38" s="138"/>
      <c r="Q38" s="139">
        <f>+Sklop29[[#This Row],[cena/enota brez DDV v EUR]]*Sklop29[[#This Row],[Stopnja DDV (%)]]</f>
        <v>0</v>
      </c>
      <c r="R38" s="139">
        <f>+Sklop29[[#This Row],[cena/enota brez DDV v EUR]]+Sklop29[[#This Row],[Davek (EUR)]]</f>
        <v>0</v>
      </c>
      <c r="S38" s="139">
        <f>+Sklop29[[#This Row],[cena/enota brez DDV v EUR]]*Sklop29[[#This Row],[Okvirna količina]]</f>
        <v>0</v>
      </c>
      <c r="T38" s="139">
        <f>+Sklop29[[#This Row],[Končna cena/enoto mere (EUR) z DDV]]*Sklop29[[#This Row],[Okvirna količina]]</f>
        <v>0</v>
      </c>
      <c r="U38" s="238"/>
    </row>
    <row r="39" spans="1:22" s="55" customFormat="1">
      <c r="A39" s="77" t="s">
        <v>25</v>
      </c>
      <c r="B39" s="388" t="s">
        <v>934</v>
      </c>
      <c r="C39" s="133">
        <v>20</v>
      </c>
      <c r="D39" s="117" t="s">
        <v>76</v>
      </c>
      <c r="E39" s="143"/>
      <c r="F39" s="134">
        <v>60</v>
      </c>
      <c r="G39" s="381" t="s">
        <v>356</v>
      </c>
      <c r="H39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1.2</v>
      </c>
      <c r="I39" s="137" t="str">
        <f>IF(Sklop29[[#This Row],[ZAHTEVANA SHEMA KAKOVOSTI]]&lt;&gt;"",Sklop29[[#This Row],[Preračunana masa/volumen/kos na enoto kg]],"")</f>
        <v/>
      </c>
      <c r="J39" s="145"/>
      <c r="K39" s="231"/>
      <c r="L39" s="231"/>
      <c r="M39" s="237"/>
      <c r="N39" s="115"/>
      <c r="O39" s="115"/>
      <c r="P39" s="138"/>
      <c r="Q39" s="139">
        <f>+Sklop29[[#This Row],[cena/enota brez DDV v EUR]]*Sklop29[[#This Row],[Stopnja DDV (%)]]</f>
        <v>0</v>
      </c>
      <c r="R39" s="139">
        <f>+Sklop29[[#This Row],[cena/enota brez DDV v EUR]]+Sklop29[[#This Row],[Davek (EUR)]]</f>
        <v>0</v>
      </c>
      <c r="S39" s="139">
        <f>+Sklop29[[#This Row],[cena/enota brez DDV v EUR]]*Sklop29[[#This Row],[Okvirna količina]]</f>
        <v>0</v>
      </c>
      <c r="T39" s="139">
        <f>+Sklop29[[#This Row],[Končna cena/enoto mere (EUR) z DDV]]*Sklop29[[#This Row],[Okvirna količina]]</f>
        <v>0</v>
      </c>
      <c r="U39" s="238"/>
    </row>
    <row r="40" spans="1:22" ht="27" customHeight="1">
      <c r="A40" s="250" t="s">
        <v>100</v>
      </c>
      <c r="B40" s="287"/>
      <c r="C40" s="252"/>
      <c r="D40" s="252"/>
      <c r="E40" s="253"/>
      <c r="F40" s="254"/>
      <c r="G40" s="255"/>
      <c r="H40" s="256">
        <f>SUBTOTAL(109,Sklop29[Preračunana masa/volumen/kos na enoto kg])</f>
        <v>890.03999999999985</v>
      </c>
      <c r="I40" s="256">
        <f>SUBTOTAL(109,Sklop29[Živila iz shem kakovosti (kg)])</f>
        <v>0</v>
      </c>
      <c r="J40" s="254"/>
      <c r="K40" s="257"/>
      <c r="L40" s="257"/>
      <c r="M40" s="258"/>
      <c r="N40" s="259"/>
      <c r="O40" s="259"/>
      <c r="P40" s="259"/>
      <c r="Q40" s="260"/>
      <c r="R40" s="254"/>
      <c r="S40" s="260">
        <f>SUBTOTAL(109,Sklop29[Vrednost za okvirno količino (EUR) brez DDV])</f>
        <v>0</v>
      </c>
      <c r="T40" s="260">
        <f>SUBTOTAL(109,Sklop29[Vrednost za okvirno količino (EUR) z DDV])</f>
        <v>0</v>
      </c>
      <c r="U40" s="261">
        <f>SUBTOTAL(103,Sklop29[Shema kakovosti
(nacionalne, evropske)
])</f>
        <v>0</v>
      </c>
    </row>
    <row r="41" spans="1:22" ht="15">
      <c r="A41" s="6"/>
      <c r="B41" s="235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96</v>
      </c>
      <c r="B42" s="11"/>
      <c r="C42" s="28"/>
      <c r="D42" s="28"/>
      <c r="E42" s="91"/>
      <c r="Q42" s="48"/>
      <c r="R42" s="48"/>
      <c r="S42" s="48"/>
      <c r="T42" s="48"/>
    </row>
    <row r="43" spans="1:22">
      <c r="A43" s="11" t="s">
        <v>98</v>
      </c>
      <c r="B43" s="11"/>
      <c r="C43" s="28"/>
      <c r="D43" s="28"/>
      <c r="E43" s="91"/>
    </row>
    <row r="44" spans="1:22">
      <c r="A44" s="86" t="s">
        <v>140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2.75" customHeight="1">
      <c r="A45" s="98" t="s">
        <v>134</v>
      </c>
      <c r="B45" s="27"/>
      <c r="F45" s="68"/>
      <c r="G45" s="68"/>
      <c r="H45" s="29"/>
      <c r="I45" s="29"/>
      <c r="J45" s="29"/>
      <c r="K45" s="29"/>
      <c r="L45" s="54"/>
      <c r="M45" s="99"/>
      <c r="N45" s="99"/>
      <c r="O45" s="99"/>
      <c r="P45" s="99"/>
      <c r="Q45" s="99"/>
      <c r="R45" s="99"/>
      <c r="S45" s="99"/>
      <c r="T45" s="99"/>
      <c r="U45" s="99"/>
      <c r="V45" s="99"/>
    </row>
    <row r="46" spans="1:22" ht="12.75" customHeight="1">
      <c r="A46" s="485" t="s">
        <v>143</v>
      </c>
      <c r="B46" s="485"/>
      <c r="C46" s="485"/>
      <c r="D46" s="485"/>
      <c r="E46" s="485"/>
      <c r="F46" s="485"/>
      <c r="G46" s="485"/>
      <c r="H46" s="485"/>
      <c r="I46" s="485"/>
      <c r="J46" s="485"/>
      <c r="K46" s="485"/>
      <c r="L46" s="485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 ht="12.75" customHeight="1">
      <c r="A47" s="485"/>
      <c r="B47" s="4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  <c r="M47" s="99"/>
      <c r="N47" s="99"/>
      <c r="O47" s="99"/>
      <c r="P47" s="99"/>
      <c r="Q47" s="99"/>
      <c r="R47" s="99"/>
      <c r="S47" s="99"/>
      <c r="T47" s="99"/>
      <c r="U47" s="99"/>
      <c r="V47" s="99"/>
    </row>
    <row r="48" spans="1:22">
      <c r="A48" s="86" t="s">
        <v>37</v>
      </c>
      <c r="F48" s="68"/>
      <c r="G48" s="68" t="s">
        <v>38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39</v>
      </c>
      <c r="R48" s="29"/>
    </row>
    <row r="49" spans="1:22" ht="15">
      <c r="A49" s="6"/>
      <c r="B49" s="235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1"/>
      <c r="C50" s="28"/>
      <c r="D50" s="28"/>
      <c r="E50" s="91"/>
    </row>
    <row r="51" spans="1:22">
      <c r="B51" s="11"/>
      <c r="C51" s="28"/>
      <c r="D51" s="28"/>
      <c r="E51" s="91"/>
    </row>
    <row r="52" spans="1:22">
      <c r="B52" s="11"/>
      <c r="C52" s="28"/>
      <c r="D52" s="28"/>
      <c r="E52" s="91"/>
    </row>
    <row r="53" spans="1:22">
      <c r="B53" s="11"/>
      <c r="C53" s="28"/>
      <c r="D53" s="28"/>
      <c r="E53" s="91"/>
    </row>
    <row r="54" spans="1:22">
      <c r="B54" s="11"/>
      <c r="C54" s="28"/>
      <c r="D54" s="28"/>
      <c r="E54" s="91"/>
    </row>
    <row r="55" spans="1:22">
      <c r="B55" s="11"/>
      <c r="C55" s="28"/>
      <c r="D55" s="28"/>
      <c r="E55" s="91"/>
    </row>
    <row r="56" spans="1:22">
      <c r="B56" s="11"/>
      <c r="C56" s="28"/>
      <c r="D56" s="28"/>
      <c r="E56" s="91"/>
    </row>
    <row r="57" spans="1:22">
      <c r="B57" s="11"/>
      <c r="C57" s="28"/>
      <c r="D57" s="28"/>
      <c r="E57" s="91"/>
    </row>
    <row r="58" spans="1:22">
      <c r="B58" s="11"/>
      <c r="C58" s="28"/>
      <c r="D58" s="28"/>
      <c r="E58" s="91"/>
    </row>
    <row r="59" spans="1:22">
      <c r="B59" s="11"/>
      <c r="C59" s="28"/>
      <c r="D59" s="28"/>
      <c r="E59" s="91"/>
    </row>
    <row r="60" spans="1:22">
      <c r="B60" s="11"/>
      <c r="C60" s="28"/>
      <c r="D60" s="28"/>
      <c r="E60" s="91"/>
    </row>
    <row r="61" spans="1:22">
      <c r="B61" s="11"/>
      <c r="C61" s="28"/>
      <c r="D61" s="28"/>
      <c r="E61" s="91"/>
    </row>
    <row r="62" spans="1:22">
      <c r="B62" s="11"/>
      <c r="C62" s="28"/>
      <c r="D62" s="28"/>
      <c r="E62" s="91"/>
    </row>
    <row r="63" spans="1:22">
      <c r="B63" s="11"/>
      <c r="C63" s="28"/>
      <c r="D63" s="28"/>
      <c r="E63" s="9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8:P1048576 U48:U1048576 U40:U44 J40:P44 J1:P15 U1:U15 P16:P39 J16:J39" name="Obseg1"/>
    <protectedRange sqref="U47 M47:P47" name="Obseg1_1_1"/>
    <protectedRange sqref="J47:L47" name="Obseg1_3"/>
    <protectedRange sqref="K16:O39" name="Obseg1_1"/>
    <protectedRange sqref="U16:U39" name="Obseg1_1_2"/>
    <protectedRange sqref="U45 M45:P45" name="Obseg1_1_2_1_1_1_1"/>
    <protectedRange sqref="J45:L45" name="Obseg1_3_1_2_1_1"/>
    <protectedRange sqref="U46 M46:P46" name="Obseg1_1_1_1_1_2_1_1"/>
    <protectedRange sqref="J46:L46" name="Obseg1_3_1_1_2_2_1_1"/>
  </protectedRanges>
  <mergeCells count="9">
    <mergeCell ref="B13:K13"/>
    <mergeCell ref="A47:L47"/>
    <mergeCell ref="C2:J2"/>
    <mergeCell ref="C3:J3"/>
    <mergeCell ref="C6:J6"/>
    <mergeCell ref="C7:J7"/>
    <mergeCell ref="C8:J8"/>
    <mergeCell ref="C9:J9"/>
    <mergeCell ref="A46:L4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24CC-A180-4E7A-A4E0-D510BA7026EB}">
  <sheetPr>
    <tabColor rgb="FF92D050"/>
    <pageSetUpPr fitToPage="1"/>
  </sheetPr>
  <dimension ref="A1:V251"/>
  <sheetViews>
    <sheetView topLeftCell="A10" zoomScale="88" zoomScaleNormal="88" zoomScaleSheetLayoutView="100" workbookViewId="0">
      <selection activeCell="L58" sqref="L58"/>
    </sheetView>
  </sheetViews>
  <sheetFormatPr defaultColWidth="8.85546875" defaultRowHeight="12.75"/>
  <cols>
    <col min="1" max="1" width="3.5703125" style="11" customWidth="1"/>
    <col min="2" max="2" width="34.85546875" style="236" bestFit="1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pred_rekapitulacija'!A43</f>
        <v>30.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pred_rekapitulacija'!B43</f>
        <v>BIO ČAJI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.6" customHeight="1">
      <c r="A16" s="77" t="s">
        <v>1</v>
      </c>
      <c r="B16" s="286" t="s">
        <v>937</v>
      </c>
      <c r="C16" s="117">
        <v>1</v>
      </c>
      <c r="D16" s="117" t="s">
        <v>0</v>
      </c>
      <c r="E16" s="118"/>
      <c r="F16" s="134">
        <v>10</v>
      </c>
      <c r="G16" s="135" t="s">
        <v>0</v>
      </c>
      <c r="H16" s="116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16" s="78" t="str">
        <f>IF(Sklop30[[#This Row],[ZAHTEVANA SHEMA KAKOVOSTI]]&lt;&gt;"",Sklop30[[#This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+Sklop30[[#This Row],[cena/enota brez DDV v EUR]]*Sklop30[[#This Row],[Stopnja DDV (%)]]</f>
        <v>0</v>
      </c>
      <c r="R16" s="81">
        <f>+Sklop30[[#This Row],[cena/enota brez DDV v EUR]]+Sklop30[[#This Row],[Davek (EUR)]]</f>
        <v>0</v>
      </c>
      <c r="S16" s="81">
        <f>+Sklop30[[#This Row],[cena/enota brez DDV v EUR]]*Sklop30[[#This Row],[Okvirna količina]]</f>
        <v>0</v>
      </c>
      <c r="T16" s="81">
        <f>+Sklop30[[#This Row],[Končna cena/enoto mere (EUR) z DDV]]*Sklop30[[#This Row],[Okvirna količina]]</f>
        <v>0</v>
      </c>
      <c r="U16" s="146" t="s">
        <v>78</v>
      </c>
    </row>
    <row r="17" spans="1:22" s="55" customFormat="1" ht="38.25">
      <c r="A17" s="77" t="s">
        <v>3</v>
      </c>
      <c r="B17" s="286" t="s">
        <v>938</v>
      </c>
      <c r="C17" s="117">
        <v>1</v>
      </c>
      <c r="D17" s="117" t="s">
        <v>0</v>
      </c>
      <c r="E17" s="118"/>
      <c r="F17" s="229">
        <v>5</v>
      </c>
      <c r="G17" s="135" t="s">
        <v>0</v>
      </c>
      <c r="H17" s="22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17" s="209" t="str">
        <f>IF(Sklop30[[#This Row],[ZAHTEVANA SHEMA KAKOVOSTI]]&lt;&gt;"",Sklop30[[#This Row],[Preračunana masa/volumen/kos na enoto kg]],"")</f>
        <v/>
      </c>
      <c r="J17" s="210"/>
      <c r="K17" s="231"/>
      <c r="L17" s="231"/>
      <c r="M17" s="237"/>
      <c r="N17" s="115"/>
      <c r="O17" s="115"/>
      <c r="P17" s="215"/>
      <c r="Q17" s="211">
        <f>+Sklop30[[#This Row],[cena/enota brez DDV v EUR]]*Sklop30[[#This Row],[Stopnja DDV (%)]]</f>
        <v>0</v>
      </c>
      <c r="R17" s="211">
        <f>+Sklop30[[#This Row],[cena/enota brez DDV v EUR]]+Sklop30[[#This Row],[Davek (EUR)]]</f>
        <v>0</v>
      </c>
      <c r="S17" s="211">
        <f>+Sklop30[[#This Row],[cena/enota brez DDV v EUR]]*Sklop30[[#This Row],[Okvirna količina]]</f>
        <v>0</v>
      </c>
      <c r="T17" s="211">
        <f>+Sklop30[[#This Row],[Končna cena/enoto mere (EUR) z DDV]]*Sklop30[[#This Row],[Okvirna količina]]</f>
        <v>0</v>
      </c>
      <c r="U17" s="146" t="s">
        <v>78</v>
      </c>
    </row>
    <row r="18" spans="1:22" s="55" customFormat="1" ht="38.25">
      <c r="A18" s="77" t="s">
        <v>4</v>
      </c>
      <c r="B18" s="286" t="s">
        <v>939</v>
      </c>
      <c r="C18" s="117">
        <v>1</v>
      </c>
      <c r="D18" s="117" t="s">
        <v>0</v>
      </c>
      <c r="E18" s="118"/>
      <c r="F18" s="229">
        <v>10</v>
      </c>
      <c r="G18" s="135" t="s">
        <v>0</v>
      </c>
      <c r="H18" s="22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18" s="209" t="str">
        <f>IF(Sklop30[[#This Row],[ZAHTEVANA SHEMA KAKOVOSTI]]&lt;&gt;"",Sklop30[[#This Row],[Preračunana masa/volumen/kos na enoto kg]],"")</f>
        <v/>
      </c>
      <c r="J18" s="210"/>
      <c r="K18" s="231"/>
      <c r="L18" s="231"/>
      <c r="M18" s="237"/>
      <c r="N18" s="115"/>
      <c r="O18" s="115"/>
      <c r="P18" s="215"/>
      <c r="Q18" s="211">
        <f>+Sklop30[[#This Row],[cena/enota brez DDV v EUR]]*Sklop30[[#This Row],[Stopnja DDV (%)]]</f>
        <v>0</v>
      </c>
      <c r="R18" s="211">
        <f>+Sklop30[[#This Row],[cena/enota brez DDV v EUR]]+Sklop30[[#This Row],[Davek (EUR)]]</f>
        <v>0</v>
      </c>
      <c r="S18" s="211">
        <f>+Sklop30[[#This Row],[cena/enota brez DDV v EUR]]*Sklop30[[#This Row],[Okvirna količina]]</f>
        <v>0</v>
      </c>
      <c r="T18" s="211">
        <f>+Sklop30[[#This Row],[Končna cena/enoto mere (EUR) z DDV]]*Sklop30[[#This Row],[Okvirna količina]]</f>
        <v>0</v>
      </c>
      <c r="U18" s="146" t="s">
        <v>78</v>
      </c>
    </row>
    <row r="19" spans="1:22" ht="27" customHeight="1">
      <c r="A19" s="250" t="s">
        <v>100</v>
      </c>
      <c r="B19" s="287"/>
      <c r="C19" s="252"/>
      <c r="D19" s="252"/>
      <c r="E19" s="253"/>
      <c r="F19" s="254"/>
      <c r="G19" s="255"/>
      <c r="H19" s="256">
        <f>SUBTOTAL(109,Sklop30[Preračunana masa/volumen/kos na enoto kg])</f>
        <v>25</v>
      </c>
      <c r="I19" s="256">
        <f>SUBTOTAL(109,Sklop30[Živila iz shem kakovosti (kg)])</f>
        <v>0</v>
      </c>
      <c r="J19" s="254"/>
      <c r="K19" s="257"/>
      <c r="L19" s="257"/>
      <c r="M19" s="258"/>
      <c r="N19" s="259"/>
      <c r="O19" s="259"/>
      <c r="P19" s="259"/>
      <c r="Q19" s="260"/>
      <c r="R19" s="254"/>
      <c r="S19" s="260">
        <f>SUBTOTAL(109,Sklop30[Vrednost za okvirno količino (EUR) brez DDV])</f>
        <v>0</v>
      </c>
      <c r="T19" s="260">
        <f>SUBTOTAL(109,Sklop30[Vrednost za okvirno količino (EUR) z DDV])</f>
        <v>0</v>
      </c>
      <c r="U19" s="261"/>
    </row>
    <row r="20" spans="1:22" ht="15">
      <c r="A20" s="6"/>
      <c r="B20" s="235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1"/>
      <c r="C21" s="28"/>
      <c r="D21" s="28"/>
      <c r="E21" s="91"/>
      <c r="Q21" s="48"/>
      <c r="R21" s="48"/>
      <c r="S21" s="48"/>
      <c r="T21" s="48"/>
    </row>
    <row r="22" spans="1:22">
      <c r="A22" s="11" t="s">
        <v>98</v>
      </c>
      <c r="B22" s="11"/>
      <c r="C22" s="28"/>
      <c r="D22" s="28"/>
      <c r="E22" s="91"/>
    </row>
    <row r="23" spans="1:22">
      <c r="A23" s="86" t="s">
        <v>140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496" t="s">
        <v>142</v>
      </c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6"/>
    </row>
    <row r="26" spans="1:22" ht="12.75" customHeight="1">
      <c r="A26" s="485"/>
      <c r="B26" s="485"/>
      <c r="C26" s="485"/>
      <c r="D26" s="485"/>
      <c r="E26" s="485"/>
      <c r="F26" s="485"/>
      <c r="G26" s="485"/>
      <c r="H26" s="485"/>
      <c r="I26" s="485"/>
      <c r="J26" s="485"/>
      <c r="K26" s="485"/>
      <c r="L26" s="485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>
      <c r="A27" s="86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235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1"/>
      <c r="C29" s="28"/>
      <c r="D29" s="28"/>
      <c r="E29" s="91"/>
    </row>
    <row r="30" spans="1:22">
      <c r="B30" s="11"/>
      <c r="C30" s="28"/>
      <c r="D30" s="28"/>
      <c r="E30" s="91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 s="18" customFormat="1">
      <c r="A43" s="11"/>
      <c r="B43" s="11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7:U1048576 U19:U24 J19:P23 J1:P15 U1:U15 P16:P18 L24:P24 J16:J18" name="Obseg1"/>
    <protectedRange sqref="U26 M26:P26" name="Obseg1_1_1"/>
    <protectedRange sqref="J26:L26" name="Obseg1_3"/>
    <protectedRange sqref="K16:O18" name="Obseg1_1"/>
    <protectedRange sqref="U16:U18" name="Obseg1_1_2"/>
    <protectedRange sqref="I24:K24" name="Obseg1_2_1_1_1_1"/>
  </protectedRanges>
  <mergeCells count="9">
    <mergeCell ref="B13:K13"/>
    <mergeCell ref="A26:L26"/>
    <mergeCell ref="C2:J2"/>
    <mergeCell ref="C3:J3"/>
    <mergeCell ref="C6:J6"/>
    <mergeCell ref="C7:J7"/>
    <mergeCell ref="C8:J8"/>
    <mergeCell ref="C9:J9"/>
    <mergeCell ref="A24:K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288B-42D2-4792-9297-4C3EDFA4003E}">
  <sheetPr>
    <pageSetUpPr fitToPage="1"/>
  </sheetPr>
  <dimension ref="A1:V440"/>
  <sheetViews>
    <sheetView tabSelected="1" topLeftCell="A196" zoomScaleNormal="100" zoomScaleSheetLayoutView="100" workbookViewId="0">
      <selection activeCell="AA241" sqref="AA241"/>
    </sheetView>
  </sheetViews>
  <sheetFormatPr defaultColWidth="8.85546875" defaultRowHeight="12.75"/>
  <cols>
    <col min="1" max="1" width="4.42578125" style="11" customWidth="1"/>
    <col min="2" max="2" width="49.28515625" style="236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pred_rekapitulacija'!A44</f>
        <v>31.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pred_rekapitulacija'!B44</f>
        <v>OSNOVNA ŽIVILA IN DODATEK K JEDEM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286" t="s">
        <v>945</v>
      </c>
      <c r="C16" s="117">
        <v>1</v>
      </c>
      <c r="D16" s="117" t="s">
        <v>40</v>
      </c>
      <c r="E16" s="410"/>
      <c r="F16" s="134">
        <v>15</v>
      </c>
      <c r="G16" s="135" t="s">
        <v>40</v>
      </c>
      <c r="H16" s="11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</v>
      </c>
      <c r="I16" s="78" t="str">
        <f>IF(Sklop31[[#This Row],[ZAHTEVANA SHEMA KAKOVOSTI]]&lt;&gt;"",Sklop31[[#This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+Sklop31[[#This Row],[cena/enota brez DDV v EUR]]*Sklop31[[#This Row],[Stopnja DDV (%)]]</f>
        <v>0</v>
      </c>
      <c r="R16" s="81">
        <f>+Sklop31[[#This Row],[cena/enota brez DDV v EUR]]+Sklop31[[#This Row],[Davek (EUR)]]</f>
        <v>0</v>
      </c>
      <c r="S16" s="81">
        <f>+Sklop31[[#This Row],[cena/enota brez DDV v EUR]]*Sklop31[[#This Row],[Okvirna količina]]</f>
        <v>0</v>
      </c>
      <c r="T16" s="81">
        <f>+Sklop31[[#This Row],[Končna cena/enoto mere (EUR) z DDV]]*Sklop31[[#This Row],[Okvirna količina]]</f>
        <v>0</v>
      </c>
      <c r="U16" s="114"/>
    </row>
    <row r="17" spans="1:21" s="55" customFormat="1">
      <c r="A17" s="77" t="s">
        <v>3</v>
      </c>
      <c r="B17" s="401" t="s">
        <v>946</v>
      </c>
      <c r="C17" s="117">
        <v>1</v>
      </c>
      <c r="D17" s="117" t="s">
        <v>40</v>
      </c>
      <c r="E17" s="410"/>
      <c r="F17" s="134">
        <v>50</v>
      </c>
      <c r="G17" s="381" t="s">
        <v>40</v>
      </c>
      <c r="H1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7" s="137" t="str">
        <f>IF(Sklop31[[#This Row],[ZAHTEVANA SHEMA KAKOVOSTI]]&lt;&gt;"",Sklop31[[#This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+Sklop31[[#This Row],[cena/enota brez DDV v EUR]]*Sklop31[[#This Row],[Stopnja DDV (%)]]</f>
        <v>0</v>
      </c>
      <c r="R17" s="139">
        <f>+Sklop31[[#This Row],[cena/enota brez DDV v EUR]]+Sklop31[[#This Row],[Davek (EUR)]]</f>
        <v>0</v>
      </c>
      <c r="S17" s="139">
        <f>+Sklop31[[#This Row],[cena/enota brez DDV v EUR]]*Sklop31[[#This Row],[Okvirna količina]]</f>
        <v>0</v>
      </c>
      <c r="T17" s="139">
        <f>+Sklop31[[#This Row],[Končna cena/enoto mere (EUR) z DDV]]*Sklop31[[#This Row],[Okvirna količina]]</f>
        <v>0</v>
      </c>
      <c r="U17" s="238"/>
    </row>
    <row r="18" spans="1:21" s="55" customFormat="1">
      <c r="A18" s="77" t="s">
        <v>4</v>
      </c>
      <c r="B18" s="401" t="s">
        <v>1074</v>
      </c>
      <c r="C18" s="133">
        <v>1</v>
      </c>
      <c r="D18" s="133" t="s">
        <v>40</v>
      </c>
      <c r="E18" s="410"/>
      <c r="F18" s="134">
        <v>140</v>
      </c>
      <c r="G18" s="381" t="s">
        <v>239</v>
      </c>
      <c r="H1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140</v>
      </c>
      <c r="I18" s="137" t="str">
        <f>IF(Sklop31[[#This Row],[ZAHTEVANA SHEMA KAKOVOSTI]]&lt;&gt;"",Sklop31[[#This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+Sklop31[[#This Row],[cena/enota brez DDV v EUR]]*Sklop31[[#This Row],[Stopnja DDV (%)]]</f>
        <v>0</v>
      </c>
      <c r="R18" s="139">
        <f>+Sklop31[[#This Row],[cena/enota brez DDV v EUR]]+Sklop31[[#This Row],[Davek (EUR)]]</f>
        <v>0</v>
      </c>
      <c r="S18" s="139">
        <f>+Sklop31[[#This Row],[cena/enota brez DDV v EUR]]*Sklop31[[#This Row],[Okvirna količina]]</f>
        <v>0</v>
      </c>
      <c r="T18" s="139">
        <f>+Sklop31[[#This Row],[Končna cena/enoto mere (EUR) z DDV]]*Sklop31[[#This Row],[Okvirna količina]]</f>
        <v>0</v>
      </c>
      <c r="U18" s="238"/>
    </row>
    <row r="19" spans="1:21" s="55" customFormat="1">
      <c r="A19" s="77" t="s">
        <v>5</v>
      </c>
      <c r="B19" s="401" t="s">
        <v>947</v>
      </c>
      <c r="C19" s="133">
        <v>25</v>
      </c>
      <c r="D19" s="133" t="s">
        <v>76</v>
      </c>
      <c r="E19" s="410"/>
      <c r="F19" s="134">
        <v>100</v>
      </c>
      <c r="G19" s="381" t="s">
        <v>239</v>
      </c>
      <c r="H1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2.5</v>
      </c>
      <c r="I19" s="137" t="str">
        <f>IF(Sklop31[[#This Row],[ZAHTEVANA SHEMA KAKOVOSTI]]&lt;&gt;"",Sklop31[[#This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+Sklop31[[#This Row],[cena/enota brez DDV v EUR]]*Sklop31[[#This Row],[Stopnja DDV (%)]]</f>
        <v>0</v>
      </c>
      <c r="R19" s="139">
        <f>+Sklop31[[#This Row],[cena/enota brez DDV v EUR]]+Sklop31[[#This Row],[Davek (EUR)]]</f>
        <v>0</v>
      </c>
      <c r="S19" s="139">
        <f>+Sklop31[[#This Row],[cena/enota brez DDV v EUR]]*Sklop31[[#This Row],[Okvirna količina]]</f>
        <v>0</v>
      </c>
      <c r="T19" s="139">
        <f>+Sklop31[[#This Row],[Končna cena/enoto mere (EUR) z DDV]]*Sklop31[[#This Row],[Okvirna količina]]</f>
        <v>0</v>
      </c>
      <c r="U19" s="238"/>
    </row>
    <row r="20" spans="1:21" s="55" customFormat="1">
      <c r="A20" s="77" t="s">
        <v>6</v>
      </c>
      <c r="B20" s="401" t="s">
        <v>1073</v>
      </c>
      <c r="C20" s="133">
        <v>3.7</v>
      </c>
      <c r="D20" s="133" t="s">
        <v>40</v>
      </c>
      <c r="E20" s="410"/>
      <c r="F20" s="134">
        <v>10</v>
      </c>
      <c r="G20" s="381" t="s">
        <v>239</v>
      </c>
      <c r="H2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37</v>
      </c>
      <c r="I20" s="137" t="str">
        <f>IF(Sklop31[[#This Row],[ZAHTEVANA SHEMA KAKOVOSTI]]&lt;&gt;"",Sklop31[[#This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+Sklop31[[#This Row],[cena/enota brez DDV v EUR]]*Sklop31[[#This Row],[Stopnja DDV (%)]]</f>
        <v>0</v>
      </c>
      <c r="R20" s="139">
        <f>+Sklop31[[#This Row],[cena/enota brez DDV v EUR]]+Sklop31[[#This Row],[Davek (EUR)]]</f>
        <v>0</v>
      </c>
      <c r="S20" s="139">
        <f>+Sklop31[[#This Row],[cena/enota brez DDV v EUR]]*Sklop31[[#This Row],[Okvirna količina]]</f>
        <v>0</v>
      </c>
      <c r="T20" s="139">
        <f>+Sklop31[[#This Row],[Končna cena/enoto mere (EUR) z DDV]]*Sklop31[[#This Row],[Okvirna količina]]</f>
        <v>0</v>
      </c>
      <c r="U20" s="238"/>
    </row>
    <row r="21" spans="1:21" s="55" customFormat="1">
      <c r="A21" s="77" t="s">
        <v>7</v>
      </c>
      <c r="B21" s="401" t="s">
        <v>312</v>
      </c>
      <c r="C21" s="117">
        <v>1</v>
      </c>
      <c r="D21" s="117" t="s">
        <v>40</v>
      </c>
      <c r="E21" s="410"/>
      <c r="F21" s="134">
        <v>400</v>
      </c>
      <c r="G21" s="381" t="s">
        <v>40</v>
      </c>
      <c r="H2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400</v>
      </c>
      <c r="I21" s="137" t="str">
        <f>IF(Sklop31[[#This Row],[ZAHTEVANA SHEMA KAKOVOSTI]]&lt;&gt;"",Sklop31[[#This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+Sklop31[[#This Row],[cena/enota brez DDV v EUR]]*Sklop31[[#This Row],[Stopnja DDV (%)]]</f>
        <v>0</v>
      </c>
      <c r="R21" s="139">
        <f>+Sklop31[[#This Row],[cena/enota brez DDV v EUR]]+Sklop31[[#This Row],[Davek (EUR)]]</f>
        <v>0</v>
      </c>
      <c r="S21" s="139">
        <f>+Sklop31[[#This Row],[cena/enota brez DDV v EUR]]*Sklop31[[#This Row],[Okvirna količina]]</f>
        <v>0</v>
      </c>
      <c r="T21" s="139">
        <f>+Sklop31[[#This Row],[Končna cena/enoto mere (EUR) z DDV]]*Sklop31[[#This Row],[Okvirna količina]]</f>
        <v>0</v>
      </c>
      <c r="U21" s="238"/>
    </row>
    <row r="22" spans="1:21" s="55" customFormat="1">
      <c r="A22" s="77" t="s">
        <v>8</v>
      </c>
      <c r="B22" s="401" t="s">
        <v>967</v>
      </c>
      <c r="C22" s="117">
        <v>1</v>
      </c>
      <c r="D22" s="117" t="s">
        <v>40</v>
      </c>
      <c r="E22" s="410"/>
      <c r="F22" s="134">
        <v>1000</v>
      </c>
      <c r="G22" s="381" t="s">
        <v>40</v>
      </c>
      <c r="H2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22" s="137" t="str">
        <f>IF(Sklop31[[#This Row],[ZAHTEVANA SHEMA KAKOVOSTI]]&lt;&gt;"",Sklop31[[#This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+Sklop31[[#This Row],[cena/enota brez DDV v EUR]]*Sklop31[[#This Row],[Stopnja DDV (%)]]</f>
        <v>0</v>
      </c>
      <c r="R22" s="139">
        <f>+Sklop31[[#This Row],[cena/enota brez DDV v EUR]]+Sklop31[[#This Row],[Davek (EUR)]]</f>
        <v>0</v>
      </c>
      <c r="S22" s="139">
        <f>+Sklop31[[#This Row],[cena/enota brez DDV v EUR]]*Sklop31[[#This Row],[Okvirna količina]]</f>
        <v>0</v>
      </c>
      <c r="T22" s="139">
        <f>+Sklop31[[#This Row],[Končna cena/enoto mere (EUR) z DDV]]*Sklop31[[#This Row],[Okvirna količina]]</f>
        <v>0</v>
      </c>
      <c r="U22" s="238"/>
    </row>
    <row r="23" spans="1:21" s="55" customFormat="1">
      <c r="A23" s="77" t="s">
        <v>9</v>
      </c>
      <c r="B23" s="401" t="s">
        <v>967</v>
      </c>
      <c r="C23" s="133" t="s">
        <v>261</v>
      </c>
      <c r="D23" s="117" t="s">
        <v>40</v>
      </c>
      <c r="E23" s="410"/>
      <c r="F23" s="134">
        <v>80</v>
      </c>
      <c r="G23" s="381" t="s">
        <v>40</v>
      </c>
      <c r="H2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3" s="137" t="str">
        <f>IF(Sklop31[[#This Row],[ZAHTEVANA SHEMA KAKOVOSTI]]&lt;&gt;"",Sklop31[[#This Row],[Preračunana masa/volumen/kos na enoto kg]],"")</f>
        <v/>
      </c>
      <c r="J23" s="145"/>
      <c r="K23" s="231"/>
      <c r="L23" s="231"/>
      <c r="M23" s="237"/>
      <c r="N23" s="115"/>
      <c r="O23" s="115"/>
      <c r="P23" s="138"/>
      <c r="Q23" s="139">
        <f>+Sklop31[[#This Row],[cena/enota brez DDV v EUR]]*Sklop31[[#This Row],[Stopnja DDV (%)]]</f>
        <v>0</v>
      </c>
      <c r="R23" s="139">
        <f>+Sklop31[[#This Row],[cena/enota brez DDV v EUR]]+Sklop31[[#This Row],[Davek (EUR)]]</f>
        <v>0</v>
      </c>
      <c r="S23" s="139">
        <f>+Sklop31[[#This Row],[cena/enota brez DDV v EUR]]*Sklop31[[#This Row],[Okvirna količina]]</f>
        <v>0</v>
      </c>
      <c r="T23" s="139">
        <f>+Sklop31[[#This Row],[Končna cena/enoto mere (EUR) z DDV]]*Sklop31[[#This Row],[Okvirna količina]]</f>
        <v>0</v>
      </c>
      <c r="U23" s="238"/>
    </row>
    <row r="24" spans="1:21" s="55" customFormat="1">
      <c r="A24" s="77" t="s">
        <v>10</v>
      </c>
      <c r="B24" s="401" t="s">
        <v>311</v>
      </c>
      <c r="C24" s="133" t="s">
        <v>263</v>
      </c>
      <c r="D24" s="117" t="s">
        <v>40</v>
      </c>
      <c r="E24" s="410"/>
      <c r="F24" s="134">
        <v>100</v>
      </c>
      <c r="G24" s="381" t="s">
        <v>40</v>
      </c>
      <c r="H2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4" s="137" t="str">
        <f>IF(Sklop31[[#This Row],[ZAHTEVANA SHEMA KAKOVOSTI]]&lt;&gt;"",Sklop31[[#This Row],[Preračunana masa/volumen/kos na enoto kg]],"")</f>
        <v/>
      </c>
      <c r="J24" s="145"/>
      <c r="K24" s="231"/>
      <c r="L24" s="231"/>
      <c r="M24" s="237"/>
      <c r="N24" s="115"/>
      <c r="O24" s="115"/>
      <c r="P24" s="138"/>
      <c r="Q24" s="139">
        <f>+Sklop31[[#This Row],[cena/enota brez DDV v EUR]]*Sklop31[[#This Row],[Stopnja DDV (%)]]</f>
        <v>0</v>
      </c>
      <c r="R24" s="139">
        <f>+Sklop31[[#This Row],[cena/enota brez DDV v EUR]]+Sklop31[[#This Row],[Davek (EUR)]]</f>
        <v>0</v>
      </c>
      <c r="S24" s="139">
        <f>+Sklop31[[#This Row],[cena/enota brez DDV v EUR]]*Sklop31[[#This Row],[Okvirna količina]]</f>
        <v>0</v>
      </c>
      <c r="T24" s="139">
        <f>+Sklop31[[#This Row],[Končna cena/enoto mere (EUR) z DDV]]*Sklop31[[#This Row],[Okvirna količina]]</f>
        <v>0</v>
      </c>
      <c r="U24" s="238"/>
    </row>
    <row r="25" spans="1:21" s="55" customFormat="1">
      <c r="A25" s="77" t="s">
        <v>11</v>
      </c>
      <c r="B25" s="401" t="s">
        <v>311</v>
      </c>
      <c r="C25" s="133" t="s">
        <v>147</v>
      </c>
      <c r="D25" s="117" t="s">
        <v>40</v>
      </c>
      <c r="E25" s="410"/>
      <c r="F25" s="134">
        <v>240</v>
      </c>
      <c r="G25" s="381" t="s">
        <v>40</v>
      </c>
      <c r="H2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240</v>
      </c>
      <c r="I25" s="137" t="str">
        <f>IF(Sklop31[[#This Row],[ZAHTEVANA SHEMA KAKOVOSTI]]&lt;&gt;"",Sklop31[[#This Row],[Preračunana masa/volumen/kos na enoto kg]],"")</f>
        <v/>
      </c>
      <c r="J25" s="145"/>
      <c r="K25" s="231"/>
      <c r="L25" s="231"/>
      <c r="M25" s="237"/>
      <c r="N25" s="115"/>
      <c r="O25" s="115"/>
      <c r="P25" s="138"/>
      <c r="Q25" s="139">
        <f>+Sklop31[[#This Row],[cena/enota brez DDV v EUR]]*Sklop31[[#This Row],[Stopnja DDV (%)]]</f>
        <v>0</v>
      </c>
      <c r="R25" s="139">
        <f>+Sklop31[[#This Row],[cena/enota brez DDV v EUR]]+Sklop31[[#This Row],[Davek (EUR)]]</f>
        <v>0</v>
      </c>
      <c r="S25" s="139">
        <f>+Sklop31[[#This Row],[cena/enota brez DDV v EUR]]*Sklop31[[#This Row],[Okvirna količina]]</f>
        <v>0</v>
      </c>
      <c r="T25" s="139">
        <f>+Sklop31[[#This Row],[Končna cena/enoto mere (EUR) z DDV]]*Sklop31[[#This Row],[Okvirna količina]]</f>
        <v>0</v>
      </c>
      <c r="U25" s="238"/>
    </row>
    <row r="26" spans="1:21" s="55" customFormat="1">
      <c r="A26" s="77" t="s">
        <v>12</v>
      </c>
      <c r="B26" s="401" t="s">
        <v>965</v>
      </c>
      <c r="C26" s="133">
        <v>1</v>
      </c>
      <c r="D26" s="117" t="s">
        <v>40</v>
      </c>
      <c r="E26" s="410"/>
      <c r="F26" s="134">
        <v>50</v>
      </c>
      <c r="G26" s="381" t="s">
        <v>40</v>
      </c>
      <c r="H2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6" s="137" t="str">
        <f>IF(Sklop31[[#This Row],[ZAHTEVANA SHEMA KAKOVOSTI]]&lt;&gt;"",Sklop31[[#This Row],[Preračunana masa/volumen/kos na enoto kg]],"")</f>
        <v/>
      </c>
      <c r="J26" s="145"/>
      <c r="K26" s="231"/>
      <c r="L26" s="231"/>
      <c r="M26" s="237"/>
      <c r="N26" s="115"/>
      <c r="O26" s="115"/>
      <c r="P26" s="138"/>
      <c r="Q26" s="139">
        <f>+Sklop31[[#This Row],[cena/enota brez DDV v EUR]]*Sklop31[[#This Row],[Stopnja DDV (%)]]</f>
        <v>0</v>
      </c>
      <c r="R26" s="139">
        <f>+Sklop31[[#This Row],[cena/enota brez DDV v EUR]]+Sklop31[[#This Row],[Davek (EUR)]]</f>
        <v>0</v>
      </c>
      <c r="S26" s="139">
        <f>+Sklop31[[#This Row],[cena/enota brez DDV v EUR]]*Sklop31[[#This Row],[Okvirna količina]]</f>
        <v>0</v>
      </c>
      <c r="T26" s="139">
        <f>+Sklop31[[#This Row],[Končna cena/enoto mere (EUR) z DDV]]*Sklop31[[#This Row],[Okvirna količina]]</f>
        <v>0</v>
      </c>
      <c r="U26" s="238"/>
    </row>
    <row r="27" spans="1:21" s="55" customFormat="1">
      <c r="A27" s="77" t="s">
        <v>13</v>
      </c>
      <c r="B27" s="401" t="s">
        <v>966</v>
      </c>
      <c r="C27" s="133">
        <v>1</v>
      </c>
      <c r="D27" s="117" t="s">
        <v>40</v>
      </c>
      <c r="E27" s="410"/>
      <c r="F27" s="134">
        <v>150</v>
      </c>
      <c r="G27" s="381" t="s">
        <v>40</v>
      </c>
      <c r="H2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</v>
      </c>
      <c r="I27" s="137" t="str">
        <f>IF(Sklop31[[#This Row],[ZAHTEVANA SHEMA KAKOVOSTI]]&lt;&gt;"",Sklop31[[#This Row],[Preračunana masa/volumen/kos na enoto kg]],"")</f>
        <v/>
      </c>
      <c r="J27" s="145"/>
      <c r="K27" s="231"/>
      <c r="L27" s="231"/>
      <c r="M27" s="237"/>
      <c r="N27" s="115"/>
      <c r="O27" s="115"/>
      <c r="P27" s="138"/>
      <c r="Q27" s="139">
        <f>+Sklop31[[#This Row],[cena/enota brez DDV v EUR]]*Sklop31[[#This Row],[Stopnja DDV (%)]]</f>
        <v>0</v>
      </c>
      <c r="R27" s="139">
        <f>+Sklop31[[#This Row],[cena/enota brez DDV v EUR]]+Sklop31[[#This Row],[Davek (EUR)]]</f>
        <v>0</v>
      </c>
      <c r="S27" s="139">
        <f>+Sklop31[[#This Row],[cena/enota brez DDV v EUR]]*Sklop31[[#This Row],[Okvirna količina]]</f>
        <v>0</v>
      </c>
      <c r="T27" s="139">
        <f>+Sklop31[[#This Row],[Končna cena/enoto mere (EUR) z DDV]]*Sklop31[[#This Row],[Okvirna količina]]</f>
        <v>0</v>
      </c>
      <c r="U27" s="238"/>
    </row>
    <row r="28" spans="1:21" s="55" customFormat="1">
      <c r="A28" s="77" t="s">
        <v>14</v>
      </c>
      <c r="B28" s="401" t="s">
        <v>1072</v>
      </c>
      <c r="C28" s="133">
        <v>500</v>
      </c>
      <c r="D28" s="133" t="s">
        <v>76</v>
      </c>
      <c r="E28" s="410"/>
      <c r="F28" s="134">
        <v>50</v>
      </c>
      <c r="G28" s="381" t="s">
        <v>239</v>
      </c>
      <c r="H2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28" s="137" t="str">
        <f>IF(Sklop31[[#This Row],[ZAHTEVANA SHEMA KAKOVOSTI]]&lt;&gt;"",Sklop31[[#This Row],[Preračunana masa/volumen/kos na enoto kg]],"")</f>
        <v/>
      </c>
      <c r="J28" s="145"/>
      <c r="K28" s="231"/>
      <c r="L28" s="231"/>
      <c r="M28" s="237"/>
      <c r="N28" s="115"/>
      <c r="O28" s="115"/>
      <c r="P28" s="138"/>
      <c r="Q28" s="139">
        <f>+Sklop31[[#This Row],[cena/enota brez DDV v EUR]]*Sklop31[[#This Row],[Stopnja DDV (%)]]</f>
        <v>0</v>
      </c>
      <c r="R28" s="139">
        <f>+Sklop31[[#This Row],[cena/enota brez DDV v EUR]]+Sklop31[[#This Row],[Davek (EUR)]]</f>
        <v>0</v>
      </c>
      <c r="S28" s="139">
        <f>+Sklop31[[#This Row],[cena/enota brez DDV v EUR]]*Sklop31[[#This Row],[Okvirna količina]]</f>
        <v>0</v>
      </c>
      <c r="T28" s="139">
        <f>+Sklop31[[#This Row],[Končna cena/enoto mere (EUR) z DDV]]*Sklop31[[#This Row],[Okvirna količina]]</f>
        <v>0</v>
      </c>
      <c r="U28" s="238"/>
    </row>
    <row r="29" spans="1:21" s="55" customFormat="1">
      <c r="A29" s="77" t="s">
        <v>15</v>
      </c>
      <c r="B29" s="401" t="s">
        <v>964</v>
      </c>
      <c r="C29" s="133">
        <v>1000</v>
      </c>
      <c r="D29" s="133" t="s">
        <v>76</v>
      </c>
      <c r="E29" s="410"/>
      <c r="F29" s="134">
        <v>1200</v>
      </c>
      <c r="G29" s="381" t="s">
        <v>0</v>
      </c>
      <c r="H2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1200</v>
      </c>
      <c r="I29" s="137" t="str">
        <f>IF(Sklop31[[#This Row],[ZAHTEVANA SHEMA KAKOVOSTI]]&lt;&gt;"",Sklop31[[#This Row],[Preračunana masa/volumen/kos na enoto kg]],"")</f>
        <v/>
      </c>
      <c r="J29" s="145"/>
      <c r="K29" s="231"/>
      <c r="L29" s="231"/>
      <c r="M29" s="237"/>
      <c r="N29" s="115"/>
      <c r="O29" s="115"/>
      <c r="P29" s="138"/>
      <c r="Q29" s="139">
        <f>+Sklop31[[#This Row],[cena/enota brez DDV v EUR]]*Sklop31[[#This Row],[Stopnja DDV (%)]]</f>
        <v>0</v>
      </c>
      <c r="R29" s="139">
        <f>+Sklop31[[#This Row],[cena/enota brez DDV v EUR]]+Sklop31[[#This Row],[Davek (EUR)]]</f>
        <v>0</v>
      </c>
      <c r="S29" s="139">
        <f>+Sklop31[[#This Row],[cena/enota brez DDV v EUR]]*Sklop31[[#This Row],[Okvirna količina]]</f>
        <v>0</v>
      </c>
      <c r="T29" s="139">
        <f>+Sklop31[[#This Row],[Končna cena/enoto mere (EUR) z DDV]]*Sklop31[[#This Row],[Okvirna količina]]</f>
        <v>0</v>
      </c>
      <c r="U29" s="238"/>
    </row>
    <row r="30" spans="1:21" s="55" customFormat="1">
      <c r="A30" s="77" t="s">
        <v>16</v>
      </c>
      <c r="B30" s="401" t="s">
        <v>310</v>
      </c>
      <c r="C30" s="133">
        <v>1000</v>
      </c>
      <c r="D30" s="133" t="s">
        <v>76</v>
      </c>
      <c r="E30" s="410"/>
      <c r="F30" s="134">
        <v>100</v>
      </c>
      <c r="G30" s="381" t="s">
        <v>0</v>
      </c>
      <c r="H3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0" s="137" t="str">
        <f>IF(Sklop31[[#This Row],[ZAHTEVANA SHEMA KAKOVOSTI]]&lt;&gt;"",Sklop31[[#This Row],[Preračunana masa/volumen/kos na enoto kg]],"")</f>
        <v/>
      </c>
      <c r="J30" s="145"/>
      <c r="K30" s="231"/>
      <c r="L30" s="231"/>
      <c r="M30" s="237"/>
      <c r="N30" s="115"/>
      <c r="O30" s="115"/>
      <c r="P30" s="138"/>
      <c r="Q30" s="139">
        <f>+Sklop31[[#This Row],[cena/enota brez DDV v EUR]]*Sklop31[[#This Row],[Stopnja DDV (%)]]</f>
        <v>0</v>
      </c>
      <c r="R30" s="139">
        <f>+Sklop31[[#This Row],[cena/enota brez DDV v EUR]]+Sklop31[[#This Row],[Davek (EUR)]]</f>
        <v>0</v>
      </c>
      <c r="S30" s="139">
        <f>+Sklop31[[#This Row],[cena/enota brez DDV v EUR]]*Sklop31[[#This Row],[Okvirna količina]]</f>
        <v>0</v>
      </c>
      <c r="T30" s="139">
        <f>+Sklop31[[#This Row],[Končna cena/enoto mere (EUR) z DDV]]*Sklop31[[#This Row],[Okvirna količina]]</f>
        <v>0</v>
      </c>
      <c r="U30" s="238"/>
    </row>
    <row r="31" spans="1:21" s="55" customFormat="1">
      <c r="A31" s="77" t="s">
        <v>17</v>
      </c>
      <c r="B31" s="401" t="s">
        <v>948</v>
      </c>
      <c r="C31" s="133">
        <v>38</v>
      </c>
      <c r="D31" s="133" t="s">
        <v>76</v>
      </c>
      <c r="E31" s="410"/>
      <c r="F31" s="134">
        <v>10</v>
      </c>
      <c r="G31" s="381" t="s">
        <v>239</v>
      </c>
      <c r="H3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0.38</v>
      </c>
      <c r="I31" s="137" t="str">
        <f>IF(Sklop31[[#This Row],[ZAHTEVANA SHEMA KAKOVOSTI]]&lt;&gt;"",Sklop31[[#This Row],[Preračunana masa/volumen/kos na enoto kg]],"")</f>
        <v/>
      </c>
      <c r="J31" s="145"/>
      <c r="K31" s="231"/>
      <c r="L31" s="231"/>
      <c r="M31" s="237"/>
      <c r="N31" s="115"/>
      <c r="O31" s="115"/>
      <c r="P31" s="138"/>
      <c r="Q31" s="139">
        <f>+Sklop31[[#This Row],[cena/enota brez DDV v EUR]]*Sklop31[[#This Row],[Stopnja DDV (%)]]</f>
        <v>0</v>
      </c>
      <c r="R31" s="139">
        <f>+Sklop31[[#This Row],[cena/enota brez DDV v EUR]]+Sklop31[[#This Row],[Davek (EUR)]]</f>
        <v>0</v>
      </c>
      <c r="S31" s="139">
        <f>+Sklop31[[#This Row],[cena/enota brez DDV v EUR]]*Sklop31[[#This Row],[Okvirna količina]]</f>
        <v>0</v>
      </c>
      <c r="T31" s="139">
        <f>+Sklop31[[#This Row],[Končna cena/enoto mere (EUR) z DDV]]*Sklop31[[#This Row],[Okvirna količina]]</f>
        <v>0</v>
      </c>
      <c r="U31" s="238"/>
    </row>
    <row r="32" spans="1:21" s="55" customFormat="1">
      <c r="A32" s="77" t="s">
        <v>18</v>
      </c>
      <c r="B32" s="401" t="s">
        <v>1070</v>
      </c>
      <c r="C32" s="133">
        <v>78</v>
      </c>
      <c r="D32" s="133" t="s">
        <v>76</v>
      </c>
      <c r="E32" s="410"/>
      <c r="F32" s="134">
        <v>30</v>
      </c>
      <c r="G32" s="381" t="s">
        <v>309</v>
      </c>
      <c r="H3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2.34</v>
      </c>
      <c r="I32" s="137" t="str">
        <f>IF(Sklop31[[#This Row],[ZAHTEVANA SHEMA KAKOVOSTI]]&lt;&gt;"",Sklop31[[#This Row],[Preračunana masa/volumen/kos na enoto kg]],"")</f>
        <v/>
      </c>
      <c r="J32" s="145"/>
      <c r="K32" s="231"/>
      <c r="L32" s="231"/>
      <c r="M32" s="237"/>
      <c r="N32" s="115"/>
      <c r="O32" s="115"/>
      <c r="P32" s="138"/>
      <c r="Q32" s="139">
        <f>+Sklop31[[#This Row],[cena/enota brez DDV v EUR]]*Sklop31[[#This Row],[Stopnja DDV (%)]]</f>
        <v>0</v>
      </c>
      <c r="R32" s="139">
        <f>+Sklop31[[#This Row],[cena/enota brez DDV v EUR]]+Sklop31[[#This Row],[Davek (EUR)]]</f>
        <v>0</v>
      </c>
      <c r="S32" s="139">
        <f>+Sklop31[[#This Row],[cena/enota brez DDV v EUR]]*Sklop31[[#This Row],[Okvirna količina]]</f>
        <v>0</v>
      </c>
      <c r="T32" s="139">
        <f>+Sklop31[[#This Row],[Končna cena/enoto mere (EUR) z DDV]]*Sklop31[[#This Row],[Okvirna količina]]</f>
        <v>0</v>
      </c>
      <c r="U32" s="238"/>
    </row>
    <row r="33" spans="1:21" s="55" customFormat="1">
      <c r="A33" s="77" t="s">
        <v>19</v>
      </c>
      <c r="B33" s="401" t="s">
        <v>1071</v>
      </c>
      <c r="C33" s="133">
        <v>78</v>
      </c>
      <c r="D33" s="133" t="s">
        <v>76</v>
      </c>
      <c r="E33" s="410"/>
      <c r="F33" s="134">
        <v>50</v>
      </c>
      <c r="G33" s="381" t="s">
        <v>309</v>
      </c>
      <c r="H3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3.9</v>
      </c>
      <c r="I33" s="137" t="str">
        <f>IF(Sklop31[[#This Row],[ZAHTEVANA SHEMA KAKOVOSTI]]&lt;&gt;"",Sklop31[[#This Row],[Preračunana masa/volumen/kos na enoto kg]],"")</f>
        <v/>
      </c>
      <c r="J33" s="145"/>
      <c r="K33" s="231"/>
      <c r="L33" s="231"/>
      <c r="M33" s="237"/>
      <c r="N33" s="115"/>
      <c r="O33" s="115"/>
      <c r="P33" s="138"/>
      <c r="Q33" s="139">
        <f>+Sklop31[[#This Row],[cena/enota brez DDV v EUR]]*Sklop31[[#This Row],[Stopnja DDV (%)]]</f>
        <v>0</v>
      </c>
      <c r="R33" s="139">
        <f>+Sklop31[[#This Row],[cena/enota brez DDV v EUR]]+Sklop31[[#This Row],[Davek (EUR)]]</f>
        <v>0</v>
      </c>
      <c r="S33" s="139">
        <f>+Sklop31[[#This Row],[cena/enota brez DDV v EUR]]*Sklop31[[#This Row],[Okvirna količina]]</f>
        <v>0</v>
      </c>
      <c r="T33" s="139">
        <f>+Sklop31[[#This Row],[Končna cena/enoto mere (EUR) z DDV]]*Sklop31[[#This Row],[Okvirna količina]]</f>
        <v>0</v>
      </c>
      <c r="U33" s="238"/>
    </row>
    <row r="34" spans="1:21" s="55" customFormat="1" ht="25.5">
      <c r="A34" s="77" t="s">
        <v>20</v>
      </c>
      <c r="B34" s="401" t="s">
        <v>1069</v>
      </c>
      <c r="C34" s="133">
        <v>400</v>
      </c>
      <c r="D34" s="133" t="s">
        <v>76</v>
      </c>
      <c r="E34" s="410"/>
      <c r="F34" s="134">
        <v>120</v>
      </c>
      <c r="G34" s="381" t="s">
        <v>239</v>
      </c>
      <c r="H3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48</v>
      </c>
      <c r="I34" s="137" t="str">
        <f>IF(Sklop31[[#This Row],[ZAHTEVANA SHEMA KAKOVOSTI]]&lt;&gt;"",Sklop31[[#This Row],[Preračunana masa/volumen/kos na enoto kg]],"")</f>
        <v/>
      </c>
      <c r="J34" s="145"/>
      <c r="K34" s="231"/>
      <c r="L34" s="231"/>
      <c r="M34" s="237"/>
      <c r="N34" s="115"/>
      <c r="O34" s="115"/>
      <c r="P34" s="138"/>
      <c r="Q34" s="139">
        <f>+Sklop31[[#This Row],[cena/enota brez DDV v EUR]]*Sklop31[[#This Row],[Stopnja DDV (%)]]</f>
        <v>0</v>
      </c>
      <c r="R34" s="139">
        <f>+Sklop31[[#This Row],[cena/enota brez DDV v EUR]]+Sklop31[[#This Row],[Davek (EUR)]]</f>
        <v>0</v>
      </c>
      <c r="S34" s="139">
        <f>+Sklop31[[#This Row],[cena/enota brez DDV v EUR]]*Sklop31[[#This Row],[Okvirna količina]]</f>
        <v>0</v>
      </c>
      <c r="T34" s="139">
        <f>+Sklop31[[#This Row],[Končna cena/enoto mere (EUR) z DDV]]*Sklop31[[#This Row],[Okvirna količina]]</f>
        <v>0</v>
      </c>
      <c r="U34" s="238"/>
    </row>
    <row r="35" spans="1:21" s="55" customFormat="1">
      <c r="A35" s="77" t="s">
        <v>21</v>
      </c>
      <c r="B35" s="401" t="s">
        <v>949</v>
      </c>
      <c r="C35" s="133">
        <v>1000</v>
      </c>
      <c r="D35" s="133" t="s">
        <v>76</v>
      </c>
      <c r="E35" s="410"/>
      <c r="F35" s="134">
        <v>20</v>
      </c>
      <c r="G35" s="381" t="s">
        <v>239</v>
      </c>
      <c r="H3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5" s="137" t="str">
        <f>IF(Sklop31[[#This Row],[ZAHTEVANA SHEMA KAKOVOSTI]]&lt;&gt;"",Sklop31[[#This Row],[Preračunana masa/volumen/kos na enoto kg]],"")</f>
        <v/>
      </c>
      <c r="J35" s="145"/>
      <c r="K35" s="231"/>
      <c r="L35" s="231"/>
      <c r="M35" s="237"/>
      <c r="N35" s="115"/>
      <c r="O35" s="115"/>
      <c r="P35" s="138"/>
      <c r="Q35" s="139">
        <f>+Sklop31[[#This Row],[cena/enota brez DDV v EUR]]*Sklop31[[#This Row],[Stopnja DDV (%)]]</f>
        <v>0</v>
      </c>
      <c r="R35" s="139">
        <f>+Sklop31[[#This Row],[cena/enota brez DDV v EUR]]+Sklop31[[#This Row],[Davek (EUR)]]</f>
        <v>0</v>
      </c>
      <c r="S35" s="139">
        <f>+Sklop31[[#This Row],[cena/enota brez DDV v EUR]]*Sklop31[[#This Row],[Okvirna količina]]</f>
        <v>0</v>
      </c>
      <c r="T35" s="139">
        <f>+Sklop31[[#This Row],[Končna cena/enoto mere (EUR) z DDV]]*Sklop31[[#This Row],[Okvirna količina]]</f>
        <v>0</v>
      </c>
      <c r="U35" s="238"/>
    </row>
    <row r="36" spans="1:21" s="55" customFormat="1">
      <c r="A36" s="77" t="s">
        <v>22</v>
      </c>
      <c r="B36" s="401" t="s">
        <v>963</v>
      </c>
      <c r="C36" s="133">
        <v>1000</v>
      </c>
      <c r="D36" s="133" t="s">
        <v>76</v>
      </c>
      <c r="E36" s="410"/>
      <c r="F36" s="134">
        <v>5</v>
      </c>
      <c r="G36" s="381" t="s">
        <v>0</v>
      </c>
      <c r="H3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36" s="137" t="str">
        <f>IF(Sklop31[[#This Row],[ZAHTEVANA SHEMA KAKOVOSTI]]&lt;&gt;"",Sklop31[[#This Row],[Preračunana masa/volumen/kos na enoto kg]],"")</f>
        <v/>
      </c>
      <c r="J36" s="145"/>
      <c r="K36" s="231"/>
      <c r="L36" s="231"/>
      <c r="M36" s="237"/>
      <c r="N36" s="115"/>
      <c r="O36" s="115"/>
      <c r="P36" s="138"/>
      <c r="Q36" s="139">
        <f>+Sklop31[[#This Row],[cena/enota brez DDV v EUR]]*Sklop31[[#This Row],[Stopnja DDV (%)]]</f>
        <v>0</v>
      </c>
      <c r="R36" s="139">
        <f>+Sklop31[[#This Row],[cena/enota brez DDV v EUR]]+Sklop31[[#This Row],[Davek (EUR)]]</f>
        <v>0</v>
      </c>
      <c r="S36" s="139">
        <f>+Sklop31[[#This Row],[cena/enota brez DDV v EUR]]*Sklop31[[#This Row],[Okvirna količina]]</f>
        <v>0</v>
      </c>
      <c r="T36" s="139">
        <f>+Sklop31[[#This Row],[Končna cena/enoto mere (EUR) z DDV]]*Sklop31[[#This Row],[Okvirna količina]]</f>
        <v>0</v>
      </c>
      <c r="U36" s="238"/>
    </row>
    <row r="37" spans="1:21" s="55" customFormat="1" ht="38.25">
      <c r="A37" s="77" t="s">
        <v>23</v>
      </c>
      <c r="B37" s="401" t="s">
        <v>962</v>
      </c>
      <c r="C37" s="133">
        <v>1</v>
      </c>
      <c r="D37" s="133" t="s">
        <v>40</v>
      </c>
      <c r="E37" s="410"/>
      <c r="F37" s="134">
        <v>305</v>
      </c>
      <c r="G37" s="381" t="s">
        <v>40</v>
      </c>
      <c r="H3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305</v>
      </c>
      <c r="I37" s="137" t="str">
        <f>IF(Sklop31[[#This Row],[ZAHTEVANA SHEMA KAKOVOSTI]]&lt;&gt;"",Sklop31[[#This Row],[Preračunana masa/volumen/kos na enoto kg]],"")</f>
        <v/>
      </c>
      <c r="J37" s="145"/>
      <c r="K37" s="231"/>
      <c r="L37" s="231"/>
      <c r="M37" s="237"/>
      <c r="N37" s="115"/>
      <c r="O37" s="115"/>
      <c r="P37" s="138"/>
      <c r="Q37" s="139">
        <f>+Sklop31[[#This Row],[cena/enota brez DDV v EUR]]*Sklop31[[#This Row],[Stopnja DDV (%)]]</f>
        <v>0</v>
      </c>
      <c r="R37" s="139">
        <f>+Sklop31[[#This Row],[cena/enota brez DDV v EUR]]+Sklop31[[#This Row],[Davek (EUR)]]</f>
        <v>0</v>
      </c>
      <c r="S37" s="139">
        <f>+Sklop31[[#This Row],[cena/enota brez DDV v EUR]]*Sklop31[[#This Row],[Okvirna količina]]</f>
        <v>0</v>
      </c>
      <c r="T37" s="139">
        <f>+Sklop31[[#This Row],[Končna cena/enoto mere (EUR) z DDV]]*Sklop31[[#This Row],[Okvirna količina]]</f>
        <v>0</v>
      </c>
      <c r="U37" s="238"/>
    </row>
    <row r="38" spans="1:21" s="55" customFormat="1" ht="38.25">
      <c r="A38" s="77" t="s">
        <v>24</v>
      </c>
      <c r="B38" s="401" t="s">
        <v>961</v>
      </c>
      <c r="C38" s="133">
        <v>1</v>
      </c>
      <c r="D38" s="133" t="s">
        <v>40</v>
      </c>
      <c r="E38" s="410"/>
      <c r="F38" s="134">
        <v>50</v>
      </c>
      <c r="G38" s="381" t="s">
        <v>40</v>
      </c>
      <c r="H3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8" s="137" t="str">
        <f>IF(Sklop31[[#This Row],[ZAHTEVANA SHEMA KAKOVOSTI]]&lt;&gt;"",Sklop31[[#This Row],[Preračunana masa/volumen/kos na enoto kg]],"")</f>
        <v/>
      </c>
      <c r="J38" s="145"/>
      <c r="K38" s="231"/>
      <c r="L38" s="231"/>
      <c r="M38" s="237"/>
      <c r="N38" s="115"/>
      <c r="O38" s="115"/>
      <c r="P38" s="138"/>
      <c r="Q38" s="139">
        <f>+Sklop31[[#This Row],[cena/enota brez DDV v EUR]]*Sklop31[[#This Row],[Stopnja DDV (%)]]</f>
        <v>0</v>
      </c>
      <c r="R38" s="139">
        <f>+Sklop31[[#This Row],[cena/enota brez DDV v EUR]]+Sklop31[[#This Row],[Davek (EUR)]]</f>
        <v>0</v>
      </c>
      <c r="S38" s="139">
        <f>+Sklop31[[#This Row],[cena/enota brez DDV v EUR]]*Sklop31[[#This Row],[Okvirna količina]]</f>
        <v>0</v>
      </c>
      <c r="T38" s="139">
        <f>+Sklop31[[#This Row],[Končna cena/enoto mere (EUR) z DDV]]*Sklop31[[#This Row],[Okvirna količina]]</f>
        <v>0</v>
      </c>
      <c r="U38" s="238"/>
    </row>
    <row r="39" spans="1:21" s="55" customFormat="1" ht="25.5">
      <c r="A39" s="77" t="s">
        <v>25</v>
      </c>
      <c r="B39" s="401" t="s">
        <v>960</v>
      </c>
      <c r="C39" s="133">
        <v>1000</v>
      </c>
      <c r="D39" s="133" t="s">
        <v>76</v>
      </c>
      <c r="E39" s="410"/>
      <c r="F39" s="134">
        <v>600</v>
      </c>
      <c r="G39" s="381" t="s">
        <v>0</v>
      </c>
      <c r="H3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600</v>
      </c>
      <c r="I39" s="137" t="str">
        <f>IF(Sklop31[[#This Row],[ZAHTEVANA SHEMA KAKOVOSTI]]&lt;&gt;"",Sklop31[[#This Row],[Preračunana masa/volumen/kos na enoto kg]],"")</f>
        <v/>
      </c>
      <c r="J39" s="145"/>
      <c r="K39" s="231"/>
      <c r="L39" s="231"/>
      <c r="M39" s="237"/>
      <c r="N39" s="115"/>
      <c r="O39" s="115"/>
      <c r="P39" s="138"/>
      <c r="Q39" s="139">
        <f>+Sklop31[[#This Row],[cena/enota brez DDV v EUR]]*Sklop31[[#This Row],[Stopnja DDV (%)]]</f>
        <v>0</v>
      </c>
      <c r="R39" s="139">
        <f>+Sklop31[[#This Row],[cena/enota brez DDV v EUR]]+Sklop31[[#This Row],[Davek (EUR)]]</f>
        <v>0</v>
      </c>
      <c r="S39" s="139">
        <f>+Sklop31[[#This Row],[cena/enota brez DDV v EUR]]*Sklop31[[#This Row],[Okvirna količina]]</f>
        <v>0</v>
      </c>
      <c r="T39" s="139">
        <f>+Sklop31[[#This Row],[Končna cena/enoto mere (EUR) z DDV]]*Sklop31[[#This Row],[Okvirna količina]]</f>
        <v>0</v>
      </c>
      <c r="U39" s="238"/>
    </row>
    <row r="40" spans="1:21" s="55" customFormat="1">
      <c r="A40" s="77" t="s">
        <v>26</v>
      </c>
      <c r="B40" s="401" t="s">
        <v>959</v>
      </c>
      <c r="C40" s="133">
        <v>1</v>
      </c>
      <c r="D40" s="133" t="s">
        <v>40</v>
      </c>
      <c r="E40" s="410"/>
      <c r="F40" s="134">
        <v>10</v>
      </c>
      <c r="G40" s="381" t="s">
        <v>40</v>
      </c>
      <c r="H4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40" s="137" t="str">
        <f>IF(Sklop31[[#This Row],[ZAHTEVANA SHEMA KAKOVOSTI]]&lt;&gt;"",Sklop31[[#This Row],[Preračunana masa/volumen/kos na enoto kg]],"")</f>
        <v/>
      </c>
      <c r="J40" s="145"/>
      <c r="K40" s="231"/>
      <c r="L40" s="231"/>
      <c r="M40" s="237"/>
      <c r="N40" s="115"/>
      <c r="O40" s="115"/>
      <c r="P40" s="138"/>
      <c r="Q40" s="139">
        <f>+Sklop31[[#This Row],[cena/enota brez DDV v EUR]]*Sklop31[[#This Row],[Stopnja DDV (%)]]</f>
        <v>0</v>
      </c>
      <c r="R40" s="139">
        <f>+Sklop31[[#This Row],[cena/enota brez DDV v EUR]]+Sklop31[[#This Row],[Davek (EUR)]]</f>
        <v>0</v>
      </c>
      <c r="S40" s="139">
        <f>+Sklop31[[#This Row],[cena/enota brez DDV v EUR]]*Sklop31[[#This Row],[Okvirna količina]]</f>
        <v>0</v>
      </c>
      <c r="T40" s="139">
        <f>+Sklop31[[#This Row],[Končna cena/enoto mere (EUR) z DDV]]*Sklop31[[#This Row],[Okvirna količina]]</f>
        <v>0</v>
      </c>
      <c r="U40" s="238"/>
    </row>
    <row r="41" spans="1:21" s="55" customFormat="1">
      <c r="A41" s="77" t="s">
        <v>27</v>
      </c>
      <c r="B41" s="401" t="s">
        <v>986</v>
      </c>
      <c r="C41" s="133" t="s">
        <v>968</v>
      </c>
      <c r="D41" s="133" t="s">
        <v>76</v>
      </c>
      <c r="E41" s="410"/>
      <c r="F41" s="134">
        <v>2</v>
      </c>
      <c r="G41" s="381" t="s">
        <v>0</v>
      </c>
      <c r="H4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41" s="137" t="str">
        <f>IF(Sklop31[[#This Row],[ZAHTEVANA SHEMA KAKOVOSTI]]&lt;&gt;"",Sklop31[[#This Row],[Preračunana masa/volumen/kos na enoto kg]],"")</f>
        <v/>
      </c>
      <c r="J41" s="145"/>
      <c r="K41" s="231"/>
      <c r="L41" s="231"/>
      <c r="M41" s="237"/>
      <c r="N41" s="115"/>
      <c r="O41" s="115"/>
      <c r="P41" s="138"/>
      <c r="Q41" s="139">
        <f>+Sklop31[[#This Row],[cena/enota brez DDV v EUR]]*Sklop31[[#This Row],[Stopnja DDV (%)]]</f>
        <v>0</v>
      </c>
      <c r="R41" s="139">
        <f>+Sklop31[[#This Row],[cena/enota brez DDV v EUR]]+Sklop31[[#This Row],[Davek (EUR)]]</f>
        <v>0</v>
      </c>
      <c r="S41" s="139">
        <f>+Sklop31[[#This Row],[cena/enota brez DDV v EUR]]*Sklop31[[#This Row],[Okvirna količina]]</f>
        <v>0</v>
      </c>
      <c r="T41" s="139">
        <f>+Sklop31[[#This Row],[Končna cena/enoto mere (EUR) z DDV]]*Sklop31[[#This Row],[Okvirna količina]]</f>
        <v>0</v>
      </c>
      <c r="U41" s="238"/>
    </row>
    <row r="42" spans="1:21" s="55" customFormat="1">
      <c r="A42" s="77" t="s">
        <v>28</v>
      </c>
      <c r="B42" s="401" t="s">
        <v>1068</v>
      </c>
      <c r="C42" s="133">
        <v>340</v>
      </c>
      <c r="D42" s="133" t="s">
        <v>76</v>
      </c>
      <c r="E42" s="410"/>
      <c r="F42" s="134">
        <v>10</v>
      </c>
      <c r="G42" s="381" t="s">
        <v>239</v>
      </c>
      <c r="H4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3.4000000000000004</v>
      </c>
      <c r="I42" s="137" t="str">
        <f>IF(Sklop31[[#This Row],[ZAHTEVANA SHEMA KAKOVOSTI]]&lt;&gt;"",Sklop31[[#This Row],[Preračunana masa/volumen/kos na enoto kg]],"")</f>
        <v/>
      </c>
      <c r="J42" s="145"/>
      <c r="K42" s="231"/>
      <c r="L42" s="231"/>
      <c r="M42" s="237"/>
      <c r="N42" s="115"/>
      <c r="O42" s="115"/>
      <c r="P42" s="138"/>
      <c r="Q42" s="139">
        <f>+Sklop31[[#This Row],[cena/enota brez DDV v EUR]]*Sklop31[[#This Row],[Stopnja DDV (%)]]</f>
        <v>0</v>
      </c>
      <c r="R42" s="139">
        <f>+Sklop31[[#This Row],[cena/enota brez DDV v EUR]]+Sklop31[[#This Row],[Davek (EUR)]]</f>
        <v>0</v>
      </c>
      <c r="S42" s="139">
        <f>+Sklop31[[#This Row],[cena/enota brez DDV v EUR]]*Sklop31[[#This Row],[Okvirna količina]]</f>
        <v>0</v>
      </c>
      <c r="T42" s="139">
        <f>+Sklop31[[#This Row],[Končna cena/enoto mere (EUR) z DDV]]*Sklop31[[#This Row],[Okvirna količina]]</f>
        <v>0</v>
      </c>
      <c r="U42" s="238"/>
    </row>
    <row r="43" spans="1:21" s="55" customFormat="1">
      <c r="A43" s="77" t="s">
        <v>29</v>
      </c>
      <c r="B43" s="401" t="s">
        <v>987</v>
      </c>
      <c r="C43" s="133" t="s">
        <v>969</v>
      </c>
      <c r="D43" s="133" t="s">
        <v>76</v>
      </c>
      <c r="E43" s="410"/>
      <c r="F43" s="134">
        <v>20</v>
      </c>
      <c r="G43" s="381" t="s">
        <v>0</v>
      </c>
      <c r="H4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43" s="137" t="str">
        <f>IF(Sklop31[[#This Row],[ZAHTEVANA SHEMA KAKOVOSTI]]&lt;&gt;"",Sklop31[[#This Row],[Preračunana masa/volumen/kos na enoto kg]],"")</f>
        <v/>
      </c>
      <c r="J43" s="145"/>
      <c r="K43" s="231"/>
      <c r="L43" s="231"/>
      <c r="M43" s="237"/>
      <c r="N43" s="115"/>
      <c r="O43" s="115"/>
      <c r="P43" s="138"/>
      <c r="Q43" s="139">
        <f>+Sklop31[[#This Row],[cena/enota brez DDV v EUR]]*Sklop31[[#This Row],[Stopnja DDV (%)]]</f>
        <v>0</v>
      </c>
      <c r="R43" s="139">
        <f>+Sklop31[[#This Row],[cena/enota brez DDV v EUR]]+Sklop31[[#This Row],[Davek (EUR)]]</f>
        <v>0</v>
      </c>
      <c r="S43" s="139">
        <f>+Sklop31[[#This Row],[cena/enota brez DDV v EUR]]*Sklop31[[#This Row],[Okvirna količina]]</f>
        <v>0</v>
      </c>
      <c r="T43" s="139">
        <f>+Sklop31[[#This Row],[Končna cena/enoto mere (EUR) z DDV]]*Sklop31[[#This Row],[Okvirna količina]]</f>
        <v>0</v>
      </c>
      <c r="U43" s="238"/>
    </row>
    <row r="44" spans="1:21" s="55" customFormat="1">
      <c r="A44" s="77" t="s">
        <v>30</v>
      </c>
      <c r="B44" s="401" t="s">
        <v>988</v>
      </c>
      <c r="C44" s="133" t="s">
        <v>315</v>
      </c>
      <c r="D44" s="133" t="s">
        <v>76</v>
      </c>
      <c r="E44" s="410"/>
      <c r="F44" s="134">
        <v>20</v>
      </c>
      <c r="G44" s="381" t="s">
        <v>0</v>
      </c>
      <c r="H4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44" s="137" t="str">
        <f>IF(Sklop31[[#This Row],[ZAHTEVANA SHEMA KAKOVOSTI]]&lt;&gt;"",Sklop31[[#This Row],[Preračunana masa/volumen/kos na enoto kg]],"")</f>
        <v/>
      </c>
      <c r="J44" s="145"/>
      <c r="K44" s="231"/>
      <c r="L44" s="231"/>
      <c r="M44" s="237"/>
      <c r="N44" s="115"/>
      <c r="O44" s="115"/>
      <c r="P44" s="138"/>
      <c r="Q44" s="139">
        <f>+Sklop31[[#This Row],[cena/enota brez DDV v EUR]]*Sklop31[[#This Row],[Stopnja DDV (%)]]</f>
        <v>0</v>
      </c>
      <c r="R44" s="139">
        <f>+Sklop31[[#This Row],[cena/enota brez DDV v EUR]]+Sklop31[[#This Row],[Davek (EUR)]]</f>
        <v>0</v>
      </c>
      <c r="S44" s="139">
        <f>+Sklop31[[#This Row],[cena/enota brez DDV v EUR]]*Sklop31[[#This Row],[Okvirna količina]]</f>
        <v>0</v>
      </c>
      <c r="T44" s="139">
        <f>+Sklop31[[#This Row],[Končna cena/enoto mere (EUR) z DDV]]*Sklop31[[#This Row],[Okvirna količina]]</f>
        <v>0</v>
      </c>
      <c r="U44" s="238"/>
    </row>
    <row r="45" spans="1:21" s="55" customFormat="1">
      <c r="A45" s="77" t="s">
        <v>31</v>
      </c>
      <c r="B45" s="401" t="s">
        <v>989</v>
      </c>
      <c r="C45" s="133" t="s">
        <v>315</v>
      </c>
      <c r="D45" s="133" t="s">
        <v>76</v>
      </c>
      <c r="E45" s="410"/>
      <c r="F45" s="134">
        <v>2</v>
      </c>
      <c r="G45" s="381" t="s">
        <v>0</v>
      </c>
      <c r="H4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45" s="137" t="str">
        <f>IF(Sklop31[[#This Row],[ZAHTEVANA SHEMA KAKOVOSTI]]&lt;&gt;"",Sklop31[[#This Row],[Preračunana masa/volumen/kos na enoto kg]],"")</f>
        <v/>
      </c>
      <c r="J45" s="145"/>
      <c r="K45" s="231"/>
      <c r="L45" s="231"/>
      <c r="M45" s="237"/>
      <c r="N45" s="115"/>
      <c r="O45" s="115"/>
      <c r="P45" s="138"/>
      <c r="Q45" s="139">
        <f>+Sklop31[[#This Row],[cena/enota brez DDV v EUR]]*Sklop31[[#This Row],[Stopnja DDV (%)]]</f>
        <v>0</v>
      </c>
      <c r="R45" s="139">
        <f>+Sklop31[[#This Row],[cena/enota brez DDV v EUR]]+Sklop31[[#This Row],[Davek (EUR)]]</f>
        <v>0</v>
      </c>
      <c r="S45" s="139">
        <f>+Sklop31[[#This Row],[cena/enota brez DDV v EUR]]*Sklop31[[#This Row],[Okvirna količina]]</f>
        <v>0</v>
      </c>
      <c r="T45" s="139">
        <f>+Sklop31[[#This Row],[Končna cena/enoto mere (EUR) z DDV]]*Sklop31[[#This Row],[Okvirna količina]]</f>
        <v>0</v>
      </c>
      <c r="U45" s="238"/>
    </row>
    <row r="46" spans="1:21" s="55" customFormat="1">
      <c r="A46" s="77" t="s">
        <v>32</v>
      </c>
      <c r="B46" s="401" t="s">
        <v>1130</v>
      </c>
      <c r="C46" s="133">
        <v>50</v>
      </c>
      <c r="D46" s="133" t="s">
        <v>76</v>
      </c>
      <c r="E46" s="410"/>
      <c r="F46" s="134">
        <v>4</v>
      </c>
      <c r="G46" s="381" t="s">
        <v>239</v>
      </c>
      <c r="H4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46" s="137" t="str">
        <f>IF(Sklop31[[#This Row],[ZAHTEVANA SHEMA KAKOVOSTI]]&lt;&gt;"",Sklop31[[#This Row],[Preračunana masa/volumen/kos na enoto kg]],"")</f>
        <v/>
      </c>
      <c r="J46" s="145"/>
      <c r="K46" s="231"/>
      <c r="L46" s="231"/>
      <c r="M46" s="237"/>
      <c r="N46" s="115"/>
      <c r="O46" s="115"/>
      <c r="P46" s="138"/>
      <c r="Q46" s="139">
        <f>+Sklop31[[#This Row],[cena/enota brez DDV v EUR]]*Sklop31[[#This Row],[Stopnja DDV (%)]]</f>
        <v>0</v>
      </c>
      <c r="R46" s="139">
        <f>+Sklop31[[#This Row],[cena/enota brez DDV v EUR]]+Sklop31[[#This Row],[Davek (EUR)]]</f>
        <v>0</v>
      </c>
      <c r="S46" s="139">
        <f>+Sklop31[[#This Row],[cena/enota brez DDV v EUR]]*Sklop31[[#This Row],[Okvirna količina]]</f>
        <v>0</v>
      </c>
      <c r="T46" s="139">
        <f>+Sklop31[[#This Row],[Končna cena/enoto mere (EUR) z DDV]]*Sklop31[[#This Row],[Okvirna količina]]</f>
        <v>0</v>
      </c>
      <c r="U46" s="238"/>
    </row>
    <row r="47" spans="1:21" s="55" customFormat="1">
      <c r="A47" s="77" t="s">
        <v>33</v>
      </c>
      <c r="B47" s="401" t="s">
        <v>950</v>
      </c>
      <c r="C47" s="133">
        <v>100</v>
      </c>
      <c r="D47" s="133" t="s">
        <v>76</v>
      </c>
      <c r="E47" s="410"/>
      <c r="F47" s="134">
        <v>10</v>
      </c>
      <c r="G47" s="381" t="s">
        <v>239</v>
      </c>
      <c r="H4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47" s="137" t="str">
        <f>IF(Sklop31[[#This Row],[ZAHTEVANA SHEMA KAKOVOSTI]]&lt;&gt;"",Sklop31[[#This Row],[Preračunana masa/volumen/kos na enoto kg]],"")</f>
        <v/>
      </c>
      <c r="J47" s="145"/>
      <c r="K47" s="231"/>
      <c r="L47" s="231"/>
      <c r="M47" s="237"/>
      <c r="N47" s="115"/>
      <c r="O47" s="115"/>
      <c r="P47" s="138"/>
      <c r="Q47" s="139">
        <f>+Sklop31[[#This Row],[cena/enota brez DDV v EUR]]*Sklop31[[#This Row],[Stopnja DDV (%)]]</f>
        <v>0</v>
      </c>
      <c r="R47" s="139">
        <f>+Sklop31[[#This Row],[cena/enota brez DDV v EUR]]+Sklop31[[#This Row],[Davek (EUR)]]</f>
        <v>0</v>
      </c>
      <c r="S47" s="139">
        <f>+Sklop31[[#This Row],[cena/enota brez DDV v EUR]]*Sklop31[[#This Row],[Okvirna količina]]</f>
        <v>0</v>
      </c>
      <c r="T47" s="139">
        <f>+Sklop31[[#This Row],[Končna cena/enoto mere (EUR) z DDV]]*Sklop31[[#This Row],[Okvirna količina]]</f>
        <v>0</v>
      </c>
      <c r="U47" s="238"/>
    </row>
    <row r="48" spans="1:21" s="55" customFormat="1">
      <c r="A48" s="77" t="s">
        <v>34</v>
      </c>
      <c r="B48" s="401" t="s">
        <v>1005</v>
      </c>
      <c r="C48" s="133">
        <v>45</v>
      </c>
      <c r="D48" s="133" t="s">
        <v>76</v>
      </c>
      <c r="E48" s="410"/>
      <c r="F48" s="134">
        <v>5</v>
      </c>
      <c r="G48" s="381" t="s">
        <v>239</v>
      </c>
      <c r="H4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0.22499999999999998</v>
      </c>
      <c r="I48" s="137" t="str">
        <f>IF(Sklop31[[#This Row],[ZAHTEVANA SHEMA KAKOVOSTI]]&lt;&gt;"",Sklop31[[#This Row],[Preračunana masa/volumen/kos na enoto kg]],"")</f>
        <v/>
      </c>
      <c r="J48" s="145"/>
      <c r="K48" s="231"/>
      <c r="L48" s="231"/>
      <c r="M48" s="237"/>
      <c r="N48" s="115"/>
      <c r="O48" s="115"/>
      <c r="P48" s="138"/>
      <c r="Q48" s="139">
        <f>+Sklop31[[#This Row],[cena/enota brez DDV v EUR]]*Sklop31[[#This Row],[Stopnja DDV (%)]]</f>
        <v>0</v>
      </c>
      <c r="R48" s="139">
        <f>+Sklop31[[#This Row],[cena/enota brez DDV v EUR]]+Sklop31[[#This Row],[Davek (EUR)]]</f>
        <v>0</v>
      </c>
      <c r="S48" s="139">
        <f>+Sklop31[[#This Row],[cena/enota brez DDV v EUR]]*Sklop31[[#This Row],[Okvirna količina]]</f>
        <v>0</v>
      </c>
      <c r="T48" s="139">
        <f>+Sklop31[[#This Row],[Končna cena/enoto mere (EUR) z DDV]]*Sklop31[[#This Row],[Okvirna količina]]</f>
        <v>0</v>
      </c>
      <c r="U48" s="238"/>
    </row>
    <row r="49" spans="1:21" s="55" customFormat="1">
      <c r="A49" s="77" t="s">
        <v>151</v>
      </c>
      <c r="B49" s="401" t="s">
        <v>1131</v>
      </c>
      <c r="C49" s="133">
        <v>60</v>
      </c>
      <c r="D49" s="133" t="s">
        <v>76</v>
      </c>
      <c r="E49" s="410"/>
      <c r="F49" s="134">
        <v>10</v>
      </c>
      <c r="G49" s="381" t="s">
        <v>239</v>
      </c>
      <c r="H4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0.6</v>
      </c>
      <c r="I49" s="137" t="str">
        <f>IF(Sklop31[[#This Row],[ZAHTEVANA SHEMA KAKOVOSTI]]&lt;&gt;"",Sklop31[[#This Row],[Preračunana masa/volumen/kos na enoto kg]],"")</f>
        <v/>
      </c>
      <c r="J49" s="145"/>
      <c r="K49" s="231"/>
      <c r="L49" s="231"/>
      <c r="M49" s="237"/>
      <c r="N49" s="115"/>
      <c r="O49" s="115"/>
      <c r="P49" s="138"/>
      <c r="Q49" s="139">
        <f>+Sklop31[[#This Row],[cena/enota brez DDV v EUR]]*Sklop31[[#This Row],[Stopnja DDV (%)]]</f>
        <v>0</v>
      </c>
      <c r="R49" s="139">
        <f>+Sklop31[[#This Row],[cena/enota brez DDV v EUR]]+Sklop31[[#This Row],[Davek (EUR)]]</f>
        <v>0</v>
      </c>
      <c r="S49" s="139">
        <f>+Sklop31[[#This Row],[cena/enota brez DDV v EUR]]*Sklop31[[#This Row],[Okvirna količina]]</f>
        <v>0</v>
      </c>
      <c r="T49" s="139">
        <f>+Sklop31[[#This Row],[Končna cena/enoto mere (EUR) z DDV]]*Sklop31[[#This Row],[Okvirna količina]]</f>
        <v>0</v>
      </c>
      <c r="U49" s="238"/>
    </row>
    <row r="50" spans="1:21" s="55" customFormat="1">
      <c r="A50" s="77" t="s">
        <v>152</v>
      </c>
      <c r="B50" s="401" t="s">
        <v>1132</v>
      </c>
      <c r="C50" s="133">
        <v>30</v>
      </c>
      <c r="D50" s="133" t="s">
        <v>76</v>
      </c>
      <c r="E50" s="410"/>
      <c r="F50" s="134">
        <v>10</v>
      </c>
      <c r="G50" s="381" t="s">
        <v>239</v>
      </c>
      <c r="H5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</v>
      </c>
      <c r="I50" s="137" t="str">
        <f>IF(Sklop31[[#This Row],[ZAHTEVANA SHEMA KAKOVOSTI]]&lt;&gt;"",Sklop31[[#This Row],[Preračunana masa/volumen/kos na enoto kg]],"")</f>
        <v/>
      </c>
      <c r="J50" s="145"/>
      <c r="K50" s="231"/>
      <c r="L50" s="231"/>
      <c r="M50" s="237"/>
      <c r="N50" s="115"/>
      <c r="O50" s="115"/>
      <c r="P50" s="138"/>
      <c r="Q50" s="139">
        <f>+Sklop31[[#This Row],[cena/enota brez DDV v EUR]]*Sklop31[[#This Row],[Stopnja DDV (%)]]</f>
        <v>0</v>
      </c>
      <c r="R50" s="139">
        <f>+Sklop31[[#This Row],[cena/enota brez DDV v EUR]]+Sklop31[[#This Row],[Davek (EUR)]]</f>
        <v>0</v>
      </c>
      <c r="S50" s="139">
        <f>+Sklop31[[#This Row],[cena/enota brez DDV v EUR]]*Sklop31[[#This Row],[Okvirna količina]]</f>
        <v>0</v>
      </c>
      <c r="T50" s="139">
        <f>+Sklop31[[#This Row],[Končna cena/enoto mere (EUR) z DDV]]*Sklop31[[#This Row],[Okvirna količina]]</f>
        <v>0</v>
      </c>
      <c r="U50" s="238"/>
    </row>
    <row r="51" spans="1:21" s="55" customFormat="1">
      <c r="A51" s="77" t="s">
        <v>153</v>
      </c>
      <c r="B51" s="401" t="s">
        <v>951</v>
      </c>
      <c r="C51" s="133">
        <v>650</v>
      </c>
      <c r="D51" s="133" t="s">
        <v>76</v>
      </c>
      <c r="E51" s="410"/>
      <c r="F51" s="134">
        <v>10</v>
      </c>
      <c r="G51" s="381" t="s">
        <v>239</v>
      </c>
      <c r="H5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6.5</v>
      </c>
      <c r="I51" s="137" t="str">
        <f>IF(Sklop31[[#This Row],[ZAHTEVANA SHEMA KAKOVOSTI]]&lt;&gt;"",Sklop31[[#This Row],[Preračunana masa/volumen/kos na enoto kg]],"")</f>
        <v/>
      </c>
      <c r="J51" s="145"/>
      <c r="K51" s="231"/>
      <c r="L51" s="231"/>
      <c r="M51" s="237"/>
      <c r="N51" s="115"/>
      <c r="O51" s="115"/>
      <c r="P51" s="138"/>
      <c r="Q51" s="139">
        <f>+Sklop31[[#This Row],[cena/enota brez DDV v EUR]]*Sklop31[[#This Row],[Stopnja DDV (%)]]</f>
        <v>0</v>
      </c>
      <c r="R51" s="139">
        <f>+Sklop31[[#This Row],[cena/enota brez DDV v EUR]]+Sklop31[[#This Row],[Davek (EUR)]]</f>
        <v>0</v>
      </c>
      <c r="S51" s="139">
        <f>+Sklop31[[#This Row],[cena/enota brez DDV v EUR]]*Sklop31[[#This Row],[Okvirna količina]]</f>
        <v>0</v>
      </c>
      <c r="T51" s="139">
        <f>+Sklop31[[#This Row],[Končna cena/enoto mere (EUR) z DDV]]*Sklop31[[#This Row],[Okvirna količina]]</f>
        <v>0</v>
      </c>
      <c r="U51" s="238"/>
    </row>
    <row r="52" spans="1:21" s="55" customFormat="1">
      <c r="A52" s="77" t="s">
        <v>154</v>
      </c>
      <c r="B52" s="401" t="s">
        <v>952</v>
      </c>
      <c r="C52" s="133">
        <v>4</v>
      </c>
      <c r="D52" s="133" t="s">
        <v>76</v>
      </c>
      <c r="E52" s="410"/>
      <c r="F52" s="134">
        <v>10</v>
      </c>
      <c r="G52" s="381" t="s">
        <v>239</v>
      </c>
      <c r="H5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0.04</v>
      </c>
      <c r="I52" s="137" t="str">
        <f>IF(Sklop31[[#This Row],[ZAHTEVANA SHEMA KAKOVOSTI]]&lt;&gt;"",Sklop31[[#This Row],[Preračunana masa/volumen/kos na enoto kg]],"")</f>
        <v/>
      </c>
      <c r="J52" s="145"/>
      <c r="K52" s="231"/>
      <c r="L52" s="231"/>
      <c r="M52" s="237"/>
      <c r="N52" s="115"/>
      <c r="O52" s="115"/>
      <c r="P52" s="138"/>
      <c r="Q52" s="139">
        <f>+Sklop31[[#This Row],[cena/enota brez DDV v EUR]]*Sklop31[[#This Row],[Stopnja DDV (%)]]</f>
        <v>0</v>
      </c>
      <c r="R52" s="139">
        <f>+Sklop31[[#This Row],[cena/enota brez DDV v EUR]]+Sklop31[[#This Row],[Davek (EUR)]]</f>
        <v>0</v>
      </c>
      <c r="S52" s="139">
        <f>+Sklop31[[#This Row],[cena/enota brez DDV v EUR]]*Sklop31[[#This Row],[Okvirna količina]]</f>
        <v>0</v>
      </c>
      <c r="T52" s="139">
        <f>+Sklop31[[#This Row],[Končna cena/enoto mere (EUR) z DDV]]*Sklop31[[#This Row],[Okvirna količina]]</f>
        <v>0</v>
      </c>
      <c r="U52" s="238"/>
    </row>
    <row r="53" spans="1:21" s="55" customFormat="1">
      <c r="A53" s="77" t="s">
        <v>155</v>
      </c>
      <c r="B53" s="401" t="s">
        <v>953</v>
      </c>
      <c r="C53" s="133">
        <v>5</v>
      </c>
      <c r="D53" s="133" t="s">
        <v>76</v>
      </c>
      <c r="E53" s="410"/>
      <c r="F53" s="134">
        <v>10</v>
      </c>
      <c r="G53" s="381" t="s">
        <v>239</v>
      </c>
      <c r="H5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0.05</v>
      </c>
      <c r="I53" s="137" t="str">
        <f>IF(Sklop31[[#This Row],[ZAHTEVANA SHEMA KAKOVOSTI]]&lt;&gt;"",Sklop31[[#This Row],[Preračunana masa/volumen/kos na enoto kg]],"")</f>
        <v/>
      </c>
      <c r="J53" s="145"/>
      <c r="K53" s="231"/>
      <c r="L53" s="231"/>
      <c r="M53" s="237"/>
      <c r="N53" s="115"/>
      <c r="O53" s="115"/>
      <c r="P53" s="138"/>
      <c r="Q53" s="139">
        <f>+Sklop31[[#This Row],[cena/enota brez DDV v EUR]]*Sklop31[[#This Row],[Stopnja DDV (%)]]</f>
        <v>0</v>
      </c>
      <c r="R53" s="139">
        <f>+Sklop31[[#This Row],[cena/enota brez DDV v EUR]]+Sklop31[[#This Row],[Davek (EUR)]]</f>
        <v>0</v>
      </c>
      <c r="S53" s="139">
        <f>+Sklop31[[#This Row],[cena/enota brez DDV v EUR]]*Sklop31[[#This Row],[Okvirna količina]]</f>
        <v>0</v>
      </c>
      <c r="T53" s="139">
        <f>+Sklop31[[#This Row],[Končna cena/enoto mere (EUR) z DDV]]*Sklop31[[#This Row],[Okvirna količina]]</f>
        <v>0</v>
      </c>
      <c r="U53" s="238"/>
    </row>
    <row r="54" spans="1:21" s="55" customFormat="1">
      <c r="A54" s="77" t="s">
        <v>156</v>
      </c>
      <c r="B54" s="401" t="s">
        <v>954</v>
      </c>
      <c r="C54" s="476">
        <v>12</v>
      </c>
      <c r="D54" s="476" t="s">
        <v>76</v>
      </c>
      <c r="E54" s="410"/>
      <c r="F54" s="134">
        <v>4</v>
      </c>
      <c r="G54" s="381" t="s">
        <v>239</v>
      </c>
      <c r="H5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4.8000000000000001E-2</v>
      </c>
      <c r="I54" s="137" t="str">
        <f>IF(Sklop31[[#This Row],[ZAHTEVANA SHEMA KAKOVOSTI]]&lt;&gt;"",Sklop31[[#This Row],[Preračunana masa/volumen/kos na enoto kg]],"")</f>
        <v/>
      </c>
      <c r="J54" s="145"/>
      <c r="K54" s="231"/>
      <c r="L54" s="231"/>
      <c r="M54" s="237"/>
      <c r="N54" s="115"/>
      <c r="O54" s="115"/>
      <c r="P54" s="138"/>
      <c r="Q54" s="139">
        <f>+Sklop31[[#This Row],[cena/enota brez DDV v EUR]]*Sklop31[[#This Row],[Stopnja DDV (%)]]</f>
        <v>0</v>
      </c>
      <c r="R54" s="139">
        <f>+Sklop31[[#This Row],[cena/enota brez DDV v EUR]]+Sklop31[[#This Row],[Davek (EUR)]]</f>
        <v>0</v>
      </c>
      <c r="S54" s="139">
        <f>+Sklop31[[#This Row],[cena/enota brez DDV v EUR]]*Sklop31[[#This Row],[Okvirna količina]]</f>
        <v>0</v>
      </c>
      <c r="T54" s="139">
        <f>+Sklop31[[#This Row],[Končna cena/enoto mere (EUR) z DDV]]*Sklop31[[#This Row],[Okvirna količina]]</f>
        <v>0</v>
      </c>
      <c r="U54" s="238"/>
    </row>
    <row r="55" spans="1:21" s="55" customFormat="1">
      <c r="A55" s="77" t="s">
        <v>157</v>
      </c>
      <c r="B55" s="401" t="s">
        <v>990</v>
      </c>
      <c r="C55" s="133" t="s">
        <v>970</v>
      </c>
      <c r="D55" s="133" t="s">
        <v>76</v>
      </c>
      <c r="E55" s="410"/>
      <c r="F55" s="134">
        <v>1</v>
      </c>
      <c r="G55" s="381" t="s">
        <v>0</v>
      </c>
      <c r="H5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55" s="137" t="str">
        <f>IF(Sklop31[[#This Row],[ZAHTEVANA SHEMA KAKOVOSTI]]&lt;&gt;"",Sklop31[[#This Row],[Preračunana masa/volumen/kos na enoto kg]],"")</f>
        <v/>
      </c>
      <c r="J55" s="145"/>
      <c r="K55" s="231"/>
      <c r="L55" s="231"/>
      <c r="M55" s="237"/>
      <c r="N55" s="115"/>
      <c r="O55" s="115"/>
      <c r="P55" s="138"/>
      <c r="Q55" s="139">
        <f>+Sklop31[[#This Row],[cena/enota brez DDV v EUR]]*Sklop31[[#This Row],[Stopnja DDV (%)]]</f>
        <v>0</v>
      </c>
      <c r="R55" s="139">
        <f>+Sklop31[[#This Row],[cena/enota brez DDV v EUR]]+Sklop31[[#This Row],[Davek (EUR)]]</f>
        <v>0</v>
      </c>
      <c r="S55" s="139">
        <f>+Sklop31[[#This Row],[cena/enota brez DDV v EUR]]*Sklop31[[#This Row],[Okvirna količina]]</f>
        <v>0</v>
      </c>
      <c r="T55" s="139">
        <f>+Sklop31[[#This Row],[Končna cena/enoto mere (EUR) z DDV]]*Sklop31[[#This Row],[Okvirna količina]]</f>
        <v>0</v>
      </c>
      <c r="U55" s="238"/>
    </row>
    <row r="56" spans="1:21" s="55" customFormat="1">
      <c r="A56" s="77" t="s">
        <v>158</v>
      </c>
      <c r="B56" s="401" t="s">
        <v>991</v>
      </c>
      <c r="C56" s="133" t="s">
        <v>319</v>
      </c>
      <c r="D56" s="133" t="s">
        <v>76</v>
      </c>
      <c r="E56" s="410"/>
      <c r="F56" s="134">
        <v>3</v>
      </c>
      <c r="G56" s="381" t="s">
        <v>0</v>
      </c>
      <c r="H5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56" s="137" t="str">
        <f>IF(Sklop31[[#This Row],[ZAHTEVANA SHEMA KAKOVOSTI]]&lt;&gt;"",Sklop31[[#This Row],[Preračunana masa/volumen/kos na enoto kg]],"")</f>
        <v/>
      </c>
      <c r="J56" s="145"/>
      <c r="K56" s="231"/>
      <c r="L56" s="231"/>
      <c r="M56" s="237"/>
      <c r="N56" s="115"/>
      <c r="O56" s="115"/>
      <c r="P56" s="138"/>
      <c r="Q56" s="139">
        <f>+Sklop31[[#This Row],[cena/enota brez DDV v EUR]]*Sklop31[[#This Row],[Stopnja DDV (%)]]</f>
        <v>0</v>
      </c>
      <c r="R56" s="139">
        <f>+Sklop31[[#This Row],[cena/enota brez DDV v EUR]]+Sklop31[[#This Row],[Davek (EUR)]]</f>
        <v>0</v>
      </c>
      <c r="S56" s="139">
        <f>+Sklop31[[#This Row],[cena/enota brez DDV v EUR]]*Sklop31[[#This Row],[Okvirna količina]]</f>
        <v>0</v>
      </c>
      <c r="T56" s="139">
        <f>+Sklop31[[#This Row],[Končna cena/enoto mere (EUR) z DDV]]*Sklop31[[#This Row],[Okvirna količina]]</f>
        <v>0</v>
      </c>
      <c r="U56" s="238"/>
    </row>
    <row r="57" spans="1:21" s="55" customFormat="1">
      <c r="A57" s="77" t="s">
        <v>176</v>
      </c>
      <c r="B57" s="401" t="s">
        <v>992</v>
      </c>
      <c r="C57" s="133" t="s">
        <v>971</v>
      </c>
      <c r="D57" s="133" t="s">
        <v>76</v>
      </c>
      <c r="E57" s="410"/>
      <c r="F57" s="134">
        <v>2</v>
      </c>
      <c r="G57" s="381" t="s">
        <v>0</v>
      </c>
      <c r="H5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57" s="137" t="str">
        <f>IF(Sklop31[[#This Row],[ZAHTEVANA SHEMA KAKOVOSTI]]&lt;&gt;"",Sklop31[[#This Row],[Preračunana masa/volumen/kos na enoto kg]],"")</f>
        <v/>
      </c>
      <c r="J57" s="145"/>
      <c r="K57" s="231"/>
      <c r="L57" s="231"/>
      <c r="M57" s="237"/>
      <c r="N57" s="115"/>
      <c r="O57" s="115"/>
      <c r="P57" s="138"/>
      <c r="Q57" s="139">
        <f>+Sklop31[[#This Row],[cena/enota brez DDV v EUR]]*Sklop31[[#This Row],[Stopnja DDV (%)]]</f>
        <v>0</v>
      </c>
      <c r="R57" s="139">
        <f>+Sklop31[[#This Row],[cena/enota brez DDV v EUR]]+Sklop31[[#This Row],[Davek (EUR)]]</f>
        <v>0</v>
      </c>
      <c r="S57" s="139">
        <f>+Sklop31[[#This Row],[cena/enota brez DDV v EUR]]*Sklop31[[#This Row],[Okvirna količina]]</f>
        <v>0</v>
      </c>
      <c r="T57" s="139">
        <f>+Sklop31[[#This Row],[Končna cena/enoto mere (EUR) z DDV]]*Sklop31[[#This Row],[Okvirna količina]]</f>
        <v>0</v>
      </c>
      <c r="U57" s="238"/>
    </row>
    <row r="58" spans="1:21" s="55" customFormat="1">
      <c r="A58" s="77" t="s">
        <v>177</v>
      </c>
      <c r="B58" s="401" t="s">
        <v>993</v>
      </c>
      <c r="C58" s="133" t="s">
        <v>322</v>
      </c>
      <c r="D58" s="133" t="s">
        <v>76</v>
      </c>
      <c r="E58" s="410"/>
      <c r="F58" s="134">
        <v>2</v>
      </c>
      <c r="G58" s="381" t="s">
        <v>0</v>
      </c>
      <c r="H5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58" s="137" t="str">
        <f>IF(Sklop31[[#This Row],[ZAHTEVANA SHEMA KAKOVOSTI]]&lt;&gt;"",Sklop31[[#This Row],[Preračunana masa/volumen/kos na enoto kg]],"")</f>
        <v/>
      </c>
      <c r="J58" s="145"/>
      <c r="K58" s="231"/>
      <c r="L58" s="231"/>
      <c r="M58" s="237"/>
      <c r="N58" s="115"/>
      <c r="O58" s="115"/>
      <c r="P58" s="138"/>
      <c r="Q58" s="139">
        <f>+Sklop31[[#This Row],[cena/enota brez DDV v EUR]]*Sklop31[[#This Row],[Stopnja DDV (%)]]</f>
        <v>0</v>
      </c>
      <c r="R58" s="139">
        <f>+Sklop31[[#This Row],[cena/enota brez DDV v EUR]]+Sklop31[[#This Row],[Davek (EUR)]]</f>
        <v>0</v>
      </c>
      <c r="S58" s="139">
        <f>+Sklop31[[#This Row],[cena/enota brez DDV v EUR]]*Sklop31[[#This Row],[Okvirna količina]]</f>
        <v>0</v>
      </c>
      <c r="T58" s="139">
        <f>+Sklop31[[#This Row],[Končna cena/enoto mere (EUR) z DDV]]*Sklop31[[#This Row],[Okvirna količina]]</f>
        <v>0</v>
      </c>
      <c r="U58" s="238"/>
    </row>
    <row r="59" spans="1:21" s="55" customFormat="1">
      <c r="A59" s="77" t="s">
        <v>178</v>
      </c>
      <c r="B59" s="401" t="s">
        <v>994</v>
      </c>
      <c r="C59" s="133" t="s">
        <v>972</v>
      </c>
      <c r="D59" s="133" t="s">
        <v>76</v>
      </c>
      <c r="E59" s="410"/>
      <c r="F59" s="134">
        <v>5</v>
      </c>
      <c r="G59" s="381" t="s">
        <v>0</v>
      </c>
      <c r="H5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59" s="137" t="str">
        <f>IF(Sklop31[[#This Row],[ZAHTEVANA SHEMA KAKOVOSTI]]&lt;&gt;"",Sklop31[[#This Row],[Preračunana masa/volumen/kos na enoto kg]],"")</f>
        <v/>
      </c>
      <c r="J59" s="145"/>
      <c r="K59" s="231"/>
      <c r="L59" s="231"/>
      <c r="M59" s="237"/>
      <c r="N59" s="115"/>
      <c r="O59" s="115"/>
      <c r="P59" s="138"/>
      <c r="Q59" s="139">
        <f>+Sklop31[[#This Row],[cena/enota brez DDV v EUR]]*Sklop31[[#This Row],[Stopnja DDV (%)]]</f>
        <v>0</v>
      </c>
      <c r="R59" s="139">
        <f>+Sklop31[[#This Row],[cena/enota brez DDV v EUR]]+Sklop31[[#This Row],[Davek (EUR)]]</f>
        <v>0</v>
      </c>
      <c r="S59" s="139">
        <f>+Sklop31[[#This Row],[cena/enota brez DDV v EUR]]*Sklop31[[#This Row],[Okvirna količina]]</f>
        <v>0</v>
      </c>
      <c r="T59" s="139">
        <f>+Sklop31[[#This Row],[Končna cena/enoto mere (EUR) z DDV]]*Sklop31[[#This Row],[Okvirna količina]]</f>
        <v>0</v>
      </c>
      <c r="U59" s="238"/>
    </row>
    <row r="60" spans="1:21" s="55" customFormat="1">
      <c r="A60" s="77" t="s">
        <v>179</v>
      </c>
      <c r="B60" s="401" t="s">
        <v>995</v>
      </c>
      <c r="C60" s="133" t="s">
        <v>256</v>
      </c>
      <c r="D60" s="133" t="s">
        <v>76</v>
      </c>
      <c r="E60" s="410"/>
      <c r="F60" s="134">
        <v>1</v>
      </c>
      <c r="G60" s="381" t="s">
        <v>0</v>
      </c>
      <c r="H6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0" s="137" t="str">
        <f>IF(Sklop31[[#This Row],[ZAHTEVANA SHEMA KAKOVOSTI]]&lt;&gt;"",Sklop31[[#This Row],[Preračunana masa/volumen/kos na enoto kg]],"")</f>
        <v/>
      </c>
      <c r="J60" s="145"/>
      <c r="K60" s="231"/>
      <c r="L60" s="231"/>
      <c r="M60" s="237"/>
      <c r="N60" s="115"/>
      <c r="O60" s="115"/>
      <c r="P60" s="138"/>
      <c r="Q60" s="139">
        <f>+Sklop31[[#This Row],[cena/enota brez DDV v EUR]]*Sklop31[[#This Row],[Stopnja DDV (%)]]</f>
        <v>0</v>
      </c>
      <c r="R60" s="139">
        <f>+Sklop31[[#This Row],[cena/enota brez DDV v EUR]]+Sklop31[[#This Row],[Davek (EUR)]]</f>
        <v>0</v>
      </c>
      <c r="S60" s="139">
        <f>+Sklop31[[#This Row],[cena/enota brez DDV v EUR]]*Sklop31[[#This Row],[Okvirna količina]]</f>
        <v>0</v>
      </c>
      <c r="T60" s="139">
        <f>+Sklop31[[#This Row],[Končna cena/enoto mere (EUR) z DDV]]*Sklop31[[#This Row],[Okvirna količina]]</f>
        <v>0</v>
      </c>
      <c r="U60" s="238"/>
    </row>
    <row r="61" spans="1:21" s="55" customFormat="1">
      <c r="A61" s="77" t="s">
        <v>180</v>
      </c>
      <c r="B61" s="401" t="s">
        <v>996</v>
      </c>
      <c r="C61" s="133" t="s">
        <v>975</v>
      </c>
      <c r="D61" s="133" t="s">
        <v>76</v>
      </c>
      <c r="E61" s="410"/>
      <c r="F61" s="134">
        <v>1</v>
      </c>
      <c r="G61" s="381" t="s">
        <v>0</v>
      </c>
      <c r="H6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1" s="137" t="str">
        <f>IF(Sklop31[[#This Row],[ZAHTEVANA SHEMA KAKOVOSTI]]&lt;&gt;"",Sklop31[[#This Row],[Preračunana masa/volumen/kos na enoto kg]],"")</f>
        <v/>
      </c>
      <c r="J61" s="145"/>
      <c r="K61" s="231"/>
      <c r="L61" s="231"/>
      <c r="M61" s="237"/>
      <c r="N61" s="115"/>
      <c r="O61" s="115"/>
      <c r="P61" s="138"/>
      <c r="Q61" s="139">
        <f>+Sklop31[[#This Row],[cena/enota brez DDV v EUR]]*Sklop31[[#This Row],[Stopnja DDV (%)]]</f>
        <v>0</v>
      </c>
      <c r="R61" s="139">
        <f>+Sklop31[[#This Row],[cena/enota brez DDV v EUR]]+Sklop31[[#This Row],[Davek (EUR)]]</f>
        <v>0</v>
      </c>
      <c r="S61" s="139">
        <f>+Sklop31[[#This Row],[cena/enota brez DDV v EUR]]*Sklop31[[#This Row],[Okvirna količina]]</f>
        <v>0</v>
      </c>
      <c r="T61" s="139">
        <f>+Sklop31[[#This Row],[Končna cena/enoto mere (EUR) z DDV]]*Sklop31[[#This Row],[Okvirna količina]]</f>
        <v>0</v>
      </c>
      <c r="U61" s="238"/>
    </row>
    <row r="62" spans="1:21" s="55" customFormat="1">
      <c r="A62" s="77" t="s">
        <v>181</v>
      </c>
      <c r="B62" s="401" t="s">
        <v>997</v>
      </c>
      <c r="C62" s="133">
        <v>1000</v>
      </c>
      <c r="D62" s="133" t="s">
        <v>76</v>
      </c>
      <c r="E62" s="410"/>
      <c r="F62" s="134">
        <v>1</v>
      </c>
      <c r="G62" s="381" t="s">
        <v>0</v>
      </c>
      <c r="H6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2" s="137" t="str">
        <f>IF(Sklop31[[#This Row],[ZAHTEVANA SHEMA KAKOVOSTI]]&lt;&gt;"",Sklop31[[#This Row],[Preračunana masa/volumen/kos na enoto kg]],"")</f>
        <v/>
      </c>
      <c r="J62" s="145"/>
      <c r="K62" s="231"/>
      <c r="L62" s="231"/>
      <c r="M62" s="237"/>
      <c r="N62" s="115"/>
      <c r="O62" s="115"/>
      <c r="P62" s="138"/>
      <c r="Q62" s="139">
        <f>+Sklop31[[#This Row],[cena/enota brez DDV v EUR]]*Sklop31[[#This Row],[Stopnja DDV (%)]]</f>
        <v>0</v>
      </c>
      <c r="R62" s="139">
        <f>+Sklop31[[#This Row],[cena/enota brez DDV v EUR]]+Sklop31[[#This Row],[Davek (EUR)]]</f>
        <v>0</v>
      </c>
      <c r="S62" s="139">
        <f>+Sklop31[[#This Row],[cena/enota brez DDV v EUR]]*Sklop31[[#This Row],[Okvirna količina]]</f>
        <v>0</v>
      </c>
      <c r="T62" s="139">
        <f>+Sklop31[[#This Row],[Končna cena/enoto mere (EUR) z DDV]]*Sklop31[[#This Row],[Okvirna količina]]</f>
        <v>0</v>
      </c>
      <c r="U62" s="238"/>
    </row>
    <row r="63" spans="1:21" s="55" customFormat="1">
      <c r="A63" s="77" t="s">
        <v>182</v>
      </c>
      <c r="B63" s="401" t="s">
        <v>998</v>
      </c>
      <c r="C63" s="133" t="s">
        <v>976</v>
      </c>
      <c r="D63" s="133" t="s">
        <v>76</v>
      </c>
      <c r="E63" s="410"/>
      <c r="F63" s="134">
        <v>1</v>
      </c>
      <c r="G63" s="381" t="s">
        <v>0</v>
      </c>
      <c r="H6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3" s="137" t="str">
        <f>IF(Sklop31[[#This Row],[ZAHTEVANA SHEMA KAKOVOSTI]]&lt;&gt;"",Sklop31[[#This Row],[Preračunana masa/volumen/kos na enoto kg]],"")</f>
        <v/>
      </c>
      <c r="J63" s="145"/>
      <c r="K63" s="231"/>
      <c r="L63" s="231"/>
      <c r="M63" s="237"/>
      <c r="N63" s="115"/>
      <c r="O63" s="115"/>
      <c r="P63" s="138"/>
      <c r="Q63" s="139">
        <f>+Sklop31[[#This Row],[cena/enota brez DDV v EUR]]*Sklop31[[#This Row],[Stopnja DDV (%)]]</f>
        <v>0</v>
      </c>
      <c r="R63" s="139">
        <f>+Sklop31[[#This Row],[cena/enota brez DDV v EUR]]+Sklop31[[#This Row],[Davek (EUR)]]</f>
        <v>0</v>
      </c>
      <c r="S63" s="139">
        <f>+Sklop31[[#This Row],[cena/enota brez DDV v EUR]]*Sklop31[[#This Row],[Okvirna količina]]</f>
        <v>0</v>
      </c>
      <c r="T63" s="139">
        <f>+Sklop31[[#This Row],[Končna cena/enoto mere (EUR) z DDV]]*Sklop31[[#This Row],[Okvirna količina]]</f>
        <v>0</v>
      </c>
      <c r="U63" s="238"/>
    </row>
    <row r="64" spans="1:21" s="55" customFormat="1">
      <c r="A64" s="77" t="s">
        <v>183</v>
      </c>
      <c r="B64" s="401" t="s">
        <v>999</v>
      </c>
      <c r="C64" s="133" t="s">
        <v>347</v>
      </c>
      <c r="D64" s="133" t="s">
        <v>76</v>
      </c>
      <c r="E64" s="410"/>
      <c r="F64" s="134">
        <v>1</v>
      </c>
      <c r="G64" s="381" t="s">
        <v>0</v>
      </c>
      <c r="H6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4" s="137" t="str">
        <f>IF(Sklop31[[#This Row],[ZAHTEVANA SHEMA KAKOVOSTI]]&lt;&gt;"",Sklop31[[#This Row],[Preračunana masa/volumen/kos na enoto kg]],"")</f>
        <v/>
      </c>
      <c r="J64" s="145"/>
      <c r="K64" s="231"/>
      <c r="L64" s="231"/>
      <c r="M64" s="237"/>
      <c r="N64" s="115"/>
      <c r="O64" s="115"/>
      <c r="P64" s="138"/>
      <c r="Q64" s="139">
        <f>+Sklop31[[#This Row],[cena/enota brez DDV v EUR]]*Sklop31[[#This Row],[Stopnja DDV (%)]]</f>
        <v>0</v>
      </c>
      <c r="R64" s="139">
        <f>+Sklop31[[#This Row],[cena/enota brez DDV v EUR]]+Sklop31[[#This Row],[Davek (EUR)]]</f>
        <v>0</v>
      </c>
      <c r="S64" s="139">
        <f>+Sklop31[[#This Row],[cena/enota brez DDV v EUR]]*Sklop31[[#This Row],[Okvirna količina]]</f>
        <v>0</v>
      </c>
      <c r="T64" s="139">
        <f>+Sklop31[[#This Row],[Končna cena/enoto mere (EUR) z DDV]]*Sklop31[[#This Row],[Okvirna količina]]</f>
        <v>0</v>
      </c>
      <c r="U64" s="238"/>
    </row>
    <row r="65" spans="1:21" s="55" customFormat="1">
      <c r="A65" s="77" t="s">
        <v>184</v>
      </c>
      <c r="B65" s="401" t="s">
        <v>1000</v>
      </c>
      <c r="C65" s="133" t="s">
        <v>347</v>
      </c>
      <c r="D65" s="133" t="s">
        <v>76</v>
      </c>
      <c r="E65" s="410"/>
      <c r="F65" s="134">
        <v>1</v>
      </c>
      <c r="G65" s="381" t="s">
        <v>0</v>
      </c>
      <c r="H6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5" s="137" t="str">
        <f>IF(Sklop31[[#This Row],[ZAHTEVANA SHEMA KAKOVOSTI]]&lt;&gt;"",Sklop31[[#This Row],[Preračunana masa/volumen/kos na enoto kg]],"")</f>
        <v/>
      </c>
      <c r="J65" s="145"/>
      <c r="K65" s="231"/>
      <c r="L65" s="231"/>
      <c r="M65" s="237"/>
      <c r="N65" s="115"/>
      <c r="O65" s="115"/>
      <c r="P65" s="138"/>
      <c r="Q65" s="139">
        <f>+Sklop31[[#This Row],[cena/enota brez DDV v EUR]]*Sklop31[[#This Row],[Stopnja DDV (%)]]</f>
        <v>0</v>
      </c>
      <c r="R65" s="139">
        <f>+Sklop31[[#This Row],[cena/enota brez DDV v EUR]]+Sklop31[[#This Row],[Davek (EUR)]]</f>
        <v>0</v>
      </c>
      <c r="S65" s="139">
        <f>+Sklop31[[#This Row],[cena/enota brez DDV v EUR]]*Sklop31[[#This Row],[Okvirna količina]]</f>
        <v>0</v>
      </c>
      <c r="T65" s="139">
        <f>+Sklop31[[#This Row],[Končna cena/enoto mere (EUR) z DDV]]*Sklop31[[#This Row],[Okvirna količina]]</f>
        <v>0</v>
      </c>
      <c r="U65" s="238"/>
    </row>
    <row r="66" spans="1:21" s="55" customFormat="1">
      <c r="A66" s="77" t="s">
        <v>185</v>
      </c>
      <c r="B66" s="401" t="s">
        <v>243</v>
      </c>
      <c r="C66" s="133" t="s">
        <v>256</v>
      </c>
      <c r="D66" s="133" t="s">
        <v>76</v>
      </c>
      <c r="E66" s="410"/>
      <c r="F66" s="134">
        <v>1</v>
      </c>
      <c r="G66" s="381" t="s">
        <v>0</v>
      </c>
      <c r="H6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6" s="137" t="str">
        <f>IF(Sklop31[[#This Row],[ZAHTEVANA SHEMA KAKOVOSTI]]&lt;&gt;"",Sklop31[[#This Row],[Preračunana masa/volumen/kos na enoto kg]],"")</f>
        <v/>
      </c>
      <c r="J66" s="145"/>
      <c r="K66" s="231"/>
      <c r="L66" s="231"/>
      <c r="M66" s="237"/>
      <c r="N66" s="115"/>
      <c r="O66" s="115"/>
      <c r="P66" s="138"/>
      <c r="Q66" s="139">
        <f>+Sklop31[[#This Row],[cena/enota brez DDV v EUR]]*Sklop31[[#This Row],[Stopnja DDV (%)]]</f>
        <v>0</v>
      </c>
      <c r="R66" s="139">
        <f>+Sklop31[[#This Row],[cena/enota brez DDV v EUR]]+Sklop31[[#This Row],[Davek (EUR)]]</f>
        <v>0</v>
      </c>
      <c r="S66" s="139">
        <f>+Sklop31[[#This Row],[cena/enota brez DDV v EUR]]*Sklop31[[#This Row],[Okvirna količina]]</f>
        <v>0</v>
      </c>
      <c r="T66" s="139">
        <f>+Sklop31[[#This Row],[Končna cena/enoto mere (EUR) z DDV]]*Sklop31[[#This Row],[Okvirna količina]]</f>
        <v>0</v>
      </c>
      <c r="U66" s="238"/>
    </row>
    <row r="67" spans="1:21" s="55" customFormat="1">
      <c r="A67" s="77" t="s">
        <v>186</v>
      </c>
      <c r="B67" s="401" t="s">
        <v>1001</v>
      </c>
      <c r="C67" s="133" t="s">
        <v>977</v>
      </c>
      <c r="D67" s="133" t="s">
        <v>76</v>
      </c>
      <c r="E67" s="410"/>
      <c r="F67" s="134">
        <v>1</v>
      </c>
      <c r="G67" s="381" t="s">
        <v>0</v>
      </c>
      <c r="H6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7" s="137" t="str">
        <f>IF(Sklop31[[#This Row],[ZAHTEVANA SHEMA KAKOVOSTI]]&lt;&gt;"",Sklop31[[#This Row],[Preračunana masa/volumen/kos na enoto kg]],"")</f>
        <v/>
      </c>
      <c r="J67" s="145"/>
      <c r="K67" s="231"/>
      <c r="L67" s="231"/>
      <c r="M67" s="237"/>
      <c r="N67" s="115"/>
      <c r="O67" s="115"/>
      <c r="P67" s="138"/>
      <c r="Q67" s="139">
        <f>+Sklop31[[#This Row],[cena/enota brez DDV v EUR]]*Sklop31[[#This Row],[Stopnja DDV (%)]]</f>
        <v>0</v>
      </c>
      <c r="R67" s="139">
        <f>+Sklop31[[#This Row],[cena/enota brez DDV v EUR]]+Sklop31[[#This Row],[Davek (EUR)]]</f>
        <v>0</v>
      </c>
      <c r="S67" s="139">
        <f>+Sklop31[[#This Row],[cena/enota brez DDV v EUR]]*Sklop31[[#This Row],[Okvirna količina]]</f>
        <v>0</v>
      </c>
      <c r="T67" s="139">
        <f>+Sklop31[[#This Row],[Končna cena/enoto mere (EUR) z DDV]]*Sklop31[[#This Row],[Okvirna količina]]</f>
        <v>0</v>
      </c>
      <c r="U67" s="238"/>
    </row>
    <row r="68" spans="1:21" s="55" customFormat="1">
      <c r="A68" s="77" t="s">
        <v>187</v>
      </c>
      <c r="B68" s="401" t="s">
        <v>1002</v>
      </c>
      <c r="C68" s="133" t="s">
        <v>978</v>
      </c>
      <c r="D68" s="133" t="s">
        <v>76</v>
      </c>
      <c r="E68" s="410"/>
      <c r="F68" s="134">
        <v>1</v>
      </c>
      <c r="G68" s="381" t="s">
        <v>0</v>
      </c>
      <c r="H6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8" s="137" t="str">
        <f>IF(Sklop31[[#This Row],[ZAHTEVANA SHEMA KAKOVOSTI]]&lt;&gt;"",Sklop31[[#This Row],[Preračunana masa/volumen/kos na enoto kg]],"")</f>
        <v/>
      </c>
      <c r="J68" s="145"/>
      <c r="K68" s="231"/>
      <c r="L68" s="231"/>
      <c r="M68" s="237"/>
      <c r="N68" s="115"/>
      <c r="O68" s="115"/>
      <c r="P68" s="138"/>
      <c r="Q68" s="139">
        <f>+Sklop31[[#This Row],[cena/enota brez DDV v EUR]]*Sklop31[[#This Row],[Stopnja DDV (%)]]</f>
        <v>0</v>
      </c>
      <c r="R68" s="139">
        <f>+Sklop31[[#This Row],[cena/enota brez DDV v EUR]]+Sklop31[[#This Row],[Davek (EUR)]]</f>
        <v>0</v>
      </c>
      <c r="S68" s="139">
        <f>+Sklop31[[#This Row],[cena/enota brez DDV v EUR]]*Sklop31[[#This Row],[Okvirna količina]]</f>
        <v>0</v>
      </c>
      <c r="T68" s="139">
        <f>+Sklop31[[#This Row],[Končna cena/enoto mere (EUR) z DDV]]*Sklop31[[#This Row],[Okvirna količina]]</f>
        <v>0</v>
      </c>
      <c r="U68" s="238"/>
    </row>
    <row r="69" spans="1:21" s="55" customFormat="1">
      <c r="A69" s="77" t="s">
        <v>188</v>
      </c>
      <c r="B69" s="401" t="s">
        <v>1003</v>
      </c>
      <c r="C69" s="409" t="s">
        <v>979</v>
      </c>
      <c r="D69" s="133" t="s">
        <v>76</v>
      </c>
      <c r="E69" s="410"/>
      <c r="F69" s="408">
        <v>0.2</v>
      </c>
      <c r="G69" s="381" t="s">
        <v>0</v>
      </c>
      <c r="H6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69" s="137" t="str">
        <f>IF(Sklop31[[#This Row],[ZAHTEVANA SHEMA KAKOVOSTI]]&lt;&gt;"",Sklop31[[#This Row],[Preračunana masa/volumen/kos na enoto kg]],"")</f>
        <v/>
      </c>
      <c r="J69" s="145"/>
      <c r="K69" s="231"/>
      <c r="L69" s="231"/>
      <c r="M69" s="237"/>
      <c r="N69" s="115"/>
      <c r="O69" s="115"/>
      <c r="P69" s="138"/>
      <c r="Q69" s="139">
        <f>+Sklop31[[#This Row],[cena/enota brez DDV v EUR]]*Sklop31[[#This Row],[Stopnja DDV (%)]]</f>
        <v>0</v>
      </c>
      <c r="R69" s="139">
        <f>+Sklop31[[#This Row],[cena/enota brez DDV v EUR]]+Sklop31[[#This Row],[Davek (EUR)]]</f>
        <v>0</v>
      </c>
      <c r="S69" s="139">
        <f>+Sklop31[[#This Row],[cena/enota brez DDV v EUR]]*Sklop31[[#This Row],[Okvirna količina]]</f>
        <v>0</v>
      </c>
      <c r="T69" s="139">
        <f>+Sklop31[[#This Row],[Končna cena/enoto mere (EUR) z DDV]]*Sklop31[[#This Row],[Okvirna količina]]</f>
        <v>0</v>
      </c>
      <c r="U69" s="238"/>
    </row>
    <row r="70" spans="1:21" s="55" customFormat="1">
      <c r="A70" s="77" t="s">
        <v>189</v>
      </c>
      <c r="B70" s="401" t="s">
        <v>1004</v>
      </c>
      <c r="C70" s="133" t="s">
        <v>170</v>
      </c>
      <c r="D70" s="133" t="s">
        <v>76</v>
      </c>
      <c r="E70" s="410"/>
      <c r="F70" s="134">
        <v>1</v>
      </c>
      <c r="G70" s="381" t="s">
        <v>0</v>
      </c>
      <c r="H7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70" s="137" t="str">
        <f>IF(Sklop31[[#This Row],[ZAHTEVANA SHEMA KAKOVOSTI]]&lt;&gt;"",Sklop31[[#This Row],[Preračunana masa/volumen/kos na enoto kg]],"")</f>
        <v/>
      </c>
      <c r="J70" s="145"/>
      <c r="K70" s="231"/>
      <c r="L70" s="231"/>
      <c r="M70" s="237"/>
      <c r="N70" s="115"/>
      <c r="O70" s="115"/>
      <c r="P70" s="138"/>
      <c r="Q70" s="139">
        <f>+Sklop31[[#This Row],[cena/enota brez DDV v EUR]]*Sklop31[[#This Row],[Stopnja DDV (%)]]</f>
        <v>0</v>
      </c>
      <c r="R70" s="139">
        <f>+Sklop31[[#This Row],[cena/enota brez DDV v EUR]]+Sklop31[[#This Row],[Davek (EUR)]]</f>
        <v>0</v>
      </c>
      <c r="S70" s="139">
        <f>+Sklop31[[#This Row],[cena/enota brez DDV v EUR]]*Sklop31[[#This Row],[Okvirna količina]]</f>
        <v>0</v>
      </c>
      <c r="T70" s="139">
        <f>+Sklop31[[#This Row],[Končna cena/enoto mere (EUR) z DDV]]*Sklop31[[#This Row],[Okvirna količina]]</f>
        <v>0</v>
      </c>
      <c r="U70" s="238"/>
    </row>
    <row r="71" spans="1:21" s="55" customFormat="1">
      <c r="A71" s="77" t="s">
        <v>190</v>
      </c>
      <c r="B71" s="401" t="s">
        <v>1005</v>
      </c>
      <c r="C71" s="133" t="s">
        <v>320</v>
      </c>
      <c r="D71" s="133" t="s">
        <v>76</v>
      </c>
      <c r="E71" s="410"/>
      <c r="F71" s="134">
        <v>1</v>
      </c>
      <c r="G71" s="381" t="s">
        <v>0</v>
      </c>
      <c r="H7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71" s="137" t="str">
        <f>IF(Sklop31[[#This Row],[ZAHTEVANA SHEMA KAKOVOSTI]]&lt;&gt;"",Sklop31[[#This Row],[Preračunana masa/volumen/kos na enoto kg]],"")</f>
        <v/>
      </c>
      <c r="J71" s="145"/>
      <c r="K71" s="231"/>
      <c r="L71" s="231"/>
      <c r="M71" s="237"/>
      <c r="N71" s="115"/>
      <c r="O71" s="115"/>
      <c r="P71" s="138"/>
      <c r="Q71" s="139">
        <f>+Sklop31[[#This Row],[cena/enota brez DDV v EUR]]*Sklop31[[#This Row],[Stopnja DDV (%)]]</f>
        <v>0</v>
      </c>
      <c r="R71" s="139">
        <f>+Sklop31[[#This Row],[cena/enota brez DDV v EUR]]+Sklop31[[#This Row],[Davek (EUR)]]</f>
        <v>0</v>
      </c>
      <c r="S71" s="139">
        <f>+Sklop31[[#This Row],[cena/enota brez DDV v EUR]]*Sklop31[[#This Row],[Okvirna količina]]</f>
        <v>0</v>
      </c>
      <c r="T71" s="139">
        <f>+Sklop31[[#This Row],[Končna cena/enoto mere (EUR) z DDV]]*Sklop31[[#This Row],[Okvirna količina]]</f>
        <v>0</v>
      </c>
      <c r="U71" s="238"/>
    </row>
    <row r="72" spans="1:21" s="55" customFormat="1">
      <c r="A72" s="77" t="s">
        <v>191</v>
      </c>
      <c r="B72" s="401" t="s">
        <v>1006</v>
      </c>
      <c r="C72" s="409" t="s">
        <v>347</v>
      </c>
      <c r="D72" s="133" t="s">
        <v>76</v>
      </c>
      <c r="E72" s="410"/>
      <c r="F72" s="134">
        <v>1</v>
      </c>
      <c r="G72" s="381" t="s">
        <v>0</v>
      </c>
      <c r="H7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72" s="137" t="str">
        <f>IF(Sklop31[[#This Row],[ZAHTEVANA SHEMA KAKOVOSTI]]&lt;&gt;"",Sklop31[[#This Row],[Preračunana masa/volumen/kos na enoto kg]],"")</f>
        <v/>
      </c>
      <c r="J72" s="145"/>
      <c r="K72" s="231"/>
      <c r="L72" s="231"/>
      <c r="M72" s="237"/>
      <c r="N72" s="115"/>
      <c r="O72" s="115"/>
      <c r="P72" s="138"/>
      <c r="Q72" s="139">
        <f>+Sklop31[[#This Row],[cena/enota brez DDV v EUR]]*Sklop31[[#This Row],[Stopnja DDV (%)]]</f>
        <v>0</v>
      </c>
      <c r="R72" s="139">
        <f>+Sklop31[[#This Row],[cena/enota brez DDV v EUR]]+Sklop31[[#This Row],[Davek (EUR)]]</f>
        <v>0</v>
      </c>
      <c r="S72" s="139">
        <f>+Sklop31[[#This Row],[cena/enota brez DDV v EUR]]*Sklop31[[#This Row],[Okvirna količina]]</f>
        <v>0</v>
      </c>
      <c r="T72" s="139">
        <f>+Sklop31[[#This Row],[Končna cena/enoto mere (EUR) z DDV]]*Sklop31[[#This Row],[Okvirna količina]]</f>
        <v>0</v>
      </c>
      <c r="U72" s="238"/>
    </row>
    <row r="73" spans="1:21" s="55" customFormat="1">
      <c r="A73" s="77" t="s">
        <v>192</v>
      </c>
      <c r="B73" s="401" t="s">
        <v>1007</v>
      </c>
      <c r="C73" s="133" t="s">
        <v>319</v>
      </c>
      <c r="D73" s="133" t="s">
        <v>76</v>
      </c>
      <c r="E73" s="410"/>
      <c r="F73" s="134">
        <v>0.5</v>
      </c>
      <c r="G73" s="381" t="s">
        <v>0</v>
      </c>
      <c r="H7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0.5</v>
      </c>
      <c r="I73" s="137" t="str">
        <f>IF(Sklop31[[#This Row],[ZAHTEVANA SHEMA KAKOVOSTI]]&lt;&gt;"",Sklop31[[#This Row],[Preračunana masa/volumen/kos na enoto kg]],"")</f>
        <v/>
      </c>
      <c r="J73" s="145"/>
      <c r="K73" s="231"/>
      <c r="L73" s="231"/>
      <c r="M73" s="237"/>
      <c r="N73" s="115"/>
      <c r="O73" s="115"/>
      <c r="P73" s="138"/>
      <c r="Q73" s="139">
        <f>+Sklop31[[#This Row],[cena/enota brez DDV v EUR]]*Sklop31[[#This Row],[Stopnja DDV (%)]]</f>
        <v>0</v>
      </c>
      <c r="R73" s="139">
        <f>+Sklop31[[#This Row],[cena/enota brez DDV v EUR]]+Sklop31[[#This Row],[Davek (EUR)]]</f>
        <v>0</v>
      </c>
      <c r="S73" s="139">
        <f>+Sklop31[[#This Row],[cena/enota brez DDV v EUR]]*Sklop31[[#This Row],[Okvirna količina]]</f>
        <v>0</v>
      </c>
      <c r="T73" s="139">
        <f>+Sklop31[[#This Row],[Končna cena/enoto mere (EUR) z DDV]]*Sklop31[[#This Row],[Okvirna količina]]</f>
        <v>0</v>
      </c>
      <c r="U73" s="238"/>
    </row>
    <row r="74" spans="1:21" s="55" customFormat="1">
      <c r="A74" s="77" t="s">
        <v>193</v>
      </c>
      <c r="B74" s="401" t="s">
        <v>1008</v>
      </c>
      <c r="C74" s="409" t="s">
        <v>980</v>
      </c>
      <c r="D74" s="133" t="s">
        <v>76</v>
      </c>
      <c r="E74" s="410"/>
      <c r="F74" s="134">
        <v>1</v>
      </c>
      <c r="G74" s="381" t="s">
        <v>0</v>
      </c>
      <c r="H7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74" s="137" t="str">
        <f>IF(Sklop31[[#This Row],[ZAHTEVANA SHEMA KAKOVOSTI]]&lt;&gt;"",Sklop31[[#This Row],[Preračunana masa/volumen/kos na enoto kg]],"")</f>
        <v/>
      </c>
      <c r="J74" s="145"/>
      <c r="K74" s="231"/>
      <c r="L74" s="231"/>
      <c r="M74" s="237"/>
      <c r="N74" s="115"/>
      <c r="O74" s="115"/>
      <c r="P74" s="138"/>
      <c r="Q74" s="139">
        <f>+Sklop31[[#This Row],[cena/enota brez DDV v EUR]]*Sklop31[[#This Row],[Stopnja DDV (%)]]</f>
        <v>0</v>
      </c>
      <c r="R74" s="139">
        <f>+Sklop31[[#This Row],[cena/enota brez DDV v EUR]]+Sklop31[[#This Row],[Davek (EUR)]]</f>
        <v>0</v>
      </c>
      <c r="S74" s="139">
        <f>+Sklop31[[#This Row],[cena/enota brez DDV v EUR]]*Sklop31[[#This Row],[Okvirna količina]]</f>
        <v>0</v>
      </c>
      <c r="T74" s="139">
        <f>+Sklop31[[#This Row],[Končna cena/enoto mere (EUR) z DDV]]*Sklop31[[#This Row],[Okvirna količina]]</f>
        <v>0</v>
      </c>
      <c r="U74" s="238"/>
    </row>
    <row r="75" spans="1:21" s="55" customFormat="1" ht="25.5">
      <c r="A75" s="77" t="s">
        <v>194</v>
      </c>
      <c r="B75" s="401" t="s">
        <v>1009</v>
      </c>
      <c r="C75" s="133" t="s">
        <v>981</v>
      </c>
      <c r="D75" s="133" t="s">
        <v>76</v>
      </c>
      <c r="E75" s="410"/>
      <c r="F75" s="134">
        <v>10</v>
      </c>
      <c r="G75" s="381" t="s">
        <v>0</v>
      </c>
      <c r="H7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75" s="137" t="str">
        <f>IF(Sklop31[[#This Row],[ZAHTEVANA SHEMA KAKOVOSTI]]&lt;&gt;"",Sklop31[[#This Row],[Preračunana masa/volumen/kos na enoto kg]],"")</f>
        <v/>
      </c>
      <c r="J75" s="145"/>
      <c r="K75" s="231"/>
      <c r="L75" s="231"/>
      <c r="M75" s="237"/>
      <c r="N75" s="115"/>
      <c r="O75" s="115"/>
      <c r="P75" s="138"/>
      <c r="Q75" s="139">
        <f>+Sklop31[[#This Row],[cena/enota brez DDV v EUR]]*Sklop31[[#This Row],[Stopnja DDV (%)]]</f>
        <v>0</v>
      </c>
      <c r="R75" s="139">
        <f>+Sklop31[[#This Row],[cena/enota brez DDV v EUR]]+Sklop31[[#This Row],[Davek (EUR)]]</f>
        <v>0</v>
      </c>
      <c r="S75" s="139">
        <f>+Sklop31[[#This Row],[cena/enota brez DDV v EUR]]*Sklop31[[#This Row],[Okvirna količina]]</f>
        <v>0</v>
      </c>
      <c r="T75" s="139">
        <f>+Sklop31[[#This Row],[Končna cena/enoto mere (EUR) z DDV]]*Sklop31[[#This Row],[Okvirna količina]]</f>
        <v>0</v>
      </c>
      <c r="U75" s="238"/>
    </row>
    <row r="76" spans="1:21" s="55" customFormat="1">
      <c r="A76" s="77" t="s">
        <v>195</v>
      </c>
      <c r="B76" s="401" t="s">
        <v>1010</v>
      </c>
      <c r="C76" s="133" t="s">
        <v>982</v>
      </c>
      <c r="D76" s="133" t="s">
        <v>76</v>
      </c>
      <c r="E76" s="410"/>
      <c r="F76" s="177">
        <v>20</v>
      </c>
      <c r="G76" s="381" t="s">
        <v>0</v>
      </c>
      <c r="H7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76" s="137" t="str">
        <f>IF(Sklop31[[#This Row],[ZAHTEVANA SHEMA KAKOVOSTI]]&lt;&gt;"",Sklop31[[#This Row],[Preračunana masa/volumen/kos na enoto kg]],"")</f>
        <v/>
      </c>
      <c r="J76" s="145"/>
      <c r="K76" s="231"/>
      <c r="L76" s="231"/>
      <c r="M76" s="237"/>
      <c r="N76" s="115"/>
      <c r="O76" s="115"/>
      <c r="P76" s="138"/>
      <c r="Q76" s="139">
        <f>+Sklop31[[#This Row],[cena/enota brez DDV v EUR]]*Sklop31[[#This Row],[Stopnja DDV (%)]]</f>
        <v>0</v>
      </c>
      <c r="R76" s="139">
        <f>+Sklop31[[#This Row],[cena/enota brez DDV v EUR]]+Sklop31[[#This Row],[Davek (EUR)]]</f>
        <v>0</v>
      </c>
      <c r="S76" s="139">
        <f>+Sklop31[[#This Row],[cena/enota brez DDV v EUR]]*Sklop31[[#This Row],[Okvirna količina]]</f>
        <v>0</v>
      </c>
      <c r="T76" s="139">
        <f>+Sklop31[[#This Row],[Končna cena/enoto mere (EUR) z DDV]]*Sklop31[[#This Row],[Okvirna količina]]</f>
        <v>0</v>
      </c>
      <c r="U76" s="238"/>
    </row>
    <row r="77" spans="1:21" s="55" customFormat="1">
      <c r="A77" s="77" t="s">
        <v>196</v>
      </c>
      <c r="B77" s="401" t="s">
        <v>1011</v>
      </c>
      <c r="C77" s="133" t="s">
        <v>982</v>
      </c>
      <c r="D77" s="133" t="s">
        <v>76</v>
      </c>
      <c r="E77" s="410"/>
      <c r="F77" s="134">
        <v>40</v>
      </c>
      <c r="G77" s="381" t="s">
        <v>0</v>
      </c>
      <c r="H7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77" s="137" t="str">
        <f>IF(Sklop31[[#This Row],[ZAHTEVANA SHEMA KAKOVOSTI]]&lt;&gt;"",Sklop31[[#This Row],[Preračunana masa/volumen/kos na enoto kg]],"")</f>
        <v/>
      </c>
      <c r="J77" s="145"/>
      <c r="K77" s="231"/>
      <c r="L77" s="231"/>
      <c r="M77" s="237"/>
      <c r="N77" s="115"/>
      <c r="O77" s="115"/>
      <c r="P77" s="138"/>
      <c r="Q77" s="139">
        <f>+Sklop31[[#This Row],[cena/enota brez DDV v EUR]]*Sklop31[[#This Row],[Stopnja DDV (%)]]</f>
        <v>0</v>
      </c>
      <c r="R77" s="139">
        <f>+Sklop31[[#This Row],[cena/enota brez DDV v EUR]]+Sklop31[[#This Row],[Davek (EUR)]]</f>
        <v>0</v>
      </c>
      <c r="S77" s="139">
        <f>+Sklop31[[#This Row],[cena/enota brez DDV v EUR]]*Sklop31[[#This Row],[Okvirna količina]]</f>
        <v>0</v>
      </c>
      <c r="T77" s="139">
        <f>+Sklop31[[#This Row],[Končna cena/enoto mere (EUR) z DDV]]*Sklop31[[#This Row],[Okvirna količina]]</f>
        <v>0</v>
      </c>
      <c r="U77" s="238"/>
    </row>
    <row r="78" spans="1:21" s="55" customFormat="1">
      <c r="A78" s="77" t="s">
        <v>197</v>
      </c>
      <c r="B78" s="401" t="s">
        <v>1067</v>
      </c>
      <c r="C78" s="133">
        <v>500</v>
      </c>
      <c r="D78" s="133" t="s">
        <v>76</v>
      </c>
      <c r="E78" s="410"/>
      <c r="F78" s="134">
        <v>70</v>
      </c>
      <c r="G78" s="381" t="s">
        <v>239</v>
      </c>
      <c r="H7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35</v>
      </c>
      <c r="I78" s="137" t="str">
        <f>IF(Sklop31[[#This Row],[ZAHTEVANA SHEMA KAKOVOSTI]]&lt;&gt;"",Sklop31[[#This Row],[Preračunana masa/volumen/kos na enoto kg]],"")</f>
        <v/>
      </c>
      <c r="J78" s="145"/>
      <c r="K78" s="231"/>
      <c r="L78" s="231"/>
      <c r="M78" s="237"/>
      <c r="N78" s="115"/>
      <c r="O78" s="115"/>
      <c r="P78" s="138"/>
      <c r="Q78" s="139">
        <f>+Sklop31[[#This Row],[cena/enota brez DDV v EUR]]*Sklop31[[#This Row],[Stopnja DDV (%)]]</f>
        <v>0</v>
      </c>
      <c r="R78" s="139">
        <f>+Sklop31[[#This Row],[cena/enota brez DDV v EUR]]+Sklop31[[#This Row],[Davek (EUR)]]</f>
        <v>0</v>
      </c>
      <c r="S78" s="139">
        <f>+Sklop31[[#This Row],[cena/enota brez DDV v EUR]]*Sklop31[[#This Row],[Okvirna količina]]</f>
        <v>0</v>
      </c>
      <c r="T78" s="139">
        <f>+Sklop31[[#This Row],[Končna cena/enoto mere (EUR) z DDV]]*Sklop31[[#This Row],[Okvirna količina]]</f>
        <v>0</v>
      </c>
      <c r="U78" s="238"/>
    </row>
    <row r="79" spans="1:21" s="55" customFormat="1">
      <c r="A79" s="77" t="s">
        <v>198</v>
      </c>
      <c r="B79" s="401" t="s">
        <v>1012</v>
      </c>
      <c r="C79" s="133" t="s">
        <v>357</v>
      </c>
      <c r="D79" s="133" t="s">
        <v>76</v>
      </c>
      <c r="E79" s="410"/>
      <c r="F79" s="134">
        <v>50</v>
      </c>
      <c r="G79" s="381" t="s">
        <v>0</v>
      </c>
      <c r="H7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79" s="137" t="str">
        <f>IF(Sklop31[[#This Row],[ZAHTEVANA SHEMA KAKOVOSTI]]&lt;&gt;"",Sklop31[[#This Row],[Preračunana masa/volumen/kos na enoto kg]],"")</f>
        <v/>
      </c>
      <c r="J79" s="145"/>
      <c r="K79" s="231"/>
      <c r="L79" s="231"/>
      <c r="M79" s="237"/>
      <c r="N79" s="115"/>
      <c r="O79" s="115"/>
      <c r="P79" s="138"/>
      <c r="Q79" s="139">
        <f>+Sklop31[[#This Row],[cena/enota brez DDV v EUR]]*Sklop31[[#This Row],[Stopnja DDV (%)]]</f>
        <v>0</v>
      </c>
      <c r="R79" s="139">
        <f>+Sklop31[[#This Row],[cena/enota brez DDV v EUR]]+Sklop31[[#This Row],[Davek (EUR)]]</f>
        <v>0</v>
      </c>
      <c r="S79" s="139">
        <f>+Sklop31[[#This Row],[cena/enota brez DDV v EUR]]*Sklop31[[#This Row],[Okvirna količina]]</f>
        <v>0</v>
      </c>
      <c r="T79" s="139">
        <f>+Sklop31[[#This Row],[Končna cena/enoto mere (EUR) z DDV]]*Sklop31[[#This Row],[Okvirna količina]]</f>
        <v>0</v>
      </c>
      <c r="U79" s="238"/>
    </row>
    <row r="80" spans="1:21" s="55" customFormat="1">
      <c r="A80" s="77" t="s">
        <v>199</v>
      </c>
      <c r="B80" s="401" t="s">
        <v>1066</v>
      </c>
      <c r="C80" s="133">
        <v>100</v>
      </c>
      <c r="D80" s="133" t="s">
        <v>76</v>
      </c>
      <c r="E80" s="410"/>
      <c r="F80" s="134">
        <v>50</v>
      </c>
      <c r="G80" s="381" t="s">
        <v>239</v>
      </c>
      <c r="H8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80" s="137" t="str">
        <f>IF(Sklop31[[#This Row],[ZAHTEVANA SHEMA KAKOVOSTI]]&lt;&gt;"",Sklop31[[#This Row],[Preračunana masa/volumen/kos na enoto kg]],"")</f>
        <v/>
      </c>
      <c r="J80" s="145"/>
      <c r="K80" s="231"/>
      <c r="L80" s="231"/>
      <c r="M80" s="237"/>
      <c r="N80" s="115"/>
      <c r="O80" s="115"/>
      <c r="P80" s="138"/>
      <c r="Q80" s="139">
        <f>+Sklop31[[#This Row],[cena/enota brez DDV v EUR]]*Sklop31[[#This Row],[Stopnja DDV (%)]]</f>
        <v>0</v>
      </c>
      <c r="R80" s="139">
        <f>+Sklop31[[#This Row],[cena/enota brez DDV v EUR]]+Sklop31[[#This Row],[Davek (EUR)]]</f>
        <v>0</v>
      </c>
      <c r="S80" s="139">
        <f>+Sklop31[[#This Row],[cena/enota brez DDV v EUR]]*Sklop31[[#This Row],[Okvirna količina]]</f>
        <v>0</v>
      </c>
      <c r="T80" s="139">
        <f>+Sklop31[[#This Row],[Končna cena/enoto mere (EUR) z DDV]]*Sklop31[[#This Row],[Okvirna količina]]</f>
        <v>0</v>
      </c>
      <c r="U80" s="238"/>
    </row>
    <row r="81" spans="1:21" s="55" customFormat="1">
      <c r="A81" s="77" t="s">
        <v>200</v>
      </c>
      <c r="B81" s="401" t="s">
        <v>1065</v>
      </c>
      <c r="C81" s="133">
        <v>14</v>
      </c>
      <c r="D81" s="133" t="s">
        <v>76</v>
      </c>
      <c r="E81" s="410"/>
      <c r="F81" s="134">
        <v>20</v>
      </c>
      <c r="G81" s="381" t="s">
        <v>239</v>
      </c>
      <c r="H8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0.28000000000000003</v>
      </c>
      <c r="I81" s="137" t="str">
        <f>IF(Sklop31[[#This Row],[ZAHTEVANA SHEMA KAKOVOSTI]]&lt;&gt;"",Sklop31[[#This Row],[Preračunana masa/volumen/kos na enoto kg]],"")</f>
        <v/>
      </c>
      <c r="J81" s="145"/>
      <c r="K81" s="231"/>
      <c r="L81" s="231"/>
      <c r="M81" s="237"/>
      <c r="N81" s="115"/>
      <c r="O81" s="115"/>
      <c r="P81" s="138"/>
      <c r="Q81" s="139">
        <f>+Sklop31[[#This Row],[cena/enota brez DDV v EUR]]*Sklop31[[#This Row],[Stopnja DDV (%)]]</f>
        <v>0</v>
      </c>
      <c r="R81" s="139">
        <f>+Sklop31[[#This Row],[cena/enota brez DDV v EUR]]+Sklop31[[#This Row],[Davek (EUR)]]</f>
        <v>0</v>
      </c>
      <c r="S81" s="139">
        <f>+Sklop31[[#This Row],[cena/enota brez DDV v EUR]]*Sklop31[[#This Row],[Okvirna količina]]</f>
        <v>0</v>
      </c>
      <c r="T81" s="139">
        <f>+Sklop31[[#This Row],[Končna cena/enoto mere (EUR) z DDV]]*Sklop31[[#This Row],[Okvirna količina]]</f>
        <v>0</v>
      </c>
      <c r="U81" s="238"/>
    </row>
    <row r="82" spans="1:21" s="55" customFormat="1">
      <c r="A82" s="77" t="s">
        <v>201</v>
      </c>
      <c r="B82" s="401" t="s">
        <v>1064</v>
      </c>
      <c r="C82" s="133">
        <v>42</v>
      </c>
      <c r="D82" s="133" t="s">
        <v>76</v>
      </c>
      <c r="E82" s="410"/>
      <c r="F82" s="134">
        <v>50</v>
      </c>
      <c r="G82" s="381" t="s">
        <v>239</v>
      </c>
      <c r="H8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2.1</v>
      </c>
      <c r="I82" s="137" t="str">
        <f>IF(Sklop31[[#This Row],[ZAHTEVANA SHEMA KAKOVOSTI]]&lt;&gt;"",Sklop31[[#This Row],[Preračunana masa/volumen/kos na enoto kg]],"")</f>
        <v/>
      </c>
      <c r="J82" s="145"/>
      <c r="K82" s="231"/>
      <c r="L82" s="231"/>
      <c r="M82" s="237"/>
      <c r="N82" s="115"/>
      <c r="O82" s="115"/>
      <c r="P82" s="138"/>
      <c r="Q82" s="139">
        <f>+Sklop31[[#This Row],[cena/enota brez DDV v EUR]]*Sklop31[[#This Row],[Stopnja DDV (%)]]</f>
        <v>0</v>
      </c>
      <c r="R82" s="139">
        <f>+Sklop31[[#This Row],[cena/enota brez DDV v EUR]]+Sklop31[[#This Row],[Davek (EUR)]]</f>
        <v>0</v>
      </c>
      <c r="S82" s="139">
        <f>+Sklop31[[#This Row],[cena/enota brez DDV v EUR]]*Sklop31[[#This Row],[Okvirna količina]]</f>
        <v>0</v>
      </c>
      <c r="T82" s="139">
        <f>+Sklop31[[#This Row],[Končna cena/enoto mere (EUR) z DDV]]*Sklop31[[#This Row],[Okvirna količina]]</f>
        <v>0</v>
      </c>
      <c r="U82" s="238"/>
    </row>
    <row r="83" spans="1:21" s="55" customFormat="1">
      <c r="A83" s="77" t="s">
        <v>202</v>
      </c>
      <c r="B83" s="401" t="s">
        <v>326</v>
      </c>
      <c r="C83" s="133">
        <v>7</v>
      </c>
      <c r="D83" s="133" t="s">
        <v>76</v>
      </c>
      <c r="E83" s="410"/>
      <c r="F83" s="134">
        <v>20</v>
      </c>
      <c r="G83" s="381" t="s">
        <v>239</v>
      </c>
      <c r="H8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0.14000000000000001</v>
      </c>
      <c r="I83" s="137" t="str">
        <f>IF(Sklop31[[#This Row],[ZAHTEVANA SHEMA KAKOVOSTI]]&lt;&gt;"",Sklop31[[#This Row],[Preračunana masa/volumen/kos na enoto kg]],"")</f>
        <v/>
      </c>
      <c r="J83" s="145"/>
      <c r="K83" s="231"/>
      <c r="L83" s="231"/>
      <c r="M83" s="237"/>
      <c r="N83" s="115"/>
      <c r="O83" s="115"/>
      <c r="P83" s="138"/>
      <c r="Q83" s="139">
        <f>+Sklop31[[#This Row],[cena/enota brez DDV v EUR]]*Sklop31[[#This Row],[Stopnja DDV (%)]]</f>
        <v>0</v>
      </c>
      <c r="R83" s="139">
        <f>+Sklop31[[#This Row],[cena/enota brez DDV v EUR]]+Sklop31[[#This Row],[Davek (EUR)]]</f>
        <v>0</v>
      </c>
      <c r="S83" s="139">
        <f>+Sklop31[[#This Row],[cena/enota brez DDV v EUR]]*Sklop31[[#This Row],[Okvirna količina]]</f>
        <v>0</v>
      </c>
      <c r="T83" s="139">
        <f>+Sklop31[[#This Row],[Končna cena/enoto mere (EUR) z DDV]]*Sklop31[[#This Row],[Okvirna količina]]</f>
        <v>0</v>
      </c>
      <c r="U83" s="238"/>
    </row>
    <row r="84" spans="1:21" s="55" customFormat="1">
      <c r="A84" s="77" t="s">
        <v>203</v>
      </c>
      <c r="B84" s="401" t="s">
        <v>955</v>
      </c>
      <c r="C84" s="133">
        <v>20</v>
      </c>
      <c r="D84" s="133" t="s">
        <v>76</v>
      </c>
      <c r="E84" s="410"/>
      <c r="F84" s="134">
        <v>10</v>
      </c>
      <c r="G84" s="381" t="s">
        <v>239</v>
      </c>
      <c r="H8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84" s="137" t="str">
        <f>IF(Sklop31[[#This Row],[ZAHTEVANA SHEMA KAKOVOSTI]]&lt;&gt;"",Sklop31[[#This Row],[Preračunana masa/volumen/kos na enoto kg]],"")</f>
        <v/>
      </c>
      <c r="J84" s="145"/>
      <c r="K84" s="231"/>
      <c r="L84" s="231"/>
      <c r="M84" s="237"/>
      <c r="N84" s="115"/>
      <c r="O84" s="115"/>
      <c r="P84" s="138"/>
      <c r="Q84" s="139">
        <f>+Sklop31[[#This Row],[cena/enota brez DDV v EUR]]*Sklop31[[#This Row],[Stopnja DDV (%)]]</f>
        <v>0</v>
      </c>
      <c r="R84" s="139">
        <f>+Sklop31[[#This Row],[cena/enota brez DDV v EUR]]+Sklop31[[#This Row],[Davek (EUR)]]</f>
        <v>0</v>
      </c>
      <c r="S84" s="139">
        <f>+Sklop31[[#This Row],[cena/enota brez DDV v EUR]]*Sklop31[[#This Row],[Okvirna količina]]</f>
        <v>0</v>
      </c>
      <c r="T84" s="139">
        <f>+Sklop31[[#This Row],[Končna cena/enoto mere (EUR) z DDV]]*Sklop31[[#This Row],[Okvirna količina]]</f>
        <v>0</v>
      </c>
      <c r="U84" s="238"/>
    </row>
    <row r="85" spans="1:21" s="55" customFormat="1">
      <c r="A85" s="77" t="s">
        <v>204</v>
      </c>
      <c r="B85" s="401" t="s">
        <v>1063</v>
      </c>
      <c r="C85" s="133">
        <v>100</v>
      </c>
      <c r="D85" s="133" t="s">
        <v>76</v>
      </c>
      <c r="E85" s="410"/>
      <c r="F85" s="134">
        <v>60</v>
      </c>
      <c r="G85" s="381" t="s">
        <v>239</v>
      </c>
      <c r="H8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</v>
      </c>
      <c r="I85" s="137" t="str">
        <f>IF(Sklop31[[#This Row],[ZAHTEVANA SHEMA KAKOVOSTI]]&lt;&gt;"",Sklop31[[#This Row],[Preračunana masa/volumen/kos na enoto kg]],"")</f>
        <v/>
      </c>
      <c r="J85" s="145"/>
      <c r="K85" s="231"/>
      <c r="L85" s="231"/>
      <c r="M85" s="237"/>
      <c r="N85" s="115"/>
      <c r="O85" s="115"/>
      <c r="P85" s="138"/>
      <c r="Q85" s="139">
        <f>+Sklop31[[#This Row],[cena/enota brez DDV v EUR]]*Sklop31[[#This Row],[Stopnja DDV (%)]]</f>
        <v>0</v>
      </c>
      <c r="R85" s="139">
        <f>+Sklop31[[#This Row],[cena/enota brez DDV v EUR]]+Sklop31[[#This Row],[Davek (EUR)]]</f>
        <v>0</v>
      </c>
      <c r="S85" s="139">
        <f>+Sklop31[[#This Row],[cena/enota brez DDV v EUR]]*Sklop31[[#This Row],[Okvirna količina]]</f>
        <v>0</v>
      </c>
      <c r="T85" s="139">
        <f>+Sklop31[[#This Row],[Končna cena/enoto mere (EUR) z DDV]]*Sklop31[[#This Row],[Okvirna količina]]</f>
        <v>0</v>
      </c>
      <c r="U85" s="238"/>
    </row>
    <row r="86" spans="1:21" s="55" customFormat="1">
      <c r="A86" s="77" t="s">
        <v>205</v>
      </c>
      <c r="B86" s="401" t="s">
        <v>327</v>
      </c>
      <c r="C86" s="133">
        <v>10</v>
      </c>
      <c r="D86" s="133" t="s">
        <v>76</v>
      </c>
      <c r="E86" s="410"/>
      <c r="F86" s="134">
        <v>20</v>
      </c>
      <c r="G86" s="381" t="s">
        <v>239</v>
      </c>
      <c r="H8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86" s="137" t="str">
        <f>IF(Sklop31[[#This Row],[ZAHTEVANA SHEMA KAKOVOSTI]]&lt;&gt;"",Sklop31[[#This Row],[Preračunana masa/volumen/kos na enoto kg]],"")</f>
        <v/>
      </c>
      <c r="J86" s="145"/>
      <c r="K86" s="231"/>
      <c r="L86" s="231"/>
      <c r="M86" s="237"/>
      <c r="N86" s="115"/>
      <c r="O86" s="115"/>
      <c r="P86" s="138"/>
      <c r="Q86" s="139">
        <f>+Sklop31[[#This Row],[cena/enota brez DDV v EUR]]*Sklop31[[#This Row],[Stopnja DDV (%)]]</f>
        <v>0</v>
      </c>
      <c r="R86" s="139">
        <f>+Sklop31[[#This Row],[cena/enota brez DDV v EUR]]+Sklop31[[#This Row],[Davek (EUR)]]</f>
        <v>0</v>
      </c>
      <c r="S86" s="139">
        <f>+Sklop31[[#This Row],[cena/enota brez DDV v EUR]]*Sklop31[[#This Row],[Okvirna količina]]</f>
        <v>0</v>
      </c>
      <c r="T86" s="139">
        <f>+Sklop31[[#This Row],[Končna cena/enoto mere (EUR) z DDV]]*Sklop31[[#This Row],[Okvirna količina]]</f>
        <v>0</v>
      </c>
      <c r="U86" s="238"/>
    </row>
    <row r="87" spans="1:21" s="55" customFormat="1">
      <c r="A87" s="77" t="s">
        <v>206</v>
      </c>
      <c r="B87" s="401" t="s">
        <v>1062</v>
      </c>
      <c r="C87" s="133">
        <v>0.25</v>
      </c>
      <c r="D87" s="133" t="s">
        <v>40</v>
      </c>
      <c r="E87" s="410"/>
      <c r="F87" s="134">
        <v>600</v>
      </c>
      <c r="G87" s="381" t="s">
        <v>239</v>
      </c>
      <c r="H8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</v>
      </c>
      <c r="I87" s="137" t="str">
        <f>IF(Sklop31[[#This Row],[ZAHTEVANA SHEMA KAKOVOSTI]]&lt;&gt;"",Sklop31[[#This Row],[Preračunana masa/volumen/kos na enoto kg]],"")</f>
        <v/>
      </c>
      <c r="J87" s="145"/>
      <c r="K87" s="231"/>
      <c r="L87" s="231"/>
      <c r="M87" s="237"/>
      <c r="N87" s="115"/>
      <c r="O87" s="115"/>
      <c r="P87" s="138"/>
      <c r="Q87" s="139">
        <f>+Sklop31[[#This Row],[cena/enota brez DDV v EUR]]*Sklop31[[#This Row],[Stopnja DDV (%)]]</f>
        <v>0</v>
      </c>
      <c r="R87" s="139">
        <f>+Sklop31[[#This Row],[cena/enota brez DDV v EUR]]+Sklop31[[#This Row],[Davek (EUR)]]</f>
        <v>0</v>
      </c>
      <c r="S87" s="139">
        <f>+Sklop31[[#This Row],[cena/enota brez DDV v EUR]]*Sklop31[[#This Row],[Okvirna količina]]</f>
        <v>0</v>
      </c>
      <c r="T87" s="139">
        <f>+Sklop31[[#This Row],[Končna cena/enoto mere (EUR) z DDV]]*Sklop31[[#This Row],[Okvirna količina]]</f>
        <v>0</v>
      </c>
      <c r="U87" s="238"/>
    </row>
    <row r="88" spans="1:21" s="55" customFormat="1">
      <c r="A88" s="77" t="s">
        <v>207</v>
      </c>
      <c r="B88" s="401" t="s">
        <v>1061</v>
      </c>
      <c r="C88" s="133">
        <v>0.5</v>
      </c>
      <c r="D88" s="133" t="s">
        <v>40</v>
      </c>
      <c r="E88" s="410"/>
      <c r="F88" s="134">
        <v>100</v>
      </c>
      <c r="G88" s="381" t="s">
        <v>239</v>
      </c>
      <c r="H8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88" s="137" t="str">
        <f>IF(Sklop31[[#This Row],[ZAHTEVANA SHEMA KAKOVOSTI]]&lt;&gt;"",Sklop31[[#This Row],[Preračunana masa/volumen/kos na enoto kg]],"")</f>
        <v/>
      </c>
      <c r="J88" s="145"/>
      <c r="K88" s="231"/>
      <c r="L88" s="231"/>
      <c r="M88" s="237"/>
      <c r="N88" s="115"/>
      <c r="O88" s="115"/>
      <c r="P88" s="138"/>
      <c r="Q88" s="139">
        <f>+Sklop31[[#This Row],[cena/enota brez DDV v EUR]]*Sklop31[[#This Row],[Stopnja DDV (%)]]</f>
        <v>0</v>
      </c>
      <c r="R88" s="139">
        <f>+Sklop31[[#This Row],[cena/enota brez DDV v EUR]]+Sklop31[[#This Row],[Davek (EUR)]]</f>
        <v>0</v>
      </c>
      <c r="S88" s="139">
        <f>+Sklop31[[#This Row],[cena/enota brez DDV v EUR]]*Sklop31[[#This Row],[Okvirna količina]]</f>
        <v>0</v>
      </c>
      <c r="T88" s="139">
        <f>+Sklop31[[#This Row],[Končna cena/enoto mere (EUR) z DDV]]*Sklop31[[#This Row],[Okvirna količina]]</f>
        <v>0</v>
      </c>
      <c r="U88" s="238"/>
    </row>
    <row r="89" spans="1:21" s="55" customFormat="1">
      <c r="A89" s="77" t="s">
        <v>208</v>
      </c>
      <c r="B89" s="401" t="s">
        <v>1060</v>
      </c>
      <c r="C89" s="133">
        <v>0.5</v>
      </c>
      <c r="D89" s="133" t="s">
        <v>40</v>
      </c>
      <c r="E89" s="410"/>
      <c r="F89" s="134">
        <v>2000</v>
      </c>
      <c r="G89" s="381" t="s">
        <v>239</v>
      </c>
      <c r="H8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89" s="137" t="str">
        <f>IF(Sklop31[[#This Row],[ZAHTEVANA SHEMA KAKOVOSTI]]&lt;&gt;"",Sklop31[[#This Row],[Preračunana masa/volumen/kos na enoto kg]],"")</f>
        <v/>
      </c>
      <c r="J89" s="145"/>
      <c r="K89" s="231"/>
      <c r="L89" s="231"/>
      <c r="M89" s="237"/>
      <c r="N89" s="115"/>
      <c r="O89" s="115"/>
      <c r="P89" s="138"/>
      <c r="Q89" s="139">
        <f>+Sklop31[[#This Row],[cena/enota brez DDV v EUR]]*Sklop31[[#This Row],[Stopnja DDV (%)]]</f>
        <v>0</v>
      </c>
      <c r="R89" s="139">
        <f>+Sklop31[[#This Row],[cena/enota brez DDV v EUR]]+Sklop31[[#This Row],[Davek (EUR)]]</f>
        <v>0</v>
      </c>
      <c r="S89" s="139">
        <f>+Sklop31[[#This Row],[cena/enota brez DDV v EUR]]*Sklop31[[#This Row],[Okvirna količina]]</f>
        <v>0</v>
      </c>
      <c r="T89" s="139">
        <f>+Sklop31[[#This Row],[Končna cena/enoto mere (EUR) z DDV]]*Sklop31[[#This Row],[Okvirna količina]]</f>
        <v>0</v>
      </c>
      <c r="U89" s="238"/>
    </row>
    <row r="90" spans="1:21" s="55" customFormat="1">
      <c r="A90" s="77" t="s">
        <v>209</v>
      </c>
      <c r="B90" s="401" t="s">
        <v>1339</v>
      </c>
      <c r="C90" s="133">
        <v>0.5</v>
      </c>
      <c r="D90" s="133" t="s">
        <v>40</v>
      </c>
      <c r="E90" s="410"/>
      <c r="F90" s="134">
        <v>1600</v>
      </c>
      <c r="G90" s="381" t="s">
        <v>239</v>
      </c>
      <c r="H9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800</v>
      </c>
      <c r="I90" s="137" t="str">
        <f>IF(Sklop31[[#This Row],[ZAHTEVANA SHEMA KAKOVOSTI]]&lt;&gt;"",Sklop31[[#This Row],[Preračunana masa/volumen/kos na enoto kg]],"")</f>
        <v/>
      </c>
      <c r="J90" s="145"/>
      <c r="K90" s="231"/>
      <c r="L90" s="231"/>
      <c r="M90" s="237"/>
      <c r="N90" s="115"/>
      <c r="O90" s="115"/>
      <c r="P90" s="138"/>
      <c r="Q90" s="139">
        <f>+Sklop31[[#This Row],[cena/enota brez DDV v EUR]]*Sklop31[[#This Row],[Stopnja DDV (%)]]</f>
        <v>0</v>
      </c>
      <c r="R90" s="139">
        <f>+Sklop31[[#This Row],[cena/enota brez DDV v EUR]]+Sklop31[[#This Row],[Davek (EUR)]]</f>
        <v>0</v>
      </c>
      <c r="S90" s="139">
        <f>+Sklop31[[#This Row],[cena/enota brez DDV v EUR]]*Sklop31[[#This Row],[Okvirna količina]]</f>
        <v>0</v>
      </c>
      <c r="T90" s="139">
        <f>+Sklop31[[#This Row],[Končna cena/enoto mere (EUR) z DDV]]*Sklop31[[#This Row],[Okvirna količina]]</f>
        <v>0</v>
      </c>
      <c r="U90" s="238"/>
    </row>
    <row r="91" spans="1:21" s="55" customFormat="1">
      <c r="A91" s="77" t="s">
        <v>210</v>
      </c>
      <c r="B91" s="401" t="s">
        <v>1059</v>
      </c>
      <c r="C91" s="133">
        <v>1</v>
      </c>
      <c r="D91" s="133" t="s">
        <v>40</v>
      </c>
      <c r="E91" s="410"/>
      <c r="F91" s="134">
        <v>10</v>
      </c>
      <c r="G91" s="381" t="s">
        <v>239</v>
      </c>
      <c r="H9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91" s="137" t="str">
        <f>IF(Sklop31[[#This Row],[ZAHTEVANA SHEMA KAKOVOSTI]]&lt;&gt;"",Sklop31[[#This Row],[Preračunana masa/volumen/kos na enoto kg]],"")</f>
        <v/>
      </c>
      <c r="J91" s="145"/>
      <c r="K91" s="231"/>
      <c r="L91" s="231"/>
      <c r="M91" s="237"/>
      <c r="N91" s="115"/>
      <c r="O91" s="115"/>
      <c r="P91" s="138"/>
      <c r="Q91" s="139">
        <f>+Sklop31[[#This Row],[cena/enota brez DDV v EUR]]*Sklop31[[#This Row],[Stopnja DDV (%)]]</f>
        <v>0</v>
      </c>
      <c r="R91" s="139">
        <f>+Sklop31[[#This Row],[cena/enota brez DDV v EUR]]+Sklop31[[#This Row],[Davek (EUR)]]</f>
        <v>0</v>
      </c>
      <c r="S91" s="139">
        <f>+Sklop31[[#This Row],[cena/enota brez DDV v EUR]]*Sklop31[[#This Row],[Okvirna količina]]</f>
        <v>0</v>
      </c>
      <c r="T91" s="139">
        <f>+Sklop31[[#This Row],[Končna cena/enoto mere (EUR) z DDV]]*Sklop31[[#This Row],[Okvirna količina]]</f>
        <v>0</v>
      </c>
      <c r="U91" s="238"/>
    </row>
    <row r="92" spans="1:21" s="55" customFormat="1">
      <c r="A92" s="77" t="s">
        <v>211</v>
      </c>
      <c r="B92" s="401" t="s">
        <v>1058</v>
      </c>
      <c r="C92" s="133">
        <v>0.5</v>
      </c>
      <c r="D92" s="133" t="s">
        <v>40</v>
      </c>
      <c r="E92" s="410"/>
      <c r="F92" s="134">
        <v>600</v>
      </c>
      <c r="G92" s="381" t="s">
        <v>239</v>
      </c>
      <c r="H9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92" s="137" t="str">
        <f>IF(Sklop31[[#This Row],[ZAHTEVANA SHEMA KAKOVOSTI]]&lt;&gt;"",Sklop31[[#This Row],[Preračunana masa/volumen/kos na enoto kg]],"")</f>
        <v/>
      </c>
      <c r="J92" s="145"/>
      <c r="K92" s="231"/>
      <c r="L92" s="231"/>
      <c r="M92" s="237"/>
      <c r="N92" s="115"/>
      <c r="O92" s="115"/>
      <c r="P92" s="138"/>
      <c r="Q92" s="139">
        <f>+Sklop31[[#This Row],[cena/enota brez DDV v EUR]]*Sklop31[[#This Row],[Stopnja DDV (%)]]</f>
        <v>0</v>
      </c>
      <c r="R92" s="139">
        <f>+Sklop31[[#This Row],[cena/enota brez DDV v EUR]]+Sklop31[[#This Row],[Davek (EUR)]]</f>
        <v>0</v>
      </c>
      <c r="S92" s="139">
        <f>+Sklop31[[#This Row],[cena/enota brez DDV v EUR]]*Sklop31[[#This Row],[Okvirna količina]]</f>
        <v>0</v>
      </c>
      <c r="T92" s="139">
        <f>+Sklop31[[#This Row],[Končna cena/enoto mere (EUR) z DDV]]*Sklop31[[#This Row],[Okvirna količina]]</f>
        <v>0</v>
      </c>
      <c r="U92" s="238"/>
    </row>
    <row r="93" spans="1:21" s="55" customFormat="1">
      <c r="A93" s="77" t="s">
        <v>212</v>
      </c>
      <c r="B93" s="401" t="s">
        <v>1057</v>
      </c>
      <c r="C93" s="133">
        <v>0.5</v>
      </c>
      <c r="D93" s="133" t="s">
        <v>40</v>
      </c>
      <c r="E93" s="410"/>
      <c r="F93" s="134">
        <v>1000</v>
      </c>
      <c r="G93" s="381" t="s">
        <v>239</v>
      </c>
      <c r="H9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93" s="137" t="str">
        <f>IF(Sklop31[[#This Row],[ZAHTEVANA SHEMA KAKOVOSTI]]&lt;&gt;"",Sklop31[[#This Row],[Preračunana masa/volumen/kos na enoto kg]],"")</f>
        <v/>
      </c>
      <c r="J93" s="145"/>
      <c r="K93" s="231"/>
      <c r="L93" s="231"/>
      <c r="M93" s="237"/>
      <c r="N93" s="115"/>
      <c r="O93" s="115"/>
      <c r="P93" s="138"/>
      <c r="Q93" s="139">
        <f>+Sklop31[[#This Row],[cena/enota brez DDV v EUR]]*Sklop31[[#This Row],[Stopnja DDV (%)]]</f>
        <v>0</v>
      </c>
      <c r="R93" s="139">
        <f>+Sklop31[[#This Row],[cena/enota brez DDV v EUR]]+Sklop31[[#This Row],[Davek (EUR)]]</f>
        <v>0</v>
      </c>
      <c r="S93" s="139">
        <f>+Sklop31[[#This Row],[cena/enota brez DDV v EUR]]*Sklop31[[#This Row],[Okvirna količina]]</f>
        <v>0</v>
      </c>
      <c r="T93" s="139">
        <f>+Sklop31[[#This Row],[Končna cena/enoto mere (EUR) z DDV]]*Sklop31[[#This Row],[Okvirna količina]]</f>
        <v>0</v>
      </c>
      <c r="U93" s="238"/>
    </row>
    <row r="94" spans="1:21" s="55" customFormat="1">
      <c r="A94" s="77" t="s">
        <v>213</v>
      </c>
      <c r="B94" s="401" t="s">
        <v>1056</v>
      </c>
      <c r="C94" s="133">
        <v>500</v>
      </c>
      <c r="D94" s="133" t="s">
        <v>76</v>
      </c>
      <c r="E94" s="410"/>
      <c r="F94" s="134">
        <v>50</v>
      </c>
      <c r="G94" s="381" t="s">
        <v>239</v>
      </c>
      <c r="H9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94" s="137" t="str">
        <f>IF(Sklop31[[#This Row],[ZAHTEVANA SHEMA KAKOVOSTI]]&lt;&gt;"",Sklop31[[#This Row],[Preračunana masa/volumen/kos na enoto kg]],"")</f>
        <v/>
      </c>
      <c r="J94" s="145"/>
      <c r="K94" s="231"/>
      <c r="L94" s="231"/>
      <c r="M94" s="237"/>
      <c r="N94" s="115"/>
      <c r="O94" s="115"/>
      <c r="P94" s="138"/>
      <c r="Q94" s="139">
        <f>+Sklop31[[#This Row],[cena/enota brez DDV v EUR]]*Sklop31[[#This Row],[Stopnja DDV (%)]]</f>
        <v>0</v>
      </c>
      <c r="R94" s="139">
        <f>+Sklop31[[#This Row],[cena/enota brez DDV v EUR]]+Sklop31[[#This Row],[Davek (EUR)]]</f>
        <v>0</v>
      </c>
      <c r="S94" s="139">
        <f>+Sklop31[[#This Row],[cena/enota brez DDV v EUR]]*Sklop31[[#This Row],[Okvirna količina]]</f>
        <v>0</v>
      </c>
      <c r="T94" s="139">
        <f>+Sklop31[[#This Row],[Končna cena/enoto mere (EUR) z DDV]]*Sklop31[[#This Row],[Okvirna količina]]</f>
        <v>0</v>
      </c>
      <c r="U94" s="238"/>
    </row>
    <row r="95" spans="1:21" s="55" customFormat="1">
      <c r="A95" s="77" t="s">
        <v>214</v>
      </c>
      <c r="B95" s="401" t="s">
        <v>1013</v>
      </c>
      <c r="C95" s="133" t="s">
        <v>983</v>
      </c>
      <c r="D95" s="133" t="s">
        <v>76</v>
      </c>
      <c r="E95" s="410"/>
      <c r="F95" s="134">
        <v>30</v>
      </c>
      <c r="G95" s="381" t="s">
        <v>0</v>
      </c>
      <c r="H9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95" s="137" t="str">
        <f>IF(Sklop31[[#This Row],[ZAHTEVANA SHEMA KAKOVOSTI]]&lt;&gt;"",Sklop31[[#This Row],[Preračunana masa/volumen/kos na enoto kg]],"")</f>
        <v/>
      </c>
      <c r="J95" s="145"/>
      <c r="K95" s="231"/>
      <c r="L95" s="231"/>
      <c r="M95" s="237"/>
      <c r="N95" s="115"/>
      <c r="O95" s="115"/>
      <c r="P95" s="138"/>
      <c r="Q95" s="139">
        <f>+Sklop31[[#This Row],[cena/enota brez DDV v EUR]]*Sklop31[[#This Row],[Stopnja DDV (%)]]</f>
        <v>0</v>
      </c>
      <c r="R95" s="139">
        <f>+Sklop31[[#This Row],[cena/enota brez DDV v EUR]]+Sklop31[[#This Row],[Davek (EUR)]]</f>
        <v>0</v>
      </c>
      <c r="S95" s="139">
        <f>+Sklop31[[#This Row],[cena/enota brez DDV v EUR]]*Sklop31[[#This Row],[Okvirna količina]]</f>
        <v>0</v>
      </c>
      <c r="T95" s="139">
        <f>+Sklop31[[#This Row],[Končna cena/enoto mere (EUR) z DDV]]*Sklop31[[#This Row],[Okvirna količina]]</f>
        <v>0</v>
      </c>
      <c r="U95" s="238"/>
    </row>
    <row r="96" spans="1:21" s="55" customFormat="1">
      <c r="A96" s="77" t="s">
        <v>215</v>
      </c>
      <c r="B96" s="401" t="s">
        <v>1014</v>
      </c>
      <c r="C96" s="133">
        <v>1000</v>
      </c>
      <c r="D96" s="133" t="s">
        <v>76</v>
      </c>
      <c r="E96" s="410"/>
      <c r="F96" s="134">
        <v>20</v>
      </c>
      <c r="G96" s="381" t="s">
        <v>0</v>
      </c>
      <c r="H9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96" s="137" t="str">
        <f>IF(Sklop31[[#This Row],[ZAHTEVANA SHEMA KAKOVOSTI]]&lt;&gt;"",Sklop31[[#This Row],[Preračunana masa/volumen/kos na enoto kg]],"")</f>
        <v/>
      </c>
      <c r="J96" s="145"/>
      <c r="K96" s="231"/>
      <c r="L96" s="231"/>
      <c r="M96" s="237"/>
      <c r="N96" s="115"/>
      <c r="O96" s="115"/>
      <c r="P96" s="138"/>
      <c r="Q96" s="139">
        <f>+Sklop31[[#This Row],[cena/enota brez DDV v EUR]]*Sklop31[[#This Row],[Stopnja DDV (%)]]</f>
        <v>0</v>
      </c>
      <c r="R96" s="139">
        <f>+Sklop31[[#This Row],[cena/enota brez DDV v EUR]]+Sklop31[[#This Row],[Davek (EUR)]]</f>
        <v>0</v>
      </c>
      <c r="S96" s="139">
        <f>+Sklop31[[#This Row],[cena/enota brez DDV v EUR]]*Sklop31[[#This Row],[Okvirna količina]]</f>
        <v>0</v>
      </c>
      <c r="T96" s="139">
        <f>+Sklop31[[#This Row],[Končna cena/enoto mere (EUR) z DDV]]*Sklop31[[#This Row],[Okvirna količina]]</f>
        <v>0</v>
      </c>
      <c r="U96" s="238"/>
    </row>
    <row r="97" spans="1:21" s="55" customFormat="1">
      <c r="A97" s="77" t="s">
        <v>216</v>
      </c>
      <c r="B97" s="401" t="s">
        <v>328</v>
      </c>
      <c r="C97" s="133">
        <v>1000</v>
      </c>
      <c r="D97" s="133" t="s">
        <v>76</v>
      </c>
      <c r="E97" s="410"/>
      <c r="F97" s="134">
        <v>60</v>
      </c>
      <c r="G97" s="381" t="s">
        <v>239</v>
      </c>
      <c r="H9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97" s="137" t="str">
        <f>IF(Sklop31[[#This Row],[ZAHTEVANA SHEMA KAKOVOSTI]]&lt;&gt;"",Sklop31[[#This Row],[Preračunana masa/volumen/kos na enoto kg]],"")</f>
        <v/>
      </c>
      <c r="J97" s="145"/>
      <c r="K97" s="231"/>
      <c r="L97" s="231"/>
      <c r="M97" s="237"/>
      <c r="N97" s="115"/>
      <c r="O97" s="115"/>
      <c r="P97" s="138"/>
      <c r="Q97" s="139">
        <f>+Sklop31[[#This Row],[cena/enota brez DDV v EUR]]*Sklop31[[#This Row],[Stopnja DDV (%)]]</f>
        <v>0</v>
      </c>
      <c r="R97" s="139">
        <f>+Sklop31[[#This Row],[cena/enota brez DDV v EUR]]+Sklop31[[#This Row],[Davek (EUR)]]</f>
        <v>0</v>
      </c>
      <c r="S97" s="139">
        <f>+Sklop31[[#This Row],[cena/enota brez DDV v EUR]]*Sklop31[[#This Row],[Okvirna količina]]</f>
        <v>0</v>
      </c>
      <c r="T97" s="139">
        <f>+Sklop31[[#This Row],[Končna cena/enoto mere (EUR) z DDV]]*Sklop31[[#This Row],[Okvirna količina]]</f>
        <v>0</v>
      </c>
      <c r="U97" s="238"/>
    </row>
    <row r="98" spans="1:21" s="55" customFormat="1">
      <c r="A98" s="77" t="s">
        <v>217</v>
      </c>
      <c r="B98" s="401" t="s">
        <v>956</v>
      </c>
      <c r="C98" s="133">
        <v>60</v>
      </c>
      <c r="D98" s="133" t="s">
        <v>76</v>
      </c>
      <c r="E98" s="410"/>
      <c r="F98" s="134">
        <v>50</v>
      </c>
      <c r="G98" s="381" t="s">
        <v>309</v>
      </c>
      <c r="H9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98" s="137" t="str">
        <f>IF(Sklop31[[#This Row],[ZAHTEVANA SHEMA KAKOVOSTI]]&lt;&gt;"",Sklop31[[#This Row],[Preračunana masa/volumen/kos na enoto kg]],"")</f>
        <v/>
      </c>
      <c r="J98" s="145"/>
      <c r="K98" s="231"/>
      <c r="L98" s="231"/>
      <c r="M98" s="237"/>
      <c r="N98" s="115"/>
      <c r="O98" s="115"/>
      <c r="P98" s="138"/>
      <c r="Q98" s="139">
        <f>+Sklop31[[#This Row],[cena/enota brez DDV v EUR]]*Sklop31[[#This Row],[Stopnja DDV (%)]]</f>
        <v>0</v>
      </c>
      <c r="R98" s="139">
        <f>+Sklop31[[#This Row],[cena/enota brez DDV v EUR]]+Sklop31[[#This Row],[Davek (EUR)]]</f>
        <v>0</v>
      </c>
      <c r="S98" s="139">
        <f>+Sklop31[[#This Row],[cena/enota brez DDV v EUR]]*Sklop31[[#This Row],[Okvirna količina]]</f>
        <v>0</v>
      </c>
      <c r="T98" s="139">
        <f>+Sklop31[[#This Row],[Končna cena/enoto mere (EUR) z DDV]]*Sklop31[[#This Row],[Okvirna količina]]</f>
        <v>0</v>
      </c>
      <c r="U98" s="238"/>
    </row>
    <row r="99" spans="1:21" s="55" customFormat="1">
      <c r="A99" s="77" t="s">
        <v>218</v>
      </c>
      <c r="B99" s="401" t="s">
        <v>1015</v>
      </c>
      <c r="C99" s="133">
        <v>1000</v>
      </c>
      <c r="D99" s="133" t="s">
        <v>76</v>
      </c>
      <c r="E99" s="410"/>
      <c r="F99" s="134">
        <v>30</v>
      </c>
      <c r="G99" s="381" t="s">
        <v>0</v>
      </c>
      <c r="H9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99" s="137" t="str">
        <f>IF(Sklop31[[#This Row],[ZAHTEVANA SHEMA KAKOVOSTI]]&lt;&gt;"",Sklop31[[#This Row],[Preračunana masa/volumen/kos na enoto kg]],"")</f>
        <v/>
      </c>
      <c r="J99" s="145"/>
      <c r="K99" s="231"/>
      <c r="L99" s="231"/>
      <c r="M99" s="237"/>
      <c r="N99" s="115"/>
      <c r="O99" s="115"/>
      <c r="P99" s="138"/>
      <c r="Q99" s="139">
        <f>+Sklop31[[#This Row],[cena/enota brez DDV v EUR]]*Sklop31[[#This Row],[Stopnja DDV (%)]]</f>
        <v>0</v>
      </c>
      <c r="R99" s="139">
        <f>+Sklop31[[#This Row],[cena/enota brez DDV v EUR]]+Sklop31[[#This Row],[Davek (EUR)]]</f>
        <v>0</v>
      </c>
      <c r="S99" s="139">
        <f>+Sklop31[[#This Row],[cena/enota brez DDV v EUR]]*Sklop31[[#This Row],[Okvirna količina]]</f>
        <v>0</v>
      </c>
      <c r="T99" s="139">
        <f>+Sklop31[[#This Row],[Končna cena/enoto mere (EUR) z DDV]]*Sklop31[[#This Row],[Okvirna količina]]</f>
        <v>0</v>
      </c>
      <c r="U99" s="238"/>
    </row>
    <row r="100" spans="1:21" s="55" customFormat="1">
      <c r="A100" s="77" t="s">
        <v>219</v>
      </c>
      <c r="B100" s="401" t="s">
        <v>1016</v>
      </c>
      <c r="C100" s="133">
        <v>1000</v>
      </c>
      <c r="D100" s="133" t="s">
        <v>76</v>
      </c>
      <c r="E100" s="410"/>
      <c r="F100" s="134">
        <v>30</v>
      </c>
      <c r="G100" s="381" t="s">
        <v>0</v>
      </c>
      <c r="H10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00" s="137" t="str">
        <f>IF(Sklop31[[#This Row],[ZAHTEVANA SHEMA KAKOVOSTI]]&lt;&gt;"",Sklop31[[#This Row],[Preračunana masa/volumen/kos na enoto kg]],"")</f>
        <v/>
      </c>
      <c r="J100" s="145"/>
      <c r="K100" s="231"/>
      <c r="L100" s="231"/>
      <c r="M100" s="237"/>
      <c r="N100" s="115"/>
      <c r="O100" s="115"/>
      <c r="P100" s="138"/>
      <c r="Q100" s="139">
        <f>+Sklop31[[#This Row],[cena/enota brez DDV v EUR]]*Sklop31[[#This Row],[Stopnja DDV (%)]]</f>
        <v>0</v>
      </c>
      <c r="R100" s="139">
        <f>+Sklop31[[#This Row],[cena/enota brez DDV v EUR]]+Sklop31[[#This Row],[Davek (EUR)]]</f>
        <v>0</v>
      </c>
      <c r="S100" s="139">
        <f>+Sklop31[[#This Row],[cena/enota brez DDV v EUR]]*Sklop31[[#This Row],[Okvirna količina]]</f>
        <v>0</v>
      </c>
      <c r="T100" s="139">
        <f>+Sklop31[[#This Row],[Končna cena/enoto mere (EUR) z DDV]]*Sklop31[[#This Row],[Okvirna količina]]</f>
        <v>0</v>
      </c>
      <c r="U100" s="238"/>
    </row>
    <row r="101" spans="1:21" s="55" customFormat="1">
      <c r="A101" s="77" t="s">
        <v>220</v>
      </c>
      <c r="B101" s="401" t="s">
        <v>1017</v>
      </c>
      <c r="C101" s="133">
        <v>1000</v>
      </c>
      <c r="D101" s="133" t="s">
        <v>76</v>
      </c>
      <c r="E101" s="410"/>
      <c r="F101" s="134">
        <v>10</v>
      </c>
      <c r="G101" s="381" t="s">
        <v>0</v>
      </c>
      <c r="H10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01" s="137" t="str">
        <f>IF(Sklop31[[#This Row],[ZAHTEVANA SHEMA KAKOVOSTI]]&lt;&gt;"",Sklop31[[#This Row],[Preračunana masa/volumen/kos na enoto kg]],"")</f>
        <v/>
      </c>
      <c r="J101" s="145"/>
      <c r="K101" s="231"/>
      <c r="L101" s="231"/>
      <c r="M101" s="237"/>
      <c r="N101" s="115"/>
      <c r="O101" s="115"/>
      <c r="P101" s="138"/>
      <c r="Q101" s="139">
        <f>+Sklop31[[#This Row],[cena/enota brez DDV v EUR]]*Sklop31[[#This Row],[Stopnja DDV (%)]]</f>
        <v>0</v>
      </c>
      <c r="R101" s="139">
        <f>+Sklop31[[#This Row],[cena/enota brez DDV v EUR]]+Sklop31[[#This Row],[Davek (EUR)]]</f>
        <v>0</v>
      </c>
      <c r="S101" s="139">
        <f>+Sklop31[[#This Row],[cena/enota brez DDV v EUR]]*Sklop31[[#This Row],[Okvirna količina]]</f>
        <v>0</v>
      </c>
      <c r="T101" s="139">
        <f>+Sklop31[[#This Row],[Končna cena/enoto mere (EUR) z DDV]]*Sklop31[[#This Row],[Okvirna količina]]</f>
        <v>0</v>
      </c>
      <c r="U101" s="238"/>
    </row>
    <row r="102" spans="1:21" s="55" customFormat="1">
      <c r="A102" s="77" t="s">
        <v>221</v>
      </c>
      <c r="B102" s="401" t="s">
        <v>1018</v>
      </c>
      <c r="C102" s="133">
        <v>1000</v>
      </c>
      <c r="D102" s="133" t="s">
        <v>76</v>
      </c>
      <c r="E102" s="410"/>
      <c r="F102" s="134">
        <v>10</v>
      </c>
      <c r="G102" s="381" t="s">
        <v>0</v>
      </c>
      <c r="H10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02" s="137" t="str">
        <f>IF(Sklop31[[#This Row],[ZAHTEVANA SHEMA KAKOVOSTI]]&lt;&gt;"",Sklop31[[#This Row],[Preračunana masa/volumen/kos na enoto kg]],"")</f>
        <v/>
      </c>
      <c r="J102" s="145"/>
      <c r="K102" s="231"/>
      <c r="L102" s="231"/>
      <c r="M102" s="237"/>
      <c r="N102" s="115"/>
      <c r="O102" s="115"/>
      <c r="P102" s="138"/>
      <c r="Q102" s="139">
        <f>+Sklop31[[#This Row],[cena/enota brez DDV v EUR]]*Sklop31[[#This Row],[Stopnja DDV (%)]]</f>
        <v>0</v>
      </c>
      <c r="R102" s="139">
        <f>+Sklop31[[#This Row],[cena/enota brez DDV v EUR]]+Sklop31[[#This Row],[Davek (EUR)]]</f>
        <v>0</v>
      </c>
      <c r="S102" s="139">
        <f>+Sklop31[[#This Row],[cena/enota brez DDV v EUR]]*Sklop31[[#This Row],[Okvirna količina]]</f>
        <v>0</v>
      </c>
      <c r="T102" s="139">
        <f>+Sklop31[[#This Row],[Končna cena/enoto mere (EUR) z DDV]]*Sklop31[[#This Row],[Okvirna količina]]</f>
        <v>0</v>
      </c>
      <c r="U102" s="238"/>
    </row>
    <row r="103" spans="1:21" s="55" customFormat="1" ht="25.5">
      <c r="A103" s="77" t="s">
        <v>222</v>
      </c>
      <c r="B103" s="401" t="s">
        <v>1019</v>
      </c>
      <c r="C103" s="133" t="s">
        <v>984</v>
      </c>
      <c r="D103" s="133" t="s">
        <v>76</v>
      </c>
      <c r="E103" s="410"/>
      <c r="F103" s="134">
        <v>20</v>
      </c>
      <c r="G103" s="381" t="s">
        <v>0</v>
      </c>
      <c r="H10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03" s="137" t="str">
        <f>IF(Sklop31[[#This Row],[ZAHTEVANA SHEMA KAKOVOSTI]]&lt;&gt;"",Sklop31[[#This Row],[Preračunana masa/volumen/kos na enoto kg]],"")</f>
        <v/>
      </c>
      <c r="J103" s="145"/>
      <c r="K103" s="231"/>
      <c r="L103" s="231"/>
      <c r="M103" s="237"/>
      <c r="N103" s="115"/>
      <c r="O103" s="115"/>
      <c r="P103" s="138"/>
      <c r="Q103" s="139">
        <f>+Sklop31[[#This Row],[cena/enota brez DDV v EUR]]*Sklop31[[#This Row],[Stopnja DDV (%)]]</f>
        <v>0</v>
      </c>
      <c r="R103" s="139">
        <f>+Sklop31[[#This Row],[cena/enota brez DDV v EUR]]+Sklop31[[#This Row],[Davek (EUR)]]</f>
        <v>0</v>
      </c>
      <c r="S103" s="139">
        <f>+Sklop31[[#This Row],[cena/enota brez DDV v EUR]]*Sklop31[[#This Row],[Okvirna količina]]</f>
        <v>0</v>
      </c>
      <c r="T103" s="139">
        <f>+Sklop31[[#This Row],[Končna cena/enoto mere (EUR) z DDV]]*Sklop31[[#This Row],[Okvirna količina]]</f>
        <v>0</v>
      </c>
      <c r="U103" s="238"/>
    </row>
    <row r="104" spans="1:21" s="55" customFormat="1">
      <c r="A104" s="77" t="s">
        <v>223</v>
      </c>
      <c r="B104" s="401" t="s">
        <v>1055</v>
      </c>
      <c r="C104" s="133">
        <v>8.6999999999999993</v>
      </c>
      <c r="D104" s="133" t="s">
        <v>76</v>
      </c>
      <c r="E104" s="410"/>
      <c r="F104" s="134">
        <v>600</v>
      </c>
      <c r="G104" s="381" t="s">
        <v>239</v>
      </c>
      <c r="H10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5.22</v>
      </c>
      <c r="I104" s="137" t="str">
        <f>IF(Sklop31[[#This Row],[ZAHTEVANA SHEMA KAKOVOSTI]]&lt;&gt;"",Sklop31[[#This Row],[Preračunana masa/volumen/kos na enoto kg]],"")</f>
        <v/>
      </c>
      <c r="J104" s="145"/>
      <c r="K104" s="231"/>
      <c r="L104" s="231"/>
      <c r="M104" s="237"/>
      <c r="N104" s="115"/>
      <c r="O104" s="115"/>
      <c r="P104" s="138"/>
      <c r="Q104" s="139">
        <f>+Sklop31[[#This Row],[cena/enota brez DDV v EUR]]*Sklop31[[#This Row],[Stopnja DDV (%)]]</f>
        <v>0</v>
      </c>
      <c r="R104" s="139">
        <f>+Sklop31[[#This Row],[cena/enota brez DDV v EUR]]+Sklop31[[#This Row],[Davek (EUR)]]</f>
        <v>0</v>
      </c>
      <c r="S104" s="139">
        <f>+Sklop31[[#This Row],[cena/enota brez DDV v EUR]]*Sklop31[[#This Row],[Okvirna količina]]</f>
        <v>0</v>
      </c>
      <c r="T104" s="139">
        <f>+Sklop31[[#This Row],[Končna cena/enoto mere (EUR) z DDV]]*Sklop31[[#This Row],[Okvirna količina]]</f>
        <v>0</v>
      </c>
      <c r="U104" s="238"/>
    </row>
    <row r="105" spans="1:21" s="55" customFormat="1">
      <c r="A105" s="77" t="s">
        <v>224</v>
      </c>
      <c r="B105" s="401" t="s">
        <v>1054</v>
      </c>
      <c r="C105" s="133">
        <v>160</v>
      </c>
      <c r="D105" s="133" t="s">
        <v>76</v>
      </c>
      <c r="E105" s="410"/>
      <c r="F105" s="134">
        <v>300</v>
      </c>
      <c r="G105" s="381" t="s">
        <v>239</v>
      </c>
      <c r="H10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48</v>
      </c>
      <c r="I105" s="137" t="str">
        <f>IF(Sklop31[[#This Row],[ZAHTEVANA SHEMA KAKOVOSTI]]&lt;&gt;"",Sklop31[[#This Row],[Preračunana masa/volumen/kos na enoto kg]],"")</f>
        <v/>
      </c>
      <c r="J105" s="145"/>
      <c r="K105" s="231"/>
      <c r="L105" s="231"/>
      <c r="M105" s="237"/>
      <c r="N105" s="115"/>
      <c r="O105" s="115"/>
      <c r="P105" s="138"/>
      <c r="Q105" s="139">
        <f>+Sklop31[[#This Row],[cena/enota brez DDV v EUR]]*Sklop31[[#This Row],[Stopnja DDV (%)]]</f>
        <v>0</v>
      </c>
      <c r="R105" s="139">
        <f>+Sklop31[[#This Row],[cena/enota brez DDV v EUR]]+Sklop31[[#This Row],[Davek (EUR)]]</f>
        <v>0</v>
      </c>
      <c r="S105" s="139">
        <f>+Sklop31[[#This Row],[cena/enota brez DDV v EUR]]*Sklop31[[#This Row],[Okvirna količina]]</f>
        <v>0</v>
      </c>
      <c r="T105" s="139">
        <f>+Sklop31[[#This Row],[Končna cena/enoto mere (EUR) z DDV]]*Sklop31[[#This Row],[Okvirna količina]]</f>
        <v>0</v>
      </c>
      <c r="U105" s="238"/>
    </row>
    <row r="106" spans="1:21" s="55" customFormat="1">
      <c r="A106" s="77" t="s">
        <v>225</v>
      </c>
      <c r="B106" s="401" t="s">
        <v>957</v>
      </c>
      <c r="C106" s="133">
        <v>78</v>
      </c>
      <c r="D106" s="133" t="s">
        <v>76</v>
      </c>
      <c r="E106" s="410"/>
      <c r="F106" s="134">
        <v>200</v>
      </c>
      <c r="G106" s="381" t="s">
        <v>309</v>
      </c>
      <c r="H10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15.6</v>
      </c>
      <c r="I106" s="137" t="str">
        <f>IF(Sklop31[[#This Row],[ZAHTEVANA SHEMA KAKOVOSTI]]&lt;&gt;"",Sklop31[[#This Row],[Preračunana masa/volumen/kos na enoto kg]],"")</f>
        <v/>
      </c>
      <c r="J106" s="145"/>
      <c r="K106" s="231"/>
      <c r="L106" s="231"/>
      <c r="M106" s="237"/>
      <c r="N106" s="115"/>
      <c r="O106" s="115"/>
      <c r="P106" s="138"/>
      <c r="Q106" s="139">
        <f>+Sklop31[[#This Row],[cena/enota brez DDV v EUR]]*Sklop31[[#This Row],[Stopnja DDV (%)]]</f>
        <v>0</v>
      </c>
      <c r="R106" s="139">
        <f>+Sklop31[[#This Row],[cena/enota brez DDV v EUR]]+Sklop31[[#This Row],[Davek (EUR)]]</f>
        <v>0</v>
      </c>
      <c r="S106" s="139">
        <f>+Sklop31[[#This Row],[cena/enota brez DDV v EUR]]*Sklop31[[#This Row],[Okvirna količina]]</f>
        <v>0</v>
      </c>
      <c r="T106" s="139">
        <f>+Sklop31[[#This Row],[Končna cena/enoto mere (EUR) z DDV]]*Sklop31[[#This Row],[Okvirna količina]]</f>
        <v>0</v>
      </c>
      <c r="U106" s="238"/>
    </row>
    <row r="107" spans="1:21" s="55" customFormat="1">
      <c r="A107" s="77" t="s">
        <v>226</v>
      </c>
      <c r="B107" s="401" t="s">
        <v>329</v>
      </c>
      <c r="C107" s="133" t="s">
        <v>147</v>
      </c>
      <c r="D107" s="133" t="s">
        <v>0</v>
      </c>
      <c r="E107" s="410"/>
      <c r="F107" s="177">
        <v>50</v>
      </c>
      <c r="G107" s="381" t="s">
        <v>0</v>
      </c>
      <c r="H10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07" s="137" t="str">
        <f>IF(Sklop31[[#This Row],[ZAHTEVANA SHEMA KAKOVOSTI]]&lt;&gt;"",Sklop31[[#This Row],[Preračunana masa/volumen/kos na enoto kg]],"")</f>
        <v/>
      </c>
      <c r="J107" s="145"/>
      <c r="K107" s="231"/>
      <c r="L107" s="231"/>
      <c r="M107" s="237"/>
      <c r="N107" s="115"/>
      <c r="O107" s="115"/>
      <c r="P107" s="138"/>
      <c r="Q107" s="139">
        <f>+Sklop31[[#This Row],[cena/enota brez DDV v EUR]]*Sklop31[[#This Row],[Stopnja DDV (%)]]</f>
        <v>0</v>
      </c>
      <c r="R107" s="139">
        <f>+Sklop31[[#This Row],[cena/enota brez DDV v EUR]]+Sklop31[[#This Row],[Davek (EUR)]]</f>
        <v>0</v>
      </c>
      <c r="S107" s="139">
        <f>+Sklop31[[#This Row],[cena/enota brez DDV v EUR]]*Sklop31[[#This Row],[Okvirna količina]]</f>
        <v>0</v>
      </c>
      <c r="T107" s="139">
        <f>+Sklop31[[#This Row],[Končna cena/enoto mere (EUR) z DDV]]*Sklop31[[#This Row],[Okvirna količina]]</f>
        <v>0</v>
      </c>
      <c r="U107" s="238"/>
    </row>
    <row r="108" spans="1:21" s="55" customFormat="1">
      <c r="A108" s="77" t="s">
        <v>227</v>
      </c>
      <c r="B108" s="401" t="s">
        <v>1053</v>
      </c>
      <c r="C108" s="133">
        <v>100</v>
      </c>
      <c r="D108" s="133" t="s">
        <v>76</v>
      </c>
      <c r="E108" s="410"/>
      <c r="F108" s="134">
        <v>20</v>
      </c>
      <c r="G108" s="381" t="s">
        <v>239</v>
      </c>
      <c r="H10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08" s="137" t="str">
        <f>IF(Sklop31[[#This Row],[ZAHTEVANA SHEMA KAKOVOSTI]]&lt;&gt;"",Sklop31[[#This Row],[Preračunana masa/volumen/kos na enoto kg]],"")</f>
        <v/>
      </c>
      <c r="J108" s="145"/>
      <c r="K108" s="231"/>
      <c r="L108" s="231"/>
      <c r="M108" s="237"/>
      <c r="N108" s="115"/>
      <c r="O108" s="115"/>
      <c r="P108" s="138"/>
      <c r="Q108" s="139">
        <f>+Sklop31[[#This Row],[cena/enota brez DDV v EUR]]*Sklop31[[#This Row],[Stopnja DDV (%)]]</f>
        <v>0</v>
      </c>
      <c r="R108" s="139">
        <f>+Sklop31[[#This Row],[cena/enota brez DDV v EUR]]+Sklop31[[#This Row],[Davek (EUR)]]</f>
        <v>0</v>
      </c>
      <c r="S108" s="139">
        <f>+Sklop31[[#This Row],[cena/enota brez DDV v EUR]]*Sklop31[[#This Row],[Okvirna količina]]</f>
        <v>0</v>
      </c>
      <c r="T108" s="139">
        <f>+Sklop31[[#This Row],[Končna cena/enoto mere (EUR) z DDV]]*Sklop31[[#This Row],[Okvirna količina]]</f>
        <v>0</v>
      </c>
      <c r="U108" s="238"/>
    </row>
    <row r="109" spans="1:21" s="55" customFormat="1">
      <c r="A109" s="77" t="s">
        <v>228</v>
      </c>
      <c r="B109" s="401" t="s">
        <v>1020</v>
      </c>
      <c r="C109" s="133">
        <v>1000</v>
      </c>
      <c r="D109" s="133" t="s">
        <v>76</v>
      </c>
      <c r="E109" s="410"/>
      <c r="F109" s="134">
        <v>120</v>
      </c>
      <c r="G109" s="381" t="s">
        <v>0</v>
      </c>
      <c r="H10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109" s="137" t="str">
        <f>IF(Sklop31[[#This Row],[ZAHTEVANA SHEMA KAKOVOSTI]]&lt;&gt;"",Sklop31[[#This Row],[Preračunana masa/volumen/kos na enoto kg]],"")</f>
        <v/>
      </c>
      <c r="J109" s="145"/>
      <c r="K109" s="231"/>
      <c r="L109" s="231"/>
      <c r="M109" s="237"/>
      <c r="N109" s="115"/>
      <c r="O109" s="115"/>
      <c r="P109" s="138"/>
      <c r="Q109" s="139">
        <f>+Sklop31[[#This Row],[cena/enota brez DDV v EUR]]*Sklop31[[#This Row],[Stopnja DDV (%)]]</f>
        <v>0</v>
      </c>
      <c r="R109" s="139">
        <f>+Sklop31[[#This Row],[cena/enota brez DDV v EUR]]+Sklop31[[#This Row],[Davek (EUR)]]</f>
        <v>0</v>
      </c>
      <c r="S109" s="139">
        <f>+Sklop31[[#This Row],[cena/enota brez DDV v EUR]]*Sklop31[[#This Row],[Okvirna količina]]</f>
        <v>0</v>
      </c>
      <c r="T109" s="139">
        <f>+Sklop31[[#This Row],[Končna cena/enoto mere (EUR) z DDV]]*Sklop31[[#This Row],[Okvirna količina]]</f>
        <v>0</v>
      </c>
      <c r="U109" s="238"/>
    </row>
    <row r="110" spans="1:21" s="55" customFormat="1">
      <c r="A110" s="77" t="s">
        <v>229</v>
      </c>
      <c r="B110" s="401" t="s">
        <v>1052</v>
      </c>
      <c r="C110" s="133">
        <v>100</v>
      </c>
      <c r="D110" s="133" t="s">
        <v>76</v>
      </c>
      <c r="E110" s="410"/>
      <c r="F110" s="134">
        <v>20</v>
      </c>
      <c r="G110" s="381" t="s">
        <v>239</v>
      </c>
      <c r="H11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10" s="137" t="str">
        <f>IF(Sklop31[[#This Row],[ZAHTEVANA SHEMA KAKOVOSTI]]&lt;&gt;"",Sklop31[[#This Row],[Preračunana masa/volumen/kos na enoto kg]],"")</f>
        <v/>
      </c>
      <c r="J110" s="145"/>
      <c r="K110" s="231"/>
      <c r="L110" s="231"/>
      <c r="M110" s="237"/>
      <c r="N110" s="115"/>
      <c r="O110" s="115"/>
      <c r="P110" s="138"/>
      <c r="Q110" s="139">
        <f>+Sklop31[[#This Row],[cena/enota brez DDV v EUR]]*Sklop31[[#This Row],[Stopnja DDV (%)]]</f>
        <v>0</v>
      </c>
      <c r="R110" s="139">
        <f>+Sklop31[[#This Row],[cena/enota brez DDV v EUR]]+Sklop31[[#This Row],[Davek (EUR)]]</f>
        <v>0</v>
      </c>
      <c r="S110" s="139">
        <f>+Sklop31[[#This Row],[cena/enota brez DDV v EUR]]*Sklop31[[#This Row],[Okvirna količina]]</f>
        <v>0</v>
      </c>
      <c r="T110" s="139">
        <f>+Sklop31[[#This Row],[Končna cena/enoto mere (EUR) z DDV]]*Sklop31[[#This Row],[Okvirna količina]]</f>
        <v>0</v>
      </c>
      <c r="U110" s="238"/>
    </row>
    <row r="111" spans="1:21" s="55" customFormat="1" ht="25.5">
      <c r="A111" s="77" t="s">
        <v>230</v>
      </c>
      <c r="B111" s="401" t="s">
        <v>1051</v>
      </c>
      <c r="C111" s="133">
        <v>1000</v>
      </c>
      <c r="D111" s="133" t="s">
        <v>76</v>
      </c>
      <c r="E111" s="410"/>
      <c r="F111" s="134">
        <v>120</v>
      </c>
      <c r="G111" s="381" t="s">
        <v>239</v>
      </c>
      <c r="H11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111" s="137" t="str">
        <f>IF(Sklop31[[#This Row],[ZAHTEVANA SHEMA KAKOVOSTI]]&lt;&gt;"",Sklop31[[#This Row],[Preračunana masa/volumen/kos na enoto kg]],"")</f>
        <v/>
      </c>
      <c r="J111" s="145"/>
      <c r="K111" s="231"/>
      <c r="L111" s="231"/>
      <c r="M111" s="237"/>
      <c r="N111" s="115"/>
      <c r="O111" s="115"/>
      <c r="P111" s="138"/>
      <c r="Q111" s="139">
        <f>+Sklop31[[#This Row],[cena/enota brez DDV v EUR]]*Sklop31[[#This Row],[Stopnja DDV (%)]]</f>
        <v>0</v>
      </c>
      <c r="R111" s="139">
        <f>+Sklop31[[#This Row],[cena/enota brez DDV v EUR]]+Sklop31[[#This Row],[Davek (EUR)]]</f>
        <v>0</v>
      </c>
      <c r="S111" s="139">
        <f>+Sklop31[[#This Row],[cena/enota brez DDV v EUR]]*Sklop31[[#This Row],[Okvirna količina]]</f>
        <v>0</v>
      </c>
      <c r="T111" s="139">
        <f>+Sklop31[[#This Row],[Končna cena/enoto mere (EUR) z DDV]]*Sklop31[[#This Row],[Okvirna količina]]</f>
        <v>0</v>
      </c>
      <c r="U111" s="238"/>
    </row>
    <row r="112" spans="1:21" s="55" customFormat="1">
      <c r="A112" s="77" t="s">
        <v>231</v>
      </c>
      <c r="B112" s="401" t="s">
        <v>1050</v>
      </c>
      <c r="C112" s="133">
        <v>100</v>
      </c>
      <c r="D112" s="133" t="s">
        <v>76</v>
      </c>
      <c r="E112" s="410"/>
      <c r="F112" s="134">
        <v>10</v>
      </c>
      <c r="G112" s="381" t="s">
        <v>239</v>
      </c>
      <c r="H11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12" s="137" t="str">
        <f>IF(Sklop31[[#This Row],[ZAHTEVANA SHEMA KAKOVOSTI]]&lt;&gt;"",Sklop31[[#This Row],[Preračunana masa/volumen/kos na enoto kg]],"")</f>
        <v/>
      </c>
      <c r="J112" s="145"/>
      <c r="K112" s="231"/>
      <c r="L112" s="231"/>
      <c r="M112" s="237"/>
      <c r="N112" s="115"/>
      <c r="O112" s="115"/>
      <c r="P112" s="138"/>
      <c r="Q112" s="139">
        <f>+Sklop31[[#This Row],[cena/enota brez DDV v EUR]]*Sklop31[[#This Row],[Stopnja DDV (%)]]</f>
        <v>0</v>
      </c>
      <c r="R112" s="139">
        <f>+Sklop31[[#This Row],[cena/enota brez DDV v EUR]]+Sklop31[[#This Row],[Davek (EUR)]]</f>
        <v>0</v>
      </c>
      <c r="S112" s="139">
        <f>+Sklop31[[#This Row],[cena/enota brez DDV v EUR]]*Sklop31[[#This Row],[Okvirna količina]]</f>
        <v>0</v>
      </c>
      <c r="T112" s="139">
        <f>+Sklop31[[#This Row],[Končna cena/enoto mere (EUR) z DDV]]*Sklop31[[#This Row],[Okvirna količina]]</f>
        <v>0</v>
      </c>
      <c r="U112" s="238"/>
    </row>
    <row r="113" spans="1:21" s="55" customFormat="1">
      <c r="A113" s="77" t="s">
        <v>232</v>
      </c>
      <c r="B113" s="401" t="s">
        <v>1049</v>
      </c>
      <c r="C113" s="133">
        <v>100</v>
      </c>
      <c r="D113" s="133" t="s">
        <v>76</v>
      </c>
      <c r="E113" s="410"/>
      <c r="F113" s="134">
        <v>10</v>
      </c>
      <c r="G113" s="381" t="s">
        <v>239</v>
      </c>
      <c r="H11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13" s="137" t="str">
        <f>IF(Sklop31[[#This Row],[ZAHTEVANA SHEMA KAKOVOSTI]]&lt;&gt;"",Sklop31[[#This Row],[Preračunana masa/volumen/kos na enoto kg]],"")</f>
        <v/>
      </c>
      <c r="J113" s="145"/>
      <c r="K113" s="231"/>
      <c r="L113" s="231"/>
      <c r="M113" s="237"/>
      <c r="N113" s="115"/>
      <c r="O113" s="115"/>
      <c r="P113" s="138"/>
      <c r="Q113" s="139">
        <f>+Sklop31[[#This Row],[cena/enota brez DDV v EUR]]*Sklop31[[#This Row],[Stopnja DDV (%)]]</f>
        <v>0</v>
      </c>
      <c r="R113" s="139">
        <f>+Sklop31[[#This Row],[cena/enota brez DDV v EUR]]+Sklop31[[#This Row],[Davek (EUR)]]</f>
        <v>0</v>
      </c>
      <c r="S113" s="139">
        <f>+Sklop31[[#This Row],[cena/enota brez DDV v EUR]]*Sklop31[[#This Row],[Okvirna količina]]</f>
        <v>0</v>
      </c>
      <c r="T113" s="139">
        <f>+Sklop31[[#This Row],[Končna cena/enoto mere (EUR) z DDV]]*Sklop31[[#This Row],[Okvirna količina]]</f>
        <v>0</v>
      </c>
      <c r="U113" s="238"/>
    </row>
    <row r="114" spans="1:21" s="55" customFormat="1">
      <c r="A114" s="77" t="s">
        <v>233</v>
      </c>
      <c r="B114" s="401" t="s">
        <v>1048</v>
      </c>
      <c r="C114" s="133">
        <v>400</v>
      </c>
      <c r="D114" s="133" t="s">
        <v>76</v>
      </c>
      <c r="E114" s="410"/>
      <c r="F114" s="134">
        <v>40</v>
      </c>
      <c r="G114" s="381" t="s">
        <v>239</v>
      </c>
      <c r="H11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16</v>
      </c>
      <c r="I114" s="137" t="str">
        <f>IF(Sklop31[[#This Row],[ZAHTEVANA SHEMA KAKOVOSTI]]&lt;&gt;"",Sklop31[[#This Row],[Preračunana masa/volumen/kos na enoto kg]],"")</f>
        <v/>
      </c>
      <c r="J114" s="145"/>
      <c r="K114" s="231"/>
      <c r="L114" s="231"/>
      <c r="M114" s="237"/>
      <c r="N114" s="115"/>
      <c r="O114" s="115"/>
      <c r="P114" s="138"/>
      <c r="Q114" s="139">
        <f>+Sklop31[[#This Row],[cena/enota brez DDV v EUR]]*Sklop31[[#This Row],[Stopnja DDV (%)]]</f>
        <v>0</v>
      </c>
      <c r="R114" s="139">
        <f>+Sklop31[[#This Row],[cena/enota brez DDV v EUR]]+Sklop31[[#This Row],[Davek (EUR)]]</f>
        <v>0</v>
      </c>
      <c r="S114" s="139">
        <f>+Sklop31[[#This Row],[cena/enota brez DDV v EUR]]*Sklop31[[#This Row],[Okvirna količina]]</f>
        <v>0</v>
      </c>
      <c r="T114" s="139">
        <f>+Sklop31[[#This Row],[Končna cena/enoto mere (EUR) z DDV]]*Sklop31[[#This Row],[Okvirna količina]]</f>
        <v>0</v>
      </c>
      <c r="U114" s="238"/>
    </row>
    <row r="115" spans="1:21" s="55" customFormat="1">
      <c r="A115" s="77" t="s">
        <v>234</v>
      </c>
      <c r="B115" s="401" t="s">
        <v>330</v>
      </c>
      <c r="C115" s="133">
        <v>100</v>
      </c>
      <c r="D115" s="133" t="s">
        <v>76</v>
      </c>
      <c r="E115" s="410"/>
      <c r="F115" s="134">
        <v>40</v>
      </c>
      <c r="G115" s="381" t="s">
        <v>239</v>
      </c>
      <c r="H11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</v>
      </c>
      <c r="I115" s="137" t="str">
        <f>IF(Sklop31[[#This Row],[ZAHTEVANA SHEMA KAKOVOSTI]]&lt;&gt;"",Sklop31[[#This Row],[Preračunana masa/volumen/kos na enoto kg]],"")</f>
        <v/>
      </c>
      <c r="J115" s="145"/>
      <c r="K115" s="231"/>
      <c r="L115" s="231"/>
      <c r="M115" s="237"/>
      <c r="N115" s="115"/>
      <c r="O115" s="115"/>
      <c r="P115" s="138"/>
      <c r="Q115" s="139">
        <f>+Sklop31[[#This Row],[cena/enota brez DDV v EUR]]*Sklop31[[#This Row],[Stopnja DDV (%)]]</f>
        <v>0</v>
      </c>
      <c r="R115" s="139">
        <f>+Sklop31[[#This Row],[cena/enota brez DDV v EUR]]+Sklop31[[#This Row],[Davek (EUR)]]</f>
        <v>0</v>
      </c>
      <c r="S115" s="139">
        <f>+Sklop31[[#This Row],[cena/enota brez DDV v EUR]]*Sklop31[[#This Row],[Okvirna količina]]</f>
        <v>0</v>
      </c>
      <c r="T115" s="139">
        <f>+Sklop31[[#This Row],[Končna cena/enoto mere (EUR) z DDV]]*Sklop31[[#This Row],[Okvirna količina]]</f>
        <v>0</v>
      </c>
      <c r="U115" s="238"/>
    </row>
    <row r="116" spans="1:21" s="55" customFormat="1">
      <c r="A116" s="77" t="s">
        <v>235</v>
      </c>
      <c r="B116" s="401" t="s">
        <v>331</v>
      </c>
      <c r="C116" s="133" t="s">
        <v>765</v>
      </c>
      <c r="D116" s="133" t="s">
        <v>76</v>
      </c>
      <c r="E116" s="410"/>
      <c r="F116" s="134">
        <v>2</v>
      </c>
      <c r="G116" s="381" t="s">
        <v>0</v>
      </c>
      <c r="H11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16" s="137" t="str">
        <f>IF(Sklop31[[#This Row],[ZAHTEVANA SHEMA KAKOVOSTI]]&lt;&gt;"",Sklop31[[#This Row],[Preračunana masa/volumen/kos na enoto kg]],"")</f>
        <v/>
      </c>
      <c r="J116" s="145"/>
      <c r="K116" s="231"/>
      <c r="L116" s="231"/>
      <c r="M116" s="237"/>
      <c r="N116" s="115"/>
      <c r="O116" s="115"/>
      <c r="P116" s="138"/>
      <c r="Q116" s="139">
        <f>+Sklop31[[#This Row],[cena/enota brez DDV v EUR]]*Sklop31[[#This Row],[Stopnja DDV (%)]]</f>
        <v>0</v>
      </c>
      <c r="R116" s="139">
        <f>+Sklop31[[#This Row],[cena/enota brez DDV v EUR]]+Sklop31[[#This Row],[Davek (EUR)]]</f>
        <v>0</v>
      </c>
      <c r="S116" s="139">
        <f>+Sklop31[[#This Row],[cena/enota brez DDV v EUR]]*Sklop31[[#This Row],[Okvirna količina]]</f>
        <v>0</v>
      </c>
      <c r="T116" s="139">
        <f>+Sklop31[[#This Row],[Končna cena/enoto mere (EUR) z DDV]]*Sklop31[[#This Row],[Okvirna količina]]</f>
        <v>0</v>
      </c>
      <c r="U116" s="238"/>
    </row>
    <row r="117" spans="1:21" s="55" customFormat="1">
      <c r="A117" s="77" t="s">
        <v>236</v>
      </c>
      <c r="B117" s="401" t="s">
        <v>1047</v>
      </c>
      <c r="C117" s="133">
        <v>100</v>
      </c>
      <c r="D117" s="133" t="s">
        <v>76</v>
      </c>
      <c r="E117" s="410"/>
      <c r="F117" s="134">
        <v>30</v>
      </c>
      <c r="G117" s="381" t="s">
        <v>239</v>
      </c>
      <c r="H11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17" s="137" t="str">
        <f>IF(Sklop31[[#This Row],[ZAHTEVANA SHEMA KAKOVOSTI]]&lt;&gt;"",Sklop31[[#This Row],[Preračunana masa/volumen/kos na enoto kg]],"")</f>
        <v/>
      </c>
      <c r="J117" s="145"/>
      <c r="K117" s="231"/>
      <c r="L117" s="231"/>
      <c r="M117" s="237"/>
      <c r="N117" s="115"/>
      <c r="O117" s="115"/>
      <c r="P117" s="138"/>
      <c r="Q117" s="139">
        <f>+Sklop31[[#This Row],[cena/enota brez DDV v EUR]]*Sklop31[[#This Row],[Stopnja DDV (%)]]</f>
        <v>0</v>
      </c>
      <c r="R117" s="139">
        <f>+Sklop31[[#This Row],[cena/enota brez DDV v EUR]]+Sklop31[[#This Row],[Davek (EUR)]]</f>
        <v>0</v>
      </c>
      <c r="S117" s="139">
        <f>+Sklop31[[#This Row],[cena/enota brez DDV v EUR]]*Sklop31[[#This Row],[Okvirna količina]]</f>
        <v>0</v>
      </c>
      <c r="T117" s="139">
        <f>+Sklop31[[#This Row],[Končna cena/enoto mere (EUR) z DDV]]*Sklop31[[#This Row],[Okvirna količina]]</f>
        <v>0</v>
      </c>
      <c r="U117" s="238"/>
    </row>
    <row r="118" spans="1:21" s="55" customFormat="1">
      <c r="A118" s="77" t="s">
        <v>245</v>
      </c>
      <c r="B118" s="401" t="s">
        <v>1046</v>
      </c>
      <c r="C118" s="133">
        <v>100</v>
      </c>
      <c r="D118" s="133" t="s">
        <v>76</v>
      </c>
      <c r="E118" s="410"/>
      <c r="F118" s="134">
        <v>20</v>
      </c>
      <c r="G118" s="381" t="s">
        <v>239</v>
      </c>
      <c r="H11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18" s="137" t="str">
        <f>IF(Sklop31[[#This Row],[ZAHTEVANA SHEMA KAKOVOSTI]]&lt;&gt;"",Sklop31[[#This Row],[Preračunana masa/volumen/kos na enoto kg]],"")</f>
        <v/>
      </c>
      <c r="J118" s="145"/>
      <c r="K118" s="231"/>
      <c r="L118" s="231"/>
      <c r="M118" s="237"/>
      <c r="N118" s="115"/>
      <c r="O118" s="115"/>
      <c r="P118" s="138"/>
      <c r="Q118" s="139">
        <f>+Sklop31[[#This Row],[cena/enota brez DDV v EUR]]*Sklop31[[#This Row],[Stopnja DDV (%)]]</f>
        <v>0</v>
      </c>
      <c r="R118" s="139">
        <f>+Sklop31[[#This Row],[cena/enota brez DDV v EUR]]+Sklop31[[#This Row],[Davek (EUR)]]</f>
        <v>0</v>
      </c>
      <c r="S118" s="139">
        <f>+Sklop31[[#This Row],[cena/enota brez DDV v EUR]]*Sklop31[[#This Row],[Okvirna količina]]</f>
        <v>0</v>
      </c>
      <c r="T118" s="139">
        <f>+Sklop31[[#This Row],[Končna cena/enoto mere (EUR) z DDV]]*Sklop31[[#This Row],[Okvirna količina]]</f>
        <v>0</v>
      </c>
      <c r="U118" s="238"/>
    </row>
    <row r="119" spans="1:21" s="55" customFormat="1">
      <c r="A119" s="77" t="s">
        <v>291</v>
      </c>
      <c r="B119" s="401" t="s">
        <v>958</v>
      </c>
      <c r="C119" s="133">
        <v>100</v>
      </c>
      <c r="D119" s="133" t="s">
        <v>76</v>
      </c>
      <c r="E119" s="410"/>
      <c r="F119" s="134">
        <v>50</v>
      </c>
      <c r="G119" s="381" t="s">
        <v>239</v>
      </c>
      <c r="H11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19" s="137" t="str">
        <f>IF(Sklop31[[#This Row],[ZAHTEVANA SHEMA KAKOVOSTI]]&lt;&gt;"",Sklop31[[#This Row],[Preračunana masa/volumen/kos na enoto kg]],"")</f>
        <v/>
      </c>
      <c r="J119" s="145"/>
      <c r="K119" s="231"/>
      <c r="L119" s="231"/>
      <c r="M119" s="237"/>
      <c r="N119" s="115"/>
      <c r="O119" s="115"/>
      <c r="P119" s="138"/>
      <c r="Q119" s="139">
        <f>+Sklop31[[#This Row],[cena/enota brez DDV v EUR]]*Sklop31[[#This Row],[Stopnja DDV (%)]]</f>
        <v>0</v>
      </c>
      <c r="R119" s="139">
        <f>+Sklop31[[#This Row],[cena/enota brez DDV v EUR]]+Sklop31[[#This Row],[Davek (EUR)]]</f>
        <v>0</v>
      </c>
      <c r="S119" s="139">
        <f>+Sklop31[[#This Row],[cena/enota brez DDV v EUR]]*Sklop31[[#This Row],[Okvirna količina]]</f>
        <v>0</v>
      </c>
      <c r="T119" s="139">
        <f>+Sklop31[[#This Row],[Končna cena/enoto mere (EUR) z DDV]]*Sklop31[[#This Row],[Okvirna količina]]</f>
        <v>0</v>
      </c>
      <c r="U119" s="238"/>
    </row>
    <row r="120" spans="1:21" s="55" customFormat="1">
      <c r="A120" s="77" t="s">
        <v>292</v>
      </c>
      <c r="B120" s="401" t="s">
        <v>1045</v>
      </c>
      <c r="C120" s="133">
        <v>100</v>
      </c>
      <c r="D120" s="133" t="s">
        <v>76</v>
      </c>
      <c r="E120" s="410"/>
      <c r="F120" s="134">
        <v>20</v>
      </c>
      <c r="G120" s="381" t="s">
        <v>239</v>
      </c>
      <c r="H12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20" s="137" t="str">
        <f>IF(Sklop31[[#This Row],[ZAHTEVANA SHEMA KAKOVOSTI]]&lt;&gt;"",Sklop31[[#This Row],[Preračunana masa/volumen/kos na enoto kg]],"")</f>
        <v/>
      </c>
      <c r="J120" s="145"/>
      <c r="K120" s="231"/>
      <c r="L120" s="231"/>
      <c r="M120" s="237"/>
      <c r="N120" s="115"/>
      <c r="O120" s="115"/>
      <c r="P120" s="138"/>
      <c r="Q120" s="139">
        <f>+Sklop31[[#This Row],[cena/enota brez DDV v EUR]]*Sklop31[[#This Row],[Stopnja DDV (%)]]</f>
        <v>0</v>
      </c>
      <c r="R120" s="139">
        <f>+Sklop31[[#This Row],[cena/enota brez DDV v EUR]]+Sklop31[[#This Row],[Davek (EUR)]]</f>
        <v>0</v>
      </c>
      <c r="S120" s="139">
        <f>+Sklop31[[#This Row],[cena/enota brez DDV v EUR]]*Sklop31[[#This Row],[Okvirna količina]]</f>
        <v>0</v>
      </c>
      <c r="T120" s="139">
        <f>+Sklop31[[#This Row],[Končna cena/enoto mere (EUR) z DDV]]*Sklop31[[#This Row],[Okvirna količina]]</f>
        <v>0</v>
      </c>
      <c r="U120" s="238"/>
    </row>
    <row r="121" spans="1:21" s="55" customFormat="1">
      <c r="A121" s="77" t="s">
        <v>293</v>
      </c>
      <c r="B121" s="401" t="s">
        <v>1044</v>
      </c>
      <c r="C121" s="133">
        <v>100</v>
      </c>
      <c r="D121" s="133" t="s">
        <v>76</v>
      </c>
      <c r="E121" s="410"/>
      <c r="F121" s="134">
        <v>10</v>
      </c>
      <c r="G121" s="381" t="s">
        <v>239</v>
      </c>
      <c r="H12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21" s="137" t="str">
        <f>IF(Sklop31[[#This Row],[ZAHTEVANA SHEMA KAKOVOSTI]]&lt;&gt;"",Sklop31[[#This Row],[Preračunana masa/volumen/kos na enoto kg]],"")</f>
        <v/>
      </c>
      <c r="J121" s="145"/>
      <c r="K121" s="231"/>
      <c r="L121" s="231"/>
      <c r="M121" s="237"/>
      <c r="N121" s="115"/>
      <c r="O121" s="115"/>
      <c r="P121" s="138"/>
      <c r="Q121" s="139">
        <f>+Sklop31[[#This Row],[cena/enota brez DDV v EUR]]*Sklop31[[#This Row],[Stopnja DDV (%)]]</f>
        <v>0</v>
      </c>
      <c r="R121" s="139">
        <f>+Sklop31[[#This Row],[cena/enota brez DDV v EUR]]+Sklop31[[#This Row],[Davek (EUR)]]</f>
        <v>0</v>
      </c>
      <c r="S121" s="139">
        <f>+Sklop31[[#This Row],[cena/enota brez DDV v EUR]]*Sklop31[[#This Row],[Okvirna količina]]</f>
        <v>0</v>
      </c>
      <c r="T121" s="139">
        <f>+Sklop31[[#This Row],[Končna cena/enoto mere (EUR) z DDV]]*Sklop31[[#This Row],[Okvirna količina]]</f>
        <v>0</v>
      </c>
      <c r="U121" s="238"/>
    </row>
    <row r="122" spans="1:21" s="55" customFormat="1">
      <c r="A122" s="77" t="s">
        <v>294</v>
      </c>
      <c r="B122" s="401" t="s">
        <v>1043</v>
      </c>
      <c r="C122" s="133">
        <v>500</v>
      </c>
      <c r="D122" s="133" t="s">
        <v>76</v>
      </c>
      <c r="E122" s="410"/>
      <c r="F122" s="134">
        <v>250</v>
      </c>
      <c r="G122" s="381" t="s">
        <v>239</v>
      </c>
      <c r="H12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125</v>
      </c>
      <c r="I122" s="137" t="str">
        <f>IF(Sklop31[[#This Row],[ZAHTEVANA SHEMA KAKOVOSTI]]&lt;&gt;"",Sklop31[[#This Row],[Preračunana masa/volumen/kos na enoto kg]],"")</f>
        <v/>
      </c>
      <c r="J122" s="145"/>
      <c r="K122" s="231"/>
      <c r="L122" s="231"/>
      <c r="M122" s="237"/>
      <c r="N122" s="115"/>
      <c r="O122" s="115"/>
      <c r="P122" s="138"/>
      <c r="Q122" s="139">
        <f>+Sklop31[[#This Row],[cena/enota brez DDV v EUR]]*Sklop31[[#This Row],[Stopnja DDV (%)]]</f>
        <v>0</v>
      </c>
      <c r="R122" s="139">
        <f>+Sklop31[[#This Row],[cena/enota brez DDV v EUR]]+Sklop31[[#This Row],[Davek (EUR)]]</f>
        <v>0</v>
      </c>
      <c r="S122" s="139">
        <f>+Sklop31[[#This Row],[cena/enota brez DDV v EUR]]*Sklop31[[#This Row],[Okvirna količina]]</f>
        <v>0</v>
      </c>
      <c r="T122" s="139">
        <f>+Sklop31[[#This Row],[Končna cena/enoto mere (EUR) z DDV]]*Sklop31[[#This Row],[Okvirna količina]]</f>
        <v>0</v>
      </c>
      <c r="U122" s="238"/>
    </row>
    <row r="123" spans="1:21" s="55" customFormat="1">
      <c r="A123" s="77" t="s">
        <v>295</v>
      </c>
      <c r="B123" s="401" t="s">
        <v>1042</v>
      </c>
      <c r="C123" s="133">
        <v>35</v>
      </c>
      <c r="D123" s="133" t="s">
        <v>76</v>
      </c>
      <c r="E123" s="410"/>
      <c r="F123" s="134">
        <v>700</v>
      </c>
      <c r="G123" s="381" t="s">
        <v>239</v>
      </c>
      <c r="H12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24.500000000000004</v>
      </c>
      <c r="I123" s="137" t="str">
        <f>IF(Sklop31[[#This Row],[ZAHTEVANA SHEMA KAKOVOSTI]]&lt;&gt;"",Sklop31[[#This Row],[Preračunana masa/volumen/kos na enoto kg]],"")</f>
        <v/>
      </c>
      <c r="J123" s="145"/>
      <c r="K123" s="231"/>
      <c r="L123" s="231"/>
      <c r="M123" s="237"/>
      <c r="N123" s="115"/>
      <c r="O123" s="115"/>
      <c r="P123" s="138"/>
      <c r="Q123" s="139">
        <f>+Sklop31[[#This Row],[cena/enota brez DDV v EUR]]*Sklop31[[#This Row],[Stopnja DDV (%)]]</f>
        <v>0</v>
      </c>
      <c r="R123" s="139">
        <f>+Sklop31[[#This Row],[cena/enota brez DDV v EUR]]+Sklop31[[#This Row],[Davek (EUR)]]</f>
        <v>0</v>
      </c>
      <c r="S123" s="139">
        <f>+Sklop31[[#This Row],[cena/enota brez DDV v EUR]]*Sklop31[[#This Row],[Okvirna količina]]</f>
        <v>0</v>
      </c>
      <c r="T123" s="139">
        <f>+Sklop31[[#This Row],[Končna cena/enoto mere (EUR) z DDV]]*Sklop31[[#This Row],[Okvirna količina]]</f>
        <v>0</v>
      </c>
      <c r="U123" s="238"/>
    </row>
    <row r="124" spans="1:21" s="55" customFormat="1">
      <c r="A124" s="77" t="s">
        <v>296</v>
      </c>
      <c r="B124" s="401" t="s">
        <v>1041</v>
      </c>
      <c r="C124" s="133">
        <v>44</v>
      </c>
      <c r="D124" s="133" t="s">
        <v>76</v>
      </c>
      <c r="E124" s="410"/>
      <c r="F124" s="134">
        <v>100</v>
      </c>
      <c r="G124" s="381" t="s">
        <v>239</v>
      </c>
      <c r="H12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4.3999999999999995</v>
      </c>
      <c r="I124" s="137" t="str">
        <f>IF(Sklop31[[#This Row],[ZAHTEVANA SHEMA KAKOVOSTI]]&lt;&gt;"",Sklop31[[#This Row],[Preračunana masa/volumen/kos na enoto kg]],"")</f>
        <v/>
      </c>
      <c r="J124" s="145"/>
      <c r="K124" s="231"/>
      <c r="L124" s="231"/>
      <c r="M124" s="237"/>
      <c r="N124" s="115"/>
      <c r="O124" s="115"/>
      <c r="P124" s="138"/>
      <c r="Q124" s="139">
        <f>+Sklop31[[#This Row],[cena/enota brez DDV v EUR]]*Sklop31[[#This Row],[Stopnja DDV (%)]]</f>
        <v>0</v>
      </c>
      <c r="R124" s="139">
        <f>+Sklop31[[#This Row],[cena/enota brez DDV v EUR]]+Sklop31[[#This Row],[Davek (EUR)]]</f>
        <v>0</v>
      </c>
      <c r="S124" s="139">
        <f>+Sklop31[[#This Row],[cena/enota brez DDV v EUR]]*Sklop31[[#This Row],[Okvirna količina]]</f>
        <v>0</v>
      </c>
      <c r="T124" s="139">
        <f>+Sklop31[[#This Row],[Končna cena/enoto mere (EUR) z DDV]]*Sklop31[[#This Row],[Okvirna količina]]</f>
        <v>0</v>
      </c>
      <c r="U124" s="238"/>
    </row>
    <row r="125" spans="1:21" s="55" customFormat="1">
      <c r="A125" s="77" t="s">
        <v>297</v>
      </c>
      <c r="B125" s="401" t="s">
        <v>1040</v>
      </c>
      <c r="C125" s="133">
        <v>30</v>
      </c>
      <c r="D125" s="133" t="s">
        <v>76</v>
      </c>
      <c r="E125" s="410"/>
      <c r="F125" s="134">
        <v>1000</v>
      </c>
      <c r="G125" s="381" t="s">
        <v>239</v>
      </c>
      <c r="H12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25" s="137" t="str">
        <f>IF(Sklop31[[#This Row],[ZAHTEVANA SHEMA KAKOVOSTI]]&lt;&gt;"",Sklop31[[#This Row],[Preračunana masa/volumen/kos na enoto kg]],"")</f>
        <v/>
      </c>
      <c r="J125" s="145"/>
      <c r="K125" s="231"/>
      <c r="L125" s="231"/>
      <c r="M125" s="237"/>
      <c r="N125" s="115"/>
      <c r="O125" s="115"/>
      <c r="P125" s="138"/>
      <c r="Q125" s="139">
        <f>+Sklop31[[#This Row],[cena/enota brez DDV v EUR]]*Sklop31[[#This Row],[Stopnja DDV (%)]]</f>
        <v>0</v>
      </c>
      <c r="R125" s="139">
        <f>+Sklop31[[#This Row],[cena/enota brez DDV v EUR]]+Sklop31[[#This Row],[Davek (EUR)]]</f>
        <v>0</v>
      </c>
      <c r="S125" s="139">
        <f>+Sklop31[[#This Row],[cena/enota brez DDV v EUR]]*Sklop31[[#This Row],[Okvirna količina]]</f>
        <v>0</v>
      </c>
      <c r="T125" s="139">
        <f>+Sklop31[[#This Row],[Končna cena/enoto mere (EUR) z DDV]]*Sklop31[[#This Row],[Okvirna količina]]</f>
        <v>0</v>
      </c>
      <c r="U125" s="238"/>
    </row>
    <row r="126" spans="1:21" s="55" customFormat="1">
      <c r="A126" s="77" t="s">
        <v>298</v>
      </c>
      <c r="B126" s="401" t="s">
        <v>1039</v>
      </c>
      <c r="C126" s="133">
        <v>30</v>
      </c>
      <c r="D126" s="133" t="s">
        <v>76</v>
      </c>
      <c r="E126" s="410"/>
      <c r="F126" s="134">
        <v>1000</v>
      </c>
      <c r="G126" s="381" t="s">
        <v>239</v>
      </c>
      <c r="H12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26" s="137" t="str">
        <f>IF(Sklop31[[#This Row],[ZAHTEVANA SHEMA KAKOVOSTI]]&lt;&gt;"",Sklop31[[#This Row],[Preračunana masa/volumen/kos na enoto kg]],"")</f>
        <v/>
      </c>
      <c r="J126" s="145"/>
      <c r="K126" s="231"/>
      <c r="L126" s="231"/>
      <c r="M126" s="237"/>
      <c r="N126" s="115"/>
      <c r="O126" s="115"/>
      <c r="P126" s="138"/>
      <c r="Q126" s="139">
        <f>+Sklop31[[#This Row],[cena/enota brez DDV v EUR]]*Sklop31[[#This Row],[Stopnja DDV (%)]]</f>
        <v>0</v>
      </c>
      <c r="R126" s="139">
        <f>+Sklop31[[#This Row],[cena/enota brez DDV v EUR]]+Sklop31[[#This Row],[Davek (EUR)]]</f>
        <v>0</v>
      </c>
      <c r="S126" s="139">
        <f>+Sklop31[[#This Row],[cena/enota brez DDV v EUR]]*Sklop31[[#This Row],[Okvirna količina]]</f>
        <v>0</v>
      </c>
      <c r="T126" s="139">
        <f>+Sklop31[[#This Row],[Končna cena/enoto mere (EUR) z DDV]]*Sklop31[[#This Row],[Okvirna količina]]</f>
        <v>0</v>
      </c>
      <c r="U126" s="238"/>
    </row>
    <row r="127" spans="1:21" s="55" customFormat="1">
      <c r="A127" s="77" t="s">
        <v>299</v>
      </c>
      <c r="B127" s="401" t="s">
        <v>1038</v>
      </c>
      <c r="C127" s="133">
        <v>35</v>
      </c>
      <c r="D127" s="133" t="s">
        <v>76</v>
      </c>
      <c r="E127" s="412"/>
      <c r="F127" s="134">
        <v>1250</v>
      </c>
      <c r="G127" s="381" t="s">
        <v>239</v>
      </c>
      <c r="H12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43.750000000000007</v>
      </c>
      <c r="I127" s="137" t="str">
        <f>IF(Sklop31[[#This Row],[ZAHTEVANA SHEMA KAKOVOSTI]]&lt;&gt;"",Sklop31[[#This Row],[Preračunana masa/volumen/kos na enoto kg]],"")</f>
        <v/>
      </c>
      <c r="J127" s="145"/>
      <c r="K127" s="231"/>
      <c r="L127" s="231"/>
      <c r="M127" s="237"/>
      <c r="N127" s="115"/>
      <c r="O127" s="115"/>
      <c r="P127" s="138"/>
      <c r="Q127" s="139">
        <f>+Sklop31[[#This Row],[cena/enota brez DDV v EUR]]*Sklop31[[#This Row],[Stopnja DDV (%)]]</f>
        <v>0</v>
      </c>
      <c r="R127" s="139">
        <f>+Sklop31[[#This Row],[cena/enota brez DDV v EUR]]+Sklop31[[#This Row],[Davek (EUR)]]</f>
        <v>0</v>
      </c>
      <c r="S127" s="139">
        <f>+Sklop31[[#This Row],[cena/enota brez DDV v EUR]]*Sklop31[[#This Row],[Okvirna količina]]</f>
        <v>0</v>
      </c>
      <c r="T127" s="139">
        <f>+Sklop31[[#This Row],[Končna cena/enoto mere (EUR) z DDV]]*Sklop31[[#This Row],[Okvirna količina]]</f>
        <v>0</v>
      </c>
      <c r="U127" s="238"/>
    </row>
    <row r="128" spans="1:21" s="55" customFormat="1">
      <c r="A128" s="77" t="s">
        <v>300</v>
      </c>
      <c r="B128" s="401" t="s">
        <v>1037</v>
      </c>
      <c r="C128" s="133">
        <v>270</v>
      </c>
      <c r="D128" s="133" t="s">
        <v>76</v>
      </c>
      <c r="E128" s="412"/>
      <c r="F128" s="134">
        <v>30</v>
      </c>
      <c r="G128" s="381" t="s">
        <v>239</v>
      </c>
      <c r="H12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8.1000000000000014</v>
      </c>
      <c r="I128" s="137" t="str">
        <f>IF(Sklop31[[#This Row],[ZAHTEVANA SHEMA KAKOVOSTI]]&lt;&gt;"",Sklop31[[#This Row],[Preračunana masa/volumen/kos na enoto kg]],"")</f>
        <v/>
      </c>
      <c r="J128" s="145"/>
      <c r="K128" s="231"/>
      <c r="L128" s="231"/>
      <c r="M128" s="237"/>
      <c r="N128" s="115"/>
      <c r="O128" s="115"/>
      <c r="P128" s="138"/>
      <c r="Q128" s="139">
        <f>+Sklop31[[#This Row],[cena/enota brez DDV v EUR]]*Sklop31[[#This Row],[Stopnja DDV (%)]]</f>
        <v>0</v>
      </c>
      <c r="R128" s="139">
        <f>+Sklop31[[#This Row],[cena/enota brez DDV v EUR]]+Sklop31[[#This Row],[Davek (EUR)]]</f>
        <v>0</v>
      </c>
      <c r="S128" s="139">
        <f>+Sklop31[[#This Row],[cena/enota brez DDV v EUR]]*Sklop31[[#This Row],[Okvirna količina]]</f>
        <v>0</v>
      </c>
      <c r="T128" s="139">
        <f>+Sklop31[[#This Row],[Končna cena/enoto mere (EUR) z DDV]]*Sklop31[[#This Row],[Okvirna količina]]</f>
        <v>0</v>
      </c>
      <c r="U128" s="238"/>
    </row>
    <row r="129" spans="1:21" s="55" customFormat="1">
      <c r="A129" s="77" t="s">
        <v>301</v>
      </c>
      <c r="B129" s="401" t="s">
        <v>1036</v>
      </c>
      <c r="C129" s="133">
        <v>275</v>
      </c>
      <c r="D129" s="133" t="s">
        <v>76</v>
      </c>
      <c r="E129" s="412"/>
      <c r="F129" s="134">
        <v>30</v>
      </c>
      <c r="G129" s="381" t="s">
        <v>239</v>
      </c>
      <c r="H12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8.25</v>
      </c>
      <c r="I129" s="137" t="str">
        <f>IF(Sklop31[[#This Row],[ZAHTEVANA SHEMA KAKOVOSTI]]&lt;&gt;"",Sklop31[[#This Row],[Preračunana masa/volumen/kos na enoto kg]],"")</f>
        <v/>
      </c>
      <c r="J129" s="145"/>
      <c r="K129" s="231"/>
      <c r="L129" s="231"/>
      <c r="M129" s="237"/>
      <c r="N129" s="115"/>
      <c r="O129" s="115"/>
      <c r="P129" s="138"/>
      <c r="Q129" s="139">
        <f>+Sklop31[[#This Row],[cena/enota brez DDV v EUR]]*Sklop31[[#This Row],[Stopnja DDV (%)]]</f>
        <v>0</v>
      </c>
      <c r="R129" s="139">
        <f>+Sklop31[[#This Row],[cena/enota brez DDV v EUR]]+Sklop31[[#This Row],[Davek (EUR)]]</f>
        <v>0</v>
      </c>
      <c r="S129" s="139">
        <f>+Sklop31[[#This Row],[cena/enota brez DDV v EUR]]*Sklop31[[#This Row],[Okvirna količina]]</f>
        <v>0</v>
      </c>
      <c r="T129" s="139">
        <f>+Sklop31[[#This Row],[Končna cena/enoto mere (EUR) z DDV]]*Sklop31[[#This Row],[Okvirna količina]]</f>
        <v>0</v>
      </c>
      <c r="U129" s="238"/>
    </row>
    <row r="130" spans="1:21" s="55" customFormat="1">
      <c r="A130" s="77" t="s">
        <v>302</v>
      </c>
      <c r="B130" s="401" t="s">
        <v>1035</v>
      </c>
      <c r="C130" s="133">
        <v>200</v>
      </c>
      <c r="D130" s="133" t="s">
        <v>76</v>
      </c>
      <c r="E130" s="410"/>
      <c r="F130" s="134">
        <v>30</v>
      </c>
      <c r="G130" s="381" t="s">
        <v>239</v>
      </c>
      <c r="H13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</v>
      </c>
      <c r="I130" s="137" t="str">
        <f>IF(Sklop31[[#This Row],[ZAHTEVANA SHEMA KAKOVOSTI]]&lt;&gt;"",Sklop31[[#This Row],[Preračunana masa/volumen/kos na enoto kg]],"")</f>
        <v/>
      </c>
      <c r="J130" s="145"/>
      <c r="K130" s="231"/>
      <c r="L130" s="231"/>
      <c r="M130" s="237"/>
      <c r="N130" s="115"/>
      <c r="O130" s="115"/>
      <c r="P130" s="138"/>
      <c r="Q130" s="139">
        <f>+Sklop31[[#This Row],[cena/enota brez DDV v EUR]]*Sklop31[[#This Row],[Stopnja DDV (%)]]</f>
        <v>0</v>
      </c>
      <c r="R130" s="139">
        <f>+Sklop31[[#This Row],[cena/enota brez DDV v EUR]]+Sklop31[[#This Row],[Davek (EUR)]]</f>
        <v>0</v>
      </c>
      <c r="S130" s="139">
        <f>+Sklop31[[#This Row],[cena/enota brez DDV v EUR]]*Sklop31[[#This Row],[Okvirna količina]]</f>
        <v>0</v>
      </c>
      <c r="T130" s="139">
        <f>+Sklop31[[#This Row],[Končna cena/enoto mere (EUR) z DDV]]*Sklop31[[#This Row],[Okvirna količina]]</f>
        <v>0</v>
      </c>
      <c r="U130" s="238"/>
    </row>
    <row r="131" spans="1:21" s="55" customFormat="1">
      <c r="A131" s="77" t="s">
        <v>303</v>
      </c>
      <c r="B131" s="401" t="s">
        <v>1034</v>
      </c>
      <c r="C131" s="133">
        <v>27</v>
      </c>
      <c r="D131" s="133" t="s">
        <v>76</v>
      </c>
      <c r="E131" s="410"/>
      <c r="F131" s="134">
        <v>2000</v>
      </c>
      <c r="G131" s="381" t="s">
        <v>239</v>
      </c>
      <c r="H13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54</v>
      </c>
      <c r="I131" s="137" t="str">
        <f>IF(Sklop31[[#This Row],[ZAHTEVANA SHEMA KAKOVOSTI]]&lt;&gt;"",Sklop31[[#This Row],[Preračunana masa/volumen/kos na enoto kg]],"")</f>
        <v/>
      </c>
      <c r="J131" s="145"/>
      <c r="K131" s="231"/>
      <c r="L131" s="231"/>
      <c r="M131" s="237"/>
      <c r="N131" s="115"/>
      <c r="O131" s="115"/>
      <c r="P131" s="138"/>
      <c r="Q131" s="139">
        <f>+Sklop31[[#This Row],[cena/enota brez DDV v EUR]]*Sklop31[[#This Row],[Stopnja DDV (%)]]</f>
        <v>0</v>
      </c>
      <c r="R131" s="139">
        <f>+Sklop31[[#This Row],[cena/enota brez DDV v EUR]]+Sklop31[[#This Row],[Davek (EUR)]]</f>
        <v>0</v>
      </c>
      <c r="S131" s="139">
        <f>+Sklop31[[#This Row],[cena/enota brez DDV v EUR]]*Sklop31[[#This Row],[Okvirna količina]]</f>
        <v>0</v>
      </c>
      <c r="T131" s="139">
        <f>+Sklop31[[#This Row],[Končna cena/enoto mere (EUR) z DDV]]*Sklop31[[#This Row],[Okvirna količina]]</f>
        <v>0</v>
      </c>
      <c r="U131" s="238"/>
    </row>
    <row r="132" spans="1:21" s="55" customFormat="1">
      <c r="A132" s="77" t="s">
        <v>304</v>
      </c>
      <c r="B132" s="401" t="s">
        <v>1032</v>
      </c>
      <c r="C132" s="133">
        <v>45</v>
      </c>
      <c r="D132" s="133" t="s">
        <v>76</v>
      </c>
      <c r="E132" s="412"/>
      <c r="F132" s="134">
        <v>1000</v>
      </c>
      <c r="G132" s="381" t="s">
        <v>239</v>
      </c>
      <c r="H13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45</v>
      </c>
      <c r="I132" s="137" t="str">
        <f>IF(Sklop31[[#This Row],[ZAHTEVANA SHEMA KAKOVOSTI]]&lt;&gt;"",Sklop31[[#This Row],[Preračunana masa/volumen/kos na enoto kg]],"")</f>
        <v/>
      </c>
      <c r="J132" s="145"/>
      <c r="K132" s="231"/>
      <c r="L132" s="231"/>
      <c r="M132" s="237"/>
      <c r="N132" s="115"/>
      <c r="O132" s="115"/>
      <c r="P132" s="138"/>
      <c r="Q132" s="139">
        <f>+Sklop31[[#This Row],[cena/enota brez DDV v EUR]]*Sklop31[[#This Row],[Stopnja DDV (%)]]</f>
        <v>0</v>
      </c>
      <c r="R132" s="139">
        <f>+Sklop31[[#This Row],[cena/enota brez DDV v EUR]]+Sklop31[[#This Row],[Davek (EUR)]]</f>
        <v>0</v>
      </c>
      <c r="S132" s="139">
        <f>+Sklop31[[#This Row],[cena/enota brez DDV v EUR]]*Sklop31[[#This Row],[Okvirna količina]]</f>
        <v>0</v>
      </c>
      <c r="T132" s="139">
        <f>+Sklop31[[#This Row],[Končna cena/enoto mere (EUR) z DDV]]*Sklop31[[#This Row],[Okvirna količina]]</f>
        <v>0</v>
      </c>
      <c r="U132" s="238"/>
    </row>
    <row r="133" spans="1:21" s="55" customFormat="1">
      <c r="A133" s="77" t="s">
        <v>305</v>
      </c>
      <c r="B133" s="401" t="s">
        <v>1033</v>
      </c>
      <c r="C133" s="133">
        <v>45</v>
      </c>
      <c r="D133" s="133" t="s">
        <v>76</v>
      </c>
      <c r="E133" s="412"/>
      <c r="F133" s="134">
        <v>1000</v>
      </c>
      <c r="G133" s="381" t="s">
        <v>239</v>
      </c>
      <c r="H13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45</v>
      </c>
      <c r="I133" s="137" t="str">
        <f>IF(Sklop31[[#This Row],[ZAHTEVANA SHEMA KAKOVOSTI]]&lt;&gt;"",Sklop31[[#This Row],[Preračunana masa/volumen/kos na enoto kg]],"")</f>
        <v/>
      </c>
      <c r="J133" s="145"/>
      <c r="K133" s="231"/>
      <c r="L133" s="231"/>
      <c r="M133" s="237"/>
      <c r="N133" s="115"/>
      <c r="O133" s="115"/>
      <c r="P133" s="138"/>
      <c r="Q133" s="139">
        <f>+Sklop31[[#This Row],[cena/enota brez DDV v EUR]]*Sklop31[[#This Row],[Stopnja DDV (%)]]</f>
        <v>0</v>
      </c>
      <c r="R133" s="139">
        <f>+Sklop31[[#This Row],[cena/enota brez DDV v EUR]]+Sklop31[[#This Row],[Davek (EUR)]]</f>
        <v>0</v>
      </c>
      <c r="S133" s="139">
        <f>+Sklop31[[#This Row],[cena/enota brez DDV v EUR]]*Sklop31[[#This Row],[Okvirna količina]]</f>
        <v>0</v>
      </c>
      <c r="T133" s="139">
        <f>+Sklop31[[#This Row],[Končna cena/enoto mere (EUR) z DDV]]*Sklop31[[#This Row],[Okvirna količina]]</f>
        <v>0</v>
      </c>
      <c r="U133" s="238"/>
    </row>
    <row r="134" spans="1:21" s="55" customFormat="1">
      <c r="A134" s="77" t="s">
        <v>306</v>
      </c>
      <c r="B134" s="401" t="s">
        <v>1032</v>
      </c>
      <c r="C134" s="133">
        <v>27</v>
      </c>
      <c r="D134" s="133" t="s">
        <v>76</v>
      </c>
      <c r="E134" s="410"/>
      <c r="F134" s="134">
        <v>1000</v>
      </c>
      <c r="G134" s="381" t="s">
        <v>239</v>
      </c>
      <c r="H13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27</v>
      </c>
      <c r="I134" s="137" t="str">
        <f>IF(Sklop31[[#This Row],[ZAHTEVANA SHEMA KAKOVOSTI]]&lt;&gt;"",Sklop31[[#This Row],[Preračunana masa/volumen/kos na enoto kg]],"")</f>
        <v/>
      </c>
      <c r="J134" s="145"/>
      <c r="K134" s="231"/>
      <c r="L134" s="231"/>
      <c r="M134" s="237"/>
      <c r="N134" s="115"/>
      <c r="O134" s="115"/>
      <c r="P134" s="138"/>
      <c r="Q134" s="139">
        <f>+Sklop31[[#This Row],[cena/enota brez DDV v EUR]]*Sklop31[[#This Row],[Stopnja DDV (%)]]</f>
        <v>0</v>
      </c>
      <c r="R134" s="139">
        <f>+Sklop31[[#This Row],[cena/enota brez DDV v EUR]]+Sklop31[[#This Row],[Davek (EUR)]]</f>
        <v>0</v>
      </c>
      <c r="S134" s="139">
        <f>+Sklop31[[#This Row],[cena/enota brez DDV v EUR]]*Sklop31[[#This Row],[Okvirna količina]]</f>
        <v>0</v>
      </c>
      <c r="T134" s="139">
        <f>+Sklop31[[#This Row],[Končna cena/enoto mere (EUR) z DDV]]*Sklop31[[#This Row],[Okvirna količina]]</f>
        <v>0</v>
      </c>
      <c r="U134" s="238"/>
    </row>
    <row r="135" spans="1:21" s="55" customFormat="1">
      <c r="A135" s="77" t="s">
        <v>307</v>
      </c>
      <c r="B135" s="401" t="s">
        <v>1031</v>
      </c>
      <c r="C135" s="133">
        <v>274</v>
      </c>
      <c r="D135" s="133" t="s">
        <v>76</v>
      </c>
      <c r="E135" s="410"/>
      <c r="F135" s="134">
        <v>500</v>
      </c>
      <c r="G135" s="381" t="s">
        <v>239</v>
      </c>
      <c r="H13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137</v>
      </c>
      <c r="I135" s="137" t="str">
        <f>IF(Sklop31[[#This Row],[ZAHTEVANA SHEMA KAKOVOSTI]]&lt;&gt;"",Sklop31[[#This Row],[Preračunana masa/volumen/kos na enoto kg]],"")</f>
        <v/>
      </c>
      <c r="J135" s="145"/>
      <c r="K135" s="231"/>
      <c r="L135" s="231"/>
      <c r="M135" s="237"/>
      <c r="N135" s="115"/>
      <c r="O135" s="115"/>
      <c r="P135" s="138"/>
      <c r="Q135" s="139">
        <f>+Sklop31[[#This Row],[cena/enota brez DDV v EUR]]*Sklop31[[#This Row],[Stopnja DDV (%)]]</f>
        <v>0</v>
      </c>
      <c r="R135" s="139">
        <f>+Sklop31[[#This Row],[cena/enota brez DDV v EUR]]+Sklop31[[#This Row],[Davek (EUR)]]</f>
        <v>0</v>
      </c>
      <c r="S135" s="139">
        <f>+Sklop31[[#This Row],[cena/enota brez DDV v EUR]]*Sklop31[[#This Row],[Okvirna količina]]</f>
        <v>0</v>
      </c>
      <c r="T135" s="139">
        <f>+Sklop31[[#This Row],[Končna cena/enoto mere (EUR) z DDV]]*Sklop31[[#This Row],[Okvirna količina]]</f>
        <v>0</v>
      </c>
      <c r="U135" s="238"/>
    </row>
    <row r="136" spans="1:21" s="55" customFormat="1">
      <c r="A136" s="77" t="s">
        <v>308</v>
      </c>
      <c r="B136" s="401" t="s">
        <v>1021</v>
      </c>
      <c r="C136" s="133" t="s">
        <v>985</v>
      </c>
      <c r="D136" s="133" t="s">
        <v>76</v>
      </c>
      <c r="E136" s="410"/>
      <c r="F136" s="134">
        <v>20</v>
      </c>
      <c r="G136" s="381" t="s">
        <v>0</v>
      </c>
      <c r="H13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36" s="137" t="str">
        <f>IF(Sklop31[[#This Row],[ZAHTEVANA SHEMA KAKOVOSTI]]&lt;&gt;"",Sklop31[[#This Row],[Preračunana masa/volumen/kos na enoto kg]],"")</f>
        <v/>
      </c>
      <c r="J136" s="145"/>
      <c r="K136" s="231"/>
      <c r="L136" s="231"/>
      <c r="M136" s="237"/>
      <c r="N136" s="115"/>
      <c r="O136" s="115"/>
      <c r="P136" s="138"/>
      <c r="Q136" s="139">
        <f>+Sklop31[[#This Row],[cena/enota brez DDV v EUR]]*Sklop31[[#This Row],[Stopnja DDV (%)]]</f>
        <v>0</v>
      </c>
      <c r="R136" s="139">
        <f>+Sklop31[[#This Row],[cena/enota brez DDV v EUR]]+Sklop31[[#This Row],[Davek (EUR)]]</f>
        <v>0</v>
      </c>
      <c r="S136" s="139">
        <f>+Sklop31[[#This Row],[cena/enota brez DDV v EUR]]*Sklop31[[#This Row],[Okvirna količina]]</f>
        <v>0</v>
      </c>
      <c r="T136" s="139">
        <f>+Sklop31[[#This Row],[Končna cena/enoto mere (EUR) z DDV]]*Sklop31[[#This Row],[Okvirna količina]]</f>
        <v>0</v>
      </c>
      <c r="U136" s="238"/>
    </row>
    <row r="137" spans="1:21" s="55" customFormat="1">
      <c r="A137" s="77" t="s">
        <v>348</v>
      </c>
      <c r="B137" s="401" t="s">
        <v>1022</v>
      </c>
      <c r="C137" s="133">
        <v>1000</v>
      </c>
      <c r="D137" s="133" t="s">
        <v>76</v>
      </c>
      <c r="E137" s="410"/>
      <c r="F137" s="134">
        <v>20</v>
      </c>
      <c r="G137" s="381" t="s">
        <v>0</v>
      </c>
      <c r="H13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37" s="137" t="str">
        <f>IF(Sklop31[[#This Row],[ZAHTEVANA SHEMA KAKOVOSTI]]&lt;&gt;"",Sklop31[[#This Row],[Preračunana masa/volumen/kos na enoto kg]],"")</f>
        <v/>
      </c>
      <c r="J137" s="145"/>
      <c r="K137" s="231"/>
      <c r="L137" s="231"/>
      <c r="M137" s="237"/>
      <c r="N137" s="115"/>
      <c r="O137" s="115"/>
      <c r="P137" s="138"/>
      <c r="Q137" s="139">
        <f>+Sklop31[[#This Row],[cena/enota brez DDV v EUR]]*Sklop31[[#This Row],[Stopnja DDV (%)]]</f>
        <v>0</v>
      </c>
      <c r="R137" s="139">
        <f>+Sklop31[[#This Row],[cena/enota brez DDV v EUR]]+Sklop31[[#This Row],[Davek (EUR)]]</f>
        <v>0</v>
      </c>
      <c r="S137" s="139">
        <f>+Sklop31[[#This Row],[cena/enota brez DDV v EUR]]*Sklop31[[#This Row],[Okvirna količina]]</f>
        <v>0</v>
      </c>
      <c r="T137" s="139">
        <f>+Sklop31[[#This Row],[Končna cena/enoto mere (EUR) z DDV]]*Sklop31[[#This Row],[Okvirna količina]]</f>
        <v>0</v>
      </c>
      <c r="U137" s="238"/>
    </row>
    <row r="138" spans="1:21" s="55" customFormat="1">
      <c r="A138" s="77" t="s">
        <v>349</v>
      </c>
      <c r="B138" s="401" t="s">
        <v>1030</v>
      </c>
      <c r="C138" s="133">
        <v>40</v>
      </c>
      <c r="D138" s="133" t="s">
        <v>76</v>
      </c>
      <c r="E138" s="410"/>
      <c r="F138" s="134">
        <v>50</v>
      </c>
      <c r="G138" s="381" t="s">
        <v>239</v>
      </c>
      <c r="H13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38" s="137" t="str">
        <f>IF(Sklop31[[#This Row],[ZAHTEVANA SHEMA KAKOVOSTI]]&lt;&gt;"",Sklop31[[#This Row],[Preračunana masa/volumen/kos na enoto kg]],"")</f>
        <v/>
      </c>
      <c r="J138" s="145"/>
      <c r="K138" s="231"/>
      <c r="L138" s="231"/>
      <c r="M138" s="237"/>
      <c r="N138" s="115"/>
      <c r="O138" s="115"/>
      <c r="P138" s="138"/>
      <c r="Q138" s="139">
        <f>+Sklop31[[#This Row],[cena/enota brez DDV v EUR]]*Sklop31[[#This Row],[Stopnja DDV (%)]]</f>
        <v>0</v>
      </c>
      <c r="R138" s="139">
        <f>+Sklop31[[#This Row],[cena/enota brez DDV v EUR]]+Sklop31[[#This Row],[Davek (EUR)]]</f>
        <v>0</v>
      </c>
      <c r="S138" s="139">
        <f>+Sklop31[[#This Row],[cena/enota brez DDV v EUR]]*Sklop31[[#This Row],[Okvirna količina]]</f>
        <v>0</v>
      </c>
      <c r="T138" s="139">
        <f>+Sklop31[[#This Row],[Končna cena/enoto mere (EUR) z DDV]]*Sklop31[[#This Row],[Okvirna količina]]</f>
        <v>0</v>
      </c>
      <c r="U138" s="238"/>
    </row>
    <row r="139" spans="1:21" s="55" customFormat="1">
      <c r="A139" s="77" t="s">
        <v>350</v>
      </c>
      <c r="B139" s="401" t="s">
        <v>1029</v>
      </c>
      <c r="C139" s="133">
        <v>350</v>
      </c>
      <c r="D139" s="133" t="s">
        <v>76</v>
      </c>
      <c r="E139" s="410"/>
      <c r="F139" s="134">
        <v>50</v>
      </c>
      <c r="G139" s="381" t="s">
        <v>239</v>
      </c>
      <c r="H13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17.5</v>
      </c>
      <c r="I139" s="137" t="str">
        <f>IF(Sklop31[[#This Row],[ZAHTEVANA SHEMA KAKOVOSTI]]&lt;&gt;"",Sklop31[[#This Row],[Preračunana masa/volumen/kos na enoto kg]],"")</f>
        <v/>
      </c>
      <c r="J139" s="145"/>
      <c r="K139" s="231"/>
      <c r="L139" s="231"/>
      <c r="M139" s="237"/>
      <c r="N139" s="115"/>
      <c r="O139" s="115"/>
      <c r="P139" s="138"/>
      <c r="Q139" s="139">
        <f>+Sklop31[[#This Row],[cena/enota brez DDV v EUR]]*Sklop31[[#This Row],[Stopnja DDV (%)]]</f>
        <v>0</v>
      </c>
      <c r="R139" s="139">
        <f>+Sklop31[[#This Row],[cena/enota brez DDV v EUR]]+Sklop31[[#This Row],[Davek (EUR)]]</f>
        <v>0</v>
      </c>
      <c r="S139" s="139">
        <f>+Sklop31[[#This Row],[cena/enota brez DDV v EUR]]*Sklop31[[#This Row],[Okvirna količina]]</f>
        <v>0</v>
      </c>
      <c r="T139" s="139">
        <f>+Sklop31[[#This Row],[Končna cena/enoto mere (EUR) z DDV]]*Sklop31[[#This Row],[Okvirna količina]]</f>
        <v>0</v>
      </c>
      <c r="U139" s="238"/>
    </row>
    <row r="140" spans="1:21" s="55" customFormat="1">
      <c r="A140" s="77" t="s">
        <v>351</v>
      </c>
      <c r="B140" s="401" t="s">
        <v>1029</v>
      </c>
      <c r="C140" s="133">
        <v>750</v>
      </c>
      <c r="D140" s="133" t="s">
        <v>76</v>
      </c>
      <c r="E140" s="410"/>
      <c r="F140" s="134">
        <v>160</v>
      </c>
      <c r="G140" s="381" t="s">
        <v>239</v>
      </c>
      <c r="H14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140" s="137" t="str">
        <f>IF(Sklop31[[#This Row],[ZAHTEVANA SHEMA KAKOVOSTI]]&lt;&gt;"",Sklop31[[#This Row],[Preračunana masa/volumen/kos na enoto kg]],"")</f>
        <v/>
      </c>
      <c r="J140" s="145"/>
      <c r="K140" s="231"/>
      <c r="L140" s="231"/>
      <c r="M140" s="237"/>
      <c r="N140" s="115"/>
      <c r="O140" s="115"/>
      <c r="P140" s="138"/>
      <c r="Q140" s="139">
        <f>+Sklop31[[#This Row],[cena/enota brez DDV v EUR]]*Sklop31[[#This Row],[Stopnja DDV (%)]]</f>
        <v>0</v>
      </c>
      <c r="R140" s="139">
        <f>+Sklop31[[#This Row],[cena/enota brez DDV v EUR]]+Sklop31[[#This Row],[Davek (EUR)]]</f>
        <v>0</v>
      </c>
      <c r="S140" s="139">
        <f>+Sklop31[[#This Row],[cena/enota brez DDV v EUR]]*Sklop31[[#This Row],[Okvirna količina]]</f>
        <v>0</v>
      </c>
      <c r="T140" s="139">
        <f>+Sklop31[[#This Row],[Končna cena/enoto mere (EUR) z DDV]]*Sklop31[[#This Row],[Okvirna količina]]</f>
        <v>0</v>
      </c>
      <c r="U140" s="238"/>
    </row>
    <row r="141" spans="1:21" s="55" customFormat="1">
      <c r="A141" s="77" t="s">
        <v>352</v>
      </c>
      <c r="B141" s="401" t="s">
        <v>1028</v>
      </c>
      <c r="C141" s="133">
        <v>1705</v>
      </c>
      <c r="D141" s="133" t="s">
        <v>76</v>
      </c>
      <c r="E141" s="410"/>
      <c r="F141" s="134">
        <v>350</v>
      </c>
      <c r="G141" s="381" t="s">
        <v>239</v>
      </c>
      <c r="H14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596.75</v>
      </c>
      <c r="I141" s="137" t="str">
        <f>IF(Sklop31[[#This Row],[ZAHTEVANA SHEMA KAKOVOSTI]]&lt;&gt;"",Sklop31[[#This Row],[Preračunana masa/volumen/kos na enoto kg]],"")</f>
        <v/>
      </c>
      <c r="J141" s="145"/>
      <c r="K141" s="231"/>
      <c r="L141" s="231"/>
      <c r="M141" s="237"/>
      <c r="N141" s="115"/>
      <c r="O141" s="115"/>
      <c r="P141" s="138"/>
      <c r="Q141" s="139">
        <f>+Sklop31[[#This Row],[cena/enota brez DDV v EUR]]*Sklop31[[#This Row],[Stopnja DDV (%)]]</f>
        <v>0</v>
      </c>
      <c r="R141" s="139">
        <f>+Sklop31[[#This Row],[cena/enota brez DDV v EUR]]+Sklop31[[#This Row],[Davek (EUR)]]</f>
        <v>0</v>
      </c>
      <c r="S141" s="139">
        <f>+Sklop31[[#This Row],[cena/enota brez DDV v EUR]]*Sklop31[[#This Row],[Okvirna količina]]</f>
        <v>0</v>
      </c>
      <c r="T141" s="139">
        <f>+Sklop31[[#This Row],[Končna cena/enoto mere (EUR) z DDV]]*Sklop31[[#This Row],[Okvirna količina]]</f>
        <v>0</v>
      </c>
      <c r="U141" s="238"/>
    </row>
    <row r="142" spans="1:21" s="55" customFormat="1">
      <c r="A142" s="77" t="s">
        <v>353</v>
      </c>
      <c r="B142" s="401" t="s">
        <v>1027</v>
      </c>
      <c r="C142" s="133">
        <v>80</v>
      </c>
      <c r="D142" s="133" t="s">
        <v>76</v>
      </c>
      <c r="E142" s="410"/>
      <c r="F142" s="134">
        <v>800</v>
      </c>
      <c r="G142" s="381" t="s">
        <v>239</v>
      </c>
      <c r="H14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64</v>
      </c>
      <c r="I142" s="137" t="str">
        <f>IF(Sklop31[[#This Row],[ZAHTEVANA SHEMA KAKOVOSTI]]&lt;&gt;"",Sklop31[[#This Row],[Preračunana masa/volumen/kos na enoto kg]],"")</f>
        <v/>
      </c>
      <c r="J142" s="145"/>
      <c r="K142" s="231"/>
      <c r="L142" s="231"/>
      <c r="M142" s="237"/>
      <c r="N142" s="115"/>
      <c r="O142" s="115"/>
      <c r="P142" s="138"/>
      <c r="Q142" s="139">
        <f>+Sklop31[[#This Row],[cena/enota brez DDV v EUR]]*Sklop31[[#This Row],[Stopnja DDV (%)]]</f>
        <v>0</v>
      </c>
      <c r="R142" s="139">
        <f>+Sklop31[[#This Row],[cena/enota brez DDV v EUR]]+Sklop31[[#This Row],[Davek (EUR)]]</f>
        <v>0</v>
      </c>
      <c r="S142" s="139">
        <f>+Sklop31[[#This Row],[cena/enota brez DDV v EUR]]*Sklop31[[#This Row],[Okvirna količina]]</f>
        <v>0</v>
      </c>
      <c r="T142" s="139">
        <f>+Sklop31[[#This Row],[Končna cena/enoto mere (EUR) z DDV]]*Sklop31[[#This Row],[Okvirna količina]]</f>
        <v>0</v>
      </c>
      <c r="U142" s="238"/>
    </row>
    <row r="143" spans="1:21" s="55" customFormat="1">
      <c r="A143" s="77" t="s">
        <v>354</v>
      </c>
      <c r="B143" s="401" t="s">
        <v>1026</v>
      </c>
      <c r="C143" s="133">
        <v>115</v>
      </c>
      <c r="D143" s="133" t="s">
        <v>76</v>
      </c>
      <c r="E143" s="410"/>
      <c r="F143" s="134">
        <v>100</v>
      </c>
      <c r="G143" s="381" t="s">
        <v>239</v>
      </c>
      <c r="H14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11.5</v>
      </c>
      <c r="I143" s="137" t="str">
        <f>IF(Sklop31[[#This Row],[ZAHTEVANA SHEMA KAKOVOSTI]]&lt;&gt;"",Sklop31[[#This Row],[Preračunana masa/volumen/kos na enoto kg]],"")</f>
        <v/>
      </c>
      <c r="J143" s="145"/>
      <c r="K143" s="231"/>
      <c r="L143" s="231"/>
      <c r="M143" s="237"/>
      <c r="N143" s="115"/>
      <c r="O143" s="115"/>
      <c r="P143" s="138"/>
      <c r="Q143" s="139">
        <f>+Sklop31[[#This Row],[cena/enota brez DDV v EUR]]*Sklop31[[#This Row],[Stopnja DDV (%)]]</f>
        <v>0</v>
      </c>
      <c r="R143" s="139">
        <f>+Sklop31[[#This Row],[cena/enota brez DDV v EUR]]+Sklop31[[#This Row],[Davek (EUR)]]</f>
        <v>0</v>
      </c>
      <c r="S143" s="139">
        <f>+Sklop31[[#This Row],[cena/enota brez DDV v EUR]]*Sklop31[[#This Row],[Okvirna količina]]</f>
        <v>0</v>
      </c>
      <c r="T143" s="139">
        <f>+Sklop31[[#This Row],[Končna cena/enoto mere (EUR) z DDV]]*Sklop31[[#This Row],[Okvirna količina]]</f>
        <v>0</v>
      </c>
      <c r="U143" s="238"/>
    </row>
    <row r="144" spans="1:21" s="55" customFormat="1" ht="38.25">
      <c r="A144" s="507" t="s">
        <v>940</v>
      </c>
      <c r="B144" s="506" t="s">
        <v>1340</v>
      </c>
      <c r="C144" s="133">
        <v>125</v>
      </c>
      <c r="D144" s="133" t="s">
        <v>76</v>
      </c>
      <c r="E144" s="411"/>
      <c r="F144" s="134">
        <v>200</v>
      </c>
      <c r="G144" s="381" t="s">
        <v>239</v>
      </c>
      <c r="H14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144" s="137" t="str">
        <f>IF(Sklop31[[#This Row],[ZAHTEVANA SHEMA KAKOVOSTI]]&lt;&gt;"",Sklop31[[#This Row],[Preračunana masa/volumen/kos na enoto kg]],"")</f>
        <v/>
      </c>
      <c r="J144" s="145"/>
      <c r="K144" s="231"/>
      <c r="L144" s="231"/>
      <c r="M144" s="237"/>
      <c r="N144" s="115"/>
      <c r="O144" s="115"/>
      <c r="P144" s="138"/>
      <c r="Q144" s="139">
        <f>+Sklop31[[#This Row],[cena/enota brez DDV v EUR]]*Sklop31[[#This Row],[Stopnja DDV (%)]]</f>
        <v>0</v>
      </c>
      <c r="R144" s="139">
        <f>+Sklop31[[#This Row],[cena/enota brez DDV v EUR]]+Sklop31[[#This Row],[Davek (EUR)]]</f>
        <v>0</v>
      </c>
      <c r="S144" s="139">
        <f>+Sklop31[[#This Row],[cena/enota brez DDV v EUR]]*Sklop31[[#This Row],[Okvirna količina]]</f>
        <v>0</v>
      </c>
      <c r="T144" s="139">
        <f>+Sklop31[[#This Row],[Končna cena/enoto mere (EUR) z DDV]]*Sklop31[[#This Row],[Okvirna količina]]</f>
        <v>0</v>
      </c>
      <c r="U144" s="238"/>
    </row>
    <row r="145" spans="1:21" s="55" customFormat="1">
      <c r="A145" s="77" t="s">
        <v>941</v>
      </c>
      <c r="B145" s="401" t="s">
        <v>1023</v>
      </c>
      <c r="C145" s="133" t="s">
        <v>272</v>
      </c>
      <c r="D145" s="133" t="s">
        <v>40</v>
      </c>
      <c r="E145" s="410"/>
      <c r="F145" s="134">
        <v>50</v>
      </c>
      <c r="G145" s="381" t="s">
        <v>40</v>
      </c>
      <c r="H14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45" s="137" t="str">
        <f>IF(Sklop31[[#This Row],[ZAHTEVANA SHEMA KAKOVOSTI]]&lt;&gt;"",Sklop31[[#This Row],[Preračunana masa/volumen/kos na enoto kg]],"")</f>
        <v/>
      </c>
      <c r="J145" s="145"/>
      <c r="K145" s="231"/>
      <c r="L145" s="231"/>
      <c r="M145" s="237"/>
      <c r="N145" s="115"/>
      <c r="O145" s="115"/>
      <c r="P145" s="138"/>
      <c r="Q145" s="139">
        <f>+Sklop31[[#This Row],[cena/enota brez DDV v EUR]]*Sklop31[[#This Row],[Stopnja DDV (%)]]</f>
        <v>0</v>
      </c>
      <c r="R145" s="139">
        <f>+Sklop31[[#This Row],[cena/enota brez DDV v EUR]]+Sklop31[[#This Row],[Davek (EUR)]]</f>
        <v>0</v>
      </c>
      <c r="S145" s="139">
        <f>+Sklop31[[#This Row],[cena/enota brez DDV v EUR]]*Sklop31[[#This Row],[Okvirna količina]]</f>
        <v>0</v>
      </c>
      <c r="T145" s="139">
        <f>+Sklop31[[#This Row],[Končna cena/enoto mere (EUR) z DDV]]*Sklop31[[#This Row],[Okvirna količina]]</f>
        <v>0</v>
      </c>
      <c r="U145" s="238"/>
    </row>
    <row r="146" spans="1:21" s="55" customFormat="1">
      <c r="A146" s="77" t="s">
        <v>942</v>
      </c>
      <c r="B146" s="401" t="s">
        <v>1025</v>
      </c>
      <c r="C146" s="133">
        <v>150</v>
      </c>
      <c r="D146" s="133" t="s">
        <v>76</v>
      </c>
      <c r="E146" s="410"/>
      <c r="F146" s="134">
        <v>150</v>
      </c>
      <c r="G146" s="381" t="s">
        <v>239</v>
      </c>
      <c r="H14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22.5</v>
      </c>
      <c r="I146" s="137" t="str">
        <f>IF(Sklop31[[#This Row],[ZAHTEVANA SHEMA KAKOVOSTI]]&lt;&gt;"",Sklop31[[#This Row],[Preračunana masa/volumen/kos na enoto kg]],"")</f>
        <v/>
      </c>
      <c r="J146" s="145"/>
      <c r="K146" s="231"/>
      <c r="L146" s="231"/>
      <c r="M146" s="237"/>
      <c r="N146" s="115"/>
      <c r="O146" s="115"/>
      <c r="P146" s="138"/>
      <c r="Q146" s="139">
        <f>+Sklop31[[#This Row],[cena/enota brez DDV v EUR]]*Sklop31[[#This Row],[Stopnja DDV (%)]]</f>
        <v>0</v>
      </c>
      <c r="R146" s="139">
        <f>+Sklop31[[#This Row],[cena/enota brez DDV v EUR]]+Sklop31[[#This Row],[Davek (EUR)]]</f>
        <v>0</v>
      </c>
      <c r="S146" s="139">
        <f>+Sklop31[[#This Row],[cena/enota brez DDV v EUR]]*Sklop31[[#This Row],[Okvirna količina]]</f>
        <v>0</v>
      </c>
      <c r="T146" s="139">
        <f>+Sklop31[[#This Row],[Končna cena/enoto mere (EUR) z DDV]]*Sklop31[[#This Row],[Okvirna količina]]</f>
        <v>0</v>
      </c>
      <c r="U146" s="238"/>
    </row>
    <row r="147" spans="1:21" s="55" customFormat="1">
      <c r="A147" s="77" t="s">
        <v>943</v>
      </c>
      <c r="B147" s="401" t="s">
        <v>1024</v>
      </c>
      <c r="C147" s="133" t="s">
        <v>973</v>
      </c>
      <c r="D147" s="133" t="s">
        <v>76</v>
      </c>
      <c r="E147" s="410"/>
      <c r="F147" s="134">
        <v>60</v>
      </c>
      <c r="G147" s="381" t="s">
        <v>0</v>
      </c>
      <c r="H14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147" s="137" t="str">
        <f>IF(Sklop31[[#This Row],[ZAHTEVANA SHEMA KAKOVOSTI]]&lt;&gt;"",Sklop31[[#This Row],[Preračunana masa/volumen/kos na enoto kg]],"")</f>
        <v/>
      </c>
      <c r="J147" s="145"/>
      <c r="K147" s="231"/>
      <c r="L147" s="231"/>
      <c r="M147" s="237"/>
      <c r="N147" s="115"/>
      <c r="O147" s="115"/>
      <c r="P147" s="138"/>
      <c r="Q147" s="139">
        <f>+Sklop31[[#This Row],[cena/enota brez DDV v EUR]]*Sklop31[[#This Row],[Stopnja DDV (%)]]</f>
        <v>0</v>
      </c>
      <c r="R147" s="139">
        <f>+Sklop31[[#This Row],[cena/enota brez DDV v EUR]]+Sklop31[[#This Row],[Davek (EUR)]]</f>
        <v>0</v>
      </c>
      <c r="S147" s="139">
        <f>+Sklop31[[#This Row],[cena/enota brez DDV v EUR]]*Sklop31[[#This Row],[Okvirna količina]]</f>
        <v>0</v>
      </c>
      <c r="T147" s="139">
        <f>+Sklop31[[#This Row],[Končna cena/enoto mere (EUR) z DDV]]*Sklop31[[#This Row],[Okvirna količina]]</f>
        <v>0</v>
      </c>
      <c r="U147" s="238"/>
    </row>
    <row r="148" spans="1:21" s="55" customFormat="1">
      <c r="A148" s="77" t="s">
        <v>944</v>
      </c>
      <c r="B148" s="401" t="s">
        <v>325</v>
      </c>
      <c r="C148" s="133" t="s">
        <v>974</v>
      </c>
      <c r="D148" s="133" t="s">
        <v>76</v>
      </c>
      <c r="E148" s="410"/>
      <c r="F148" s="134">
        <v>10</v>
      </c>
      <c r="G148" s="381" t="s">
        <v>0</v>
      </c>
      <c r="H14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48" s="137" t="str">
        <f>IF(Sklop31[[#This Row],[ZAHTEVANA SHEMA KAKOVOSTI]]&lt;&gt;"",Sklop31[[#This Row],[Preračunana masa/volumen/kos na enoto kg]],"")</f>
        <v/>
      </c>
      <c r="J148" s="145"/>
      <c r="K148" s="231"/>
      <c r="L148" s="231"/>
      <c r="M148" s="237"/>
      <c r="N148" s="115"/>
      <c r="O148" s="115"/>
      <c r="P148" s="138"/>
      <c r="Q148" s="139">
        <f>+Sklop31[[#This Row],[cena/enota brez DDV v EUR]]*Sklop31[[#This Row],[Stopnja DDV (%)]]</f>
        <v>0</v>
      </c>
      <c r="R148" s="139">
        <f>+Sklop31[[#This Row],[cena/enota brez DDV v EUR]]+Sklop31[[#This Row],[Davek (EUR)]]</f>
        <v>0</v>
      </c>
      <c r="S148" s="139">
        <f>+Sklop31[[#This Row],[cena/enota brez DDV v EUR]]*Sklop31[[#This Row],[Okvirna količina]]</f>
        <v>0</v>
      </c>
      <c r="T148" s="139">
        <f>+Sklop31[[#This Row],[Končna cena/enoto mere (EUR) z DDV]]*Sklop31[[#This Row],[Okvirna količina]]</f>
        <v>0</v>
      </c>
      <c r="U148" s="238"/>
    </row>
    <row r="149" spans="1:21" s="55" customFormat="1">
      <c r="A149" s="77" t="s">
        <v>1176</v>
      </c>
      <c r="B149" s="428" t="s">
        <v>1128</v>
      </c>
      <c r="C149" s="429" t="s">
        <v>318</v>
      </c>
      <c r="D149" s="429" t="s">
        <v>76</v>
      </c>
      <c r="E149" s="430"/>
      <c r="F149" s="431">
        <v>5</v>
      </c>
      <c r="G149" s="432" t="s">
        <v>0</v>
      </c>
      <c r="H14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49" s="348" t="str">
        <f>IF(Sklop31[[#This Row],[ZAHTEVANA SHEMA KAKOVOSTI]]&lt;&gt;"",Sklop31[[#This Row],[Preračunana masa/volumen/kos na enoto kg]],"")</f>
        <v/>
      </c>
      <c r="J149" s="349"/>
      <c r="K149" s="422"/>
      <c r="L149" s="422"/>
      <c r="M149" s="423"/>
      <c r="N149" s="424"/>
      <c r="O149" s="424"/>
      <c r="P149" s="354"/>
      <c r="Q149" s="355">
        <f>+Sklop31[[#This Row],[cena/enota brez DDV v EUR]]*Sklop31[[#This Row],[Stopnja DDV (%)]]</f>
        <v>0</v>
      </c>
      <c r="R149" s="355">
        <f>+Sklop31[[#This Row],[cena/enota brez DDV v EUR]]+Sklop31[[#This Row],[Davek (EUR)]]</f>
        <v>0</v>
      </c>
      <c r="S149" s="355">
        <f>+Sklop31[[#This Row],[cena/enota brez DDV v EUR]]*Sklop31[[#This Row],[Okvirna količina]]</f>
        <v>0</v>
      </c>
      <c r="T149" s="355">
        <f>+Sklop31[[#This Row],[Končna cena/enoto mere (EUR) z DDV]]*Sklop31[[#This Row],[Okvirna količina]]</f>
        <v>0</v>
      </c>
      <c r="U149" s="427"/>
    </row>
    <row r="150" spans="1:21" s="55" customFormat="1">
      <c r="A150" s="77" t="s">
        <v>1177</v>
      </c>
      <c r="B150" s="428" t="s">
        <v>1127</v>
      </c>
      <c r="C150" s="429" t="s">
        <v>324</v>
      </c>
      <c r="D150" s="429" t="s">
        <v>76</v>
      </c>
      <c r="E150" s="430"/>
      <c r="F150" s="431">
        <v>3</v>
      </c>
      <c r="G150" s="432" t="s">
        <v>0</v>
      </c>
      <c r="H15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50" s="348" t="str">
        <f>IF(Sklop31[[#This Row],[ZAHTEVANA SHEMA KAKOVOSTI]]&lt;&gt;"",Sklop31[[#This Row],[Preračunana masa/volumen/kos na enoto kg]],"")</f>
        <v/>
      </c>
      <c r="J150" s="349"/>
      <c r="K150" s="422"/>
      <c r="L150" s="422"/>
      <c r="M150" s="423"/>
      <c r="N150" s="424"/>
      <c r="O150" s="424"/>
      <c r="P150" s="354"/>
      <c r="Q150" s="355">
        <f>+Sklop31[[#This Row],[cena/enota brez DDV v EUR]]*Sklop31[[#This Row],[Stopnja DDV (%)]]</f>
        <v>0</v>
      </c>
      <c r="R150" s="355">
        <f>+Sklop31[[#This Row],[cena/enota brez DDV v EUR]]+Sklop31[[#This Row],[Davek (EUR)]]</f>
        <v>0</v>
      </c>
      <c r="S150" s="355">
        <f>+Sklop31[[#This Row],[cena/enota brez DDV v EUR]]*Sklop31[[#This Row],[Okvirna količina]]</f>
        <v>0</v>
      </c>
      <c r="T150" s="355">
        <f>+Sklop31[[#This Row],[Končna cena/enoto mere (EUR) z DDV]]*Sklop31[[#This Row],[Okvirna količina]]</f>
        <v>0</v>
      </c>
      <c r="U150" s="427"/>
    </row>
    <row r="151" spans="1:21" s="55" customFormat="1">
      <c r="A151" s="77" t="s">
        <v>1178</v>
      </c>
      <c r="B151" s="428" t="s">
        <v>368</v>
      </c>
      <c r="C151" s="117">
        <v>1000</v>
      </c>
      <c r="D151" s="117" t="s">
        <v>76</v>
      </c>
      <c r="E151" s="118"/>
      <c r="F151" s="134">
        <v>30</v>
      </c>
      <c r="G151" s="135" t="s">
        <v>0</v>
      </c>
      <c r="H15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51" s="348" t="str">
        <f>IF(Sklop31[[#This Row],[ZAHTEVANA SHEMA KAKOVOSTI]]&lt;&gt;"",Sklop31[[#This Row],[Preračunana masa/volumen/kos na enoto kg]],"")</f>
        <v/>
      </c>
      <c r="J151" s="349"/>
      <c r="K151" s="422"/>
      <c r="L151" s="422"/>
      <c r="M151" s="423"/>
      <c r="N151" s="424"/>
      <c r="O151" s="424"/>
      <c r="P151" s="354"/>
      <c r="Q151" s="355">
        <f>+Sklop31[[#This Row],[cena/enota brez DDV v EUR]]*Sklop31[[#This Row],[Stopnja DDV (%)]]</f>
        <v>0</v>
      </c>
      <c r="R151" s="355">
        <f>+Sklop31[[#This Row],[cena/enota brez DDV v EUR]]+Sklop31[[#This Row],[Davek (EUR)]]</f>
        <v>0</v>
      </c>
      <c r="S151" s="355">
        <f>+Sklop31[[#This Row],[cena/enota brez DDV v EUR]]*Sklop31[[#This Row],[Okvirna količina]]</f>
        <v>0</v>
      </c>
      <c r="T151" s="355">
        <f>+Sklop31[[#This Row],[Končna cena/enoto mere (EUR) z DDV]]*Sklop31[[#This Row],[Okvirna količina]]</f>
        <v>0</v>
      </c>
      <c r="U151" s="427"/>
    </row>
    <row r="152" spans="1:21" s="55" customFormat="1">
      <c r="A152" s="77" t="s">
        <v>1179</v>
      </c>
      <c r="B152" s="428" t="s">
        <v>358</v>
      </c>
      <c r="C152" s="133">
        <v>1000</v>
      </c>
      <c r="D152" s="117" t="s">
        <v>76</v>
      </c>
      <c r="E152" s="143"/>
      <c r="F152" s="134">
        <v>7</v>
      </c>
      <c r="G152" s="381" t="s">
        <v>0</v>
      </c>
      <c r="H15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</v>
      </c>
      <c r="I152" s="348" t="str">
        <f>IF(Sklop31[[#This Row],[ZAHTEVANA SHEMA KAKOVOSTI]]&lt;&gt;"",Sklop31[[#This Row],[Preračunana masa/volumen/kos na enoto kg]],"")</f>
        <v/>
      </c>
      <c r="J152" s="349"/>
      <c r="K152" s="422"/>
      <c r="L152" s="422"/>
      <c r="M152" s="423"/>
      <c r="N152" s="424"/>
      <c r="O152" s="424"/>
      <c r="P152" s="354"/>
      <c r="Q152" s="355">
        <f>+Sklop31[[#This Row],[cena/enota brez DDV v EUR]]*Sklop31[[#This Row],[Stopnja DDV (%)]]</f>
        <v>0</v>
      </c>
      <c r="R152" s="355">
        <f>+Sklop31[[#This Row],[cena/enota brez DDV v EUR]]+Sklop31[[#This Row],[Davek (EUR)]]</f>
        <v>0</v>
      </c>
      <c r="S152" s="355">
        <f>+Sklop31[[#This Row],[cena/enota brez DDV v EUR]]*Sklop31[[#This Row],[Okvirna količina]]</f>
        <v>0</v>
      </c>
      <c r="T152" s="355">
        <f>+Sklop31[[#This Row],[Končna cena/enoto mere (EUR) z DDV]]*Sklop31[[#This Row],[Okvirna količina]]</f>
        <v>0</v>
      </c>
      <c r="U152" s="427"/>
    </row>
    <row r="153" spans="1:21" s="55" customFormat="1">
      <c r="A153" s="77" t="s">
        <v>1180</v>
      </c>
      <c r="B153" s="428" t="s">
        <v>359</v>
      </c>
      <c r="C153" s="133">
        <v>1000</v>
      </c>
      <c r="D153" s="117" t="s">
        <v>76</v>
      </c>
      <c r="E153" s="143"/>
      <c r="F153" s="134">
        <v>5</v>
      </c>
      <c r="G153" s="381" t="s">
        <v>0</v>
      </c>
      <c r="H15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53" s="348" t="str">
        <f>IF(Sklop31[[#This Row],[ZAHTEVANA SHEMA KAKOVOSTI]]&lt;&gt;"",Sklop31[[#This Row],[Preračunana masa/volumen/kos na enoto kg]],"")</f>
        <v/>
      </c>
      <c r="J153" s="349"/>
      <c r="K153" s="422"/>
      <c r="L153" s="422"/>
      <c r="M153" s="423"/>
      <c r="N153" s="424"/>
      <c r="O153" s="424"/>
      <c r="P153" s="354"/>
      <c r="Q153" s="355">
        <f>+Sklop31[[#This Row],[cena/enota brez DDV v EUR]]*Sklop31[[#This Row],[Stopnja DDV (%)]]</f>
        <v>0</v>
      </c>
      <c r="R153" s="355">
        <f>+Sklop31[[#This Row],[cena/enota brez DDV v EUR]]+Sklop31[[#This Row],[Davek (EUR)]]</f>
        <v>0</v>
      </c>
      <c r="S153" s="355">
        <f>+Sklop31[[#This Row],[cena/enota brez DDV v EUR]]*Sklop31[[#This Row],[Okvirna količina]]</f>
        <v>0</v>
      </c>
      <c r="T153" s="355">
        <f>+Sklop31[[#This Row],[Končna cena/enoto mere (EUR) z DDV]]*Sklop31[[#This Row],[Okvirna količina]]</f>
        <v>0</v>
      </c>
      <c r="U153" s="427"/>
    </row>
    <row r="154" spans="1:21" s="55" customFormat="1">
      <c r="A154" s="77" t="s">
        <v>1181</v>
      </c>
      <c r="B154" s="428" t="s">
        <v>360</v>
      </c>
      <c r="C154" s="133" t="s">
        <v>357</v>
      </c>
      <c r="D154" s="117" t="s">
        <v>76</v>
      </c>
      <c r="E154" s="143"/>
      <c r="F154" s="134">
        <v>1</v>
      </c>
      <c r="G154" s="381" t="s">
        <v>0</v>
      </c>
      <c r="H15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54" s="348" t="str">
        <f>IF(Sklop31[[#This Row],[ZAHTEVANA SHEMA KAKOVOSTI]]&lt;&gt;"",Sklop31[[#This Row],[Preračunana masa/volumen/kos na enoto kg]],"")</f>
        <v/>
      </c>
      <c r="J154" s="349"/>
      <c r="K154" s="422"/>
      <c r="L154" s="422"/>
      <c r="M154" s="423"/>
      <c r="N154" s="424"/>
      <c r="O154" s="424"/>
      <c r="P154" s="354"/>
      <c r="Q154" s="355">
        <f>+Sklop31[[#This Row],[cena/enota brez DDV v EUR]]*Sklop31[[#This Row],[Stopnja DDV (%)]]</f>
        <v>0</v>
      </c>
      <c r="R154" s="355">
        <f>+Sklop31[[#This Row],[cena/enota brez DDV v EUR]]+Sklop31[[#This Row],[Davek (EUR)]]</f>
        <v>0</v>
      </c>
      <c r="S154" s="355">
        <f>+Sklop31[[#This Row],[cena/enota brez DDV v EUR]]*Sklop31[[#This Row],[Okvirna količina]]</f>
        <v>0</v>
      </c>
      <c r="T154" s="355">
        <f>+Sklop31[[#This Row],[Končna cena/enoto mere (EUR) z DDV]]*Sklop31[[#This Row],[Okvirna količina]]</f>
        <v>0</v>
      </c>
      <c r="U154" s="427"/>
    </row>
    <row r="155" spans="1:21" s="55" customFormat="1">
      <c r="A155" s="77" t="s">
        <v>1182</v>
      </c>
      <c r="B155" s="428" t="s">
        <v>1101</v>
      </c>
      <c r="C155" s="133" t="s">
        <v>357</v>
      </c>
      <c r="D155" s="117" t="s">
        <v>76</v>
      </c>
      <c r="E155" s="143"/>
      <c r="F155" s="134">
        <v>1</v>
      </c>
      <c r="G155" s="381" t="s">
        <v>0</v>
      </c>
      <c r="H15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55" s="348" t="str">
        <f>IF(Sklop31[[#This Row],[ZAHTEVANA SHEMA KAKOVOSTI]]&lt;&gt;"",Sklop31[[#This Row],[Preračunana masa/volumen/kos na enoto kg]],"")</f>
        <v/>
      </c>
      <c r="J155" s="349"/>
      <c r="K155" s="422"/>
      <c r="L155" s="422"/>
      <c r="M155" s="423"/>
      <c r="N155" s="424"/>
      <c r="O155" s="424"/>
      <c r="P155" s="354"/>
      <c r="Q155" s="355">
        <f>+Sklop31[[#This Row],[cena/enota brez DDV v EUR]]*Sklop31[[#This Row],[Stopnja DDV (%)]]</f>
        <v>0</v>
      </c>
      <c r="R155" s="355">
        <f>+Sklop31[[#This Row],[cena/enota brez DDV v EUR]]+Sklop31[[#This Row],[Davek (EUR)]]</f>
        <v>0</v>
      </c>
      <c r="S155" s="355">
        <f>+Sklop31[[#This Row],[cena/enota brez DDV v EUR]]*Sklop31[[#This Row],[Okvirna količina]]</f>
        <v>0</v>
      </c>
      <c r="T155" s="355">
        <f>+Sklop31[[#This Row],[Končna cena/enoto mere (EUR) z DDV]]*Sklop31[[#This Row],[Okvirna količina]]</f>
        <v>0</v>
      </c>
      <c r="U155" s="427"/>
    </row>
    <row r="156" spans="1:21" s="55" customFormat="1">
      <c r="A156" s="77" t="s">
        <v>1183</v>
      </c>
      <c r="B156" s="428" t="s">
        <v>1102</v>
      </c>
      <c r="C156" s="133" t="s">
        <v>382</v>
      </c>
      <c r="D156" s="117" t="s">
        <v>76</v>
      </c>
      <c r="E156" s="143"/>
      <c r="F156" s="134">
        <v>3</v>
      </c>
      <c r="G156" s="381" t="s">
        <v>0</v>
      </c>
      <c r="H15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56" s="348" t="str">
        <f>IF(Sklop31[[#This Row],[ZAHTEVANA SHEMA KAKOVOSTI]]&lt;&gt;"",Sklop31[[#This Row],[Preračunana masa/volumen/kos na enoto kg]],"")</f>
        <v/>
      </c>
      <c r="J156" s="349"/>
      <c r="K156" s="422"/>
      <c r="L156" s="422"/>
      <c r="M156" s="423"/>
      <c r="N156" s="424"/>
      <c r="O156" s="424"/>
      <c r="P156" s="354"/>
      <c r="Q156" s="355">
        <f>+Sklop31[[#This Row],[cena/enota brez DDV v EUR]]*Sklop31[[#This Row],[Stopnja DDV (%)]]</f>
        <v>0</v>
      </c>
      <c r="R156" s="355">
        <f>+Sklop31[[#This Row],[cena/enota brez DDV v EUR]]+Sklop31[[#This Row],[Davek (EUR)]]</f>
        <v>0</v>
      </c>
      <c r="S156" s="355">
        <f>+Sklop31[[#This Row],[cena/enota brez DDV v EUR]]*Sklop31[[#This Row],[Okvirna količina]]</f>
        <v>0</v>
      </c>
      <c r="T156" s="355">
        <f>+Sklop31[[#This Row],[Končna cena/enoto mere (EUR) z DDV]]*Sklop31[[#This Row],[Okvirna količina]]</f>
        <v>0</v>
      </c>
      <c r="U156" s="427"/>
    </row>
    <row r="157" spans="1:21" s="55" customFormat="1">
      <c r="A157" s="77" t="s">
        <v>1184</v>
      </c>
      <c r="B157" s="428" t="s">
        <v>371</v>
      </c>
      <c r="C157" s="133" t="s">
        <v>1099</v>
      </c>
      <c r="D157" s="117" t="s">
        <v>76</v>
      </c>
      <c r="E157" s="143"/>
      <c r="F157" s="134">
        <v>5</v>
      </c>
      <c r="G157" s="381" t="s">
        <v>0</v>
      </c>
      <c r="H15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57" s="348" t="str">
        <f>IF(Sklop31[[#This Row],[ZAHTEVANA SHEMA KAKOVOSTI]]&lt;&gt;"",Sklop31[[#This Row],[Preračunana masa/volumen/kos na enoto kg]],"")</f>
        <v/>
      </c>
      <c r="J157" s="349"/>
      <c r="K157" s="422"/>
      <c r="L157" s="422"/>
      <c r="M157" s="423"/>
      <c r="N157" s="424"/>
      <c r="O157" s="424"/>
      <c r="P157" s="354"/>
      <c r="Q157" s="355">
        <f>+Sklop31[[#This Row],[cena/enota brez DDV v EUR]]*Sklop31[[#This Row],[Stopnja DDV (%)]]</f>
        <v>0</v>
      </c>
      <c r="R157" s="355">
        <f>+Sklop31[[#This Row],[cena/enota brez DDV v EUR]]+Sklop31[[#This Row],[Davek (EUR)]]</f>
        <v>0</v>
      </c>
      <c r="S157" s="355">
        <f>+Sklop31[[#This Row],[cena/enota brez DDV v EUR]]*Sklop31[[#This Row],[Okvirna količina]]</f>
        <v>0</v>
      </c>
      <c r="T157" s="355">
        <f>+Sklop31[[#This Row],[Končna cena/enoto mere (EUR) z DDV]]*Sklop31[[#This Row],[Okvirna količina]]</f>
        <v>0</v>
      </c>
      <c r="U157" s="427"/>
    </row>
    <row r="158" spans="1:21" s="55" customFormat="1">
      <c r="A158" s="77" t="s">
        <v>1185</v>
      </c>
      <c r="B158" s="428" t="s">
        <v>372</v>
      </c>
      <c r="C158" s="133" t="s">
        <v>370</v>
      </c>
      <c r="D158" s="117" t="s">
        <v>76</v>
      </c>
      <c r="E158" s="143"/>
      <c r="F158" s="134">
        <v>3</v>
      </c>
      <c r="G158" s="381" t="s">
        <v>0</v>
      </c>
      <c r="H15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58" s="348" t="str">
        <f>IF(Sklop31[[#This Row],[ZAHTEVANA SHEMA KAKOVOSTI]]&lt;&gt;"",Sklop31[[#This Row],[Preračunana masa/volumen/kos na enoto kg]],"")</f>
        <v/>
      </c>
      <c r="J158" s="349"/>
      <c r="K158" s="422"/>
      <c r="L158" s="422"/>
      <c r="M158" s="423"/>
      <c r="N158" s="424"/>
      <c r="O158" s="424"/>
      <c r="P158" s="354"/>
      <c r="Q158" s="355">
        <f>+Sklop31[[#This Row],[cena/enota brez DDV v EUR]]*Sklop31[[#This Row],[Stopnja DDV (%)]]</f>
        <v>0</v>
      </c>
      <c r="R158" s="355">
        <f>+Sklop31[[#This Row],[cena/enota brez DDV v EUR]]+Sklop31[[#This Row],[Davek (EUR)]]</f>
        <v>0</v>
      </c>
      <c r="S158" s="355">
        <f>+Sklop31[[#This Row],[cena/enota brez DDV v EUR]]*Sklop31[[#This Row],[Okvirna količina]]</f>
        <v>0</v>
      </c>
      <c r="T158" s="355">
        <f>+Sklop31[[#This Row],[Končna cena/enoto mere (EUR) z DDV]]*Sklop31[[#This Row],[Okvirna količina]]</f>
        <v>0</v>
      </c>
      <c r="U158" s="427"/>
    </row>
    <row r="159" spans="1:21" s="55" customFormat="1">
      <c r="A159" s="77" t="s">
        <v>1186</v>
      </c>
      <c r="B159" s="428" t="s">
        <v>373</v>
      </c>
      <c r="C159" s="133" t="s">
        <v>370</v>
      </c>
      <c r="D159" s="117" t="s">
        <v>76</v>
      </c>
      <c r="E159" s="143"/>
      <c r="F159" s="134">
        <v>3</v>
      </c>
      <c r="G159" s="381" t="s">
        <v>0</v>
      </c>
      <c r="H15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59" s="348" t="str">
        <f>IF(Sklop31[[#This Row],[ZAHTEVANA SHEMA KAKOVOSTI]]&lt;&gt;"",Sklop31[[#This Row],[Preračunana masa/volumen/kos na enoto kg]],"")</f>
        <v/>
      </c>
      <c r="J159" s="349"/>
      <c r="K159" s="422"/>
      <c r="L159" s="422"/>
      <c r="M159" s="423"/>
      <c r="N159" s="424"/>
      <c r="O159" s="424"/>
      <c r="P159" s="354"/>
      <c r="Q159" s="355">
        <f>+Sklop31[[#This Row],[cena/enota brez DDV v EUR]]*Sklop31[[#This Row],[Stopnja DDV (%)]]</f>
        <v>0</v>
      </c>
      <c r="R159" s="355">
        <f>+Sklop31[[#This Row],[cena/enota brez DDV v EUR]]+Sklop31[[#This Row],[Davek (EUR)]]</f>
        <v>0</v>
      </c>
      <c r="S159" s="355">
        <f>+Sklop31[[#This Row],[cena/enota brez DDV v EUR]]*Sklop31[[#This Row],[Okvirna količina]]</f>
        <v>0</v>
      </c>
      <c r="T159" s="355">
        <f>+Sklop31[[#This Row],[Končna cena/enoto mere (EUR) z DDV]]*Sklop31[[#This Row],[Okvirna količina]]</f>
        <v>0</v>
      </c>
      <c r="U159" s="427"/>
    </row>
    <row r="160" spans="1:21" s="55" customFormat="1">
      <c r="A160" s="77" t="s">
        <v>1187</v>
      </c>
      <c r="B160" s="428" t="s">
        <v>1341</v>
      </c>
      <c r="C160" s="133" t="s">
        <v>357</v>
      </c>
      <c r="D160" s="117" t="s">
        <v>76</v>
      </c>
      <c r="E160" s="143"/>
      <c r="F160" s="134">
        <v>10</v>
      </c>
      <c r="G160" s="381" t="s">
        <v>0</v>
      </c>
      <c r="H16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60" s="348" t="str">
        <f>IF(Sklop31[[#This Row],[ZAHTEVANA SHEMA KAKOVOSTI]]&lt;&gt;"",Sklop31[[#This Row],[Preračunana masa/volumen/kos na enoto kg]],"")</f>
        <v/>
      </c>
      <c r="J160" s="349"/>
      <c r="K160" s="422"/>
      <c r="L160" s="422"/>
      <c r="M160" s="423"/>
      <c r="N160" s="424"/>
      <c r="O160" s="424"/>
      <c r="P160" s="354"/>
      <c r="Q160" s="355">
        <f>+Sklop31[[#This Row],[cena/enota brez DDV v EUR]]*Sklop31[[#This Row],[Stopnja DDV (%)]]</f>
        <v>0</v>
      </c>
      <c r="R160" s="355">
        <f>+Sklop31[[#This Row],[cena/enota brez DDV v EUR]]+Sklop31[[#This Row],[Davek (EUR)]]</f>
        <v>0</v>
      </c>
      <c r="S160" s="355">
        <f>+Sklop31[[#This Row],[cena/enota brez DDV v EUR]]*Sklop31[[#This Row],[Okvirna količina]]</f>
        <v>0</v>
      </c>
      <c r="T160" s="355">
        <f>+Sklop31[[#This Row],[Končna cena/enoto mere (EUR) z DDV]]*Sklop31[[#This Row],[Okvirna količina]]</f>
        <v>0</v>
      </c>
      <c r="U160" s="427"/>
    </row>
    <row r="161" spans="1:21" s="55" customFormat="1">
      <c r="A161" s="77" t="s">
        <v>1188</v>
      </c>
      <c r="B161" s="428" t="s">
        <v>374</v>
      </c>
      <c r="C161" s="133" t="s">
        <v>357</v>
      </c>
      <c r="D161" s="117" t="s">
        <v>76</v>
      </c>
      <c r="E161" s="143"/>
      <c r="F161" s="134">
        <v>2</v>
      </c>
      <c r="G161" s="381" t="s">
        <v>0</v>
      </c>
      <c r="H16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61" s="348" t="str">
        <f>IF(Sklop31[[#This Row],[ZAHTEVANA SHEMA KAKOVOSTI]]&lt;&gt;"",Sklop31[[#This Row],[Preračunana masa/volumen/kos na enoto kg]],"")</f>
        <v/>
      </c>
      <c r="J161" s="349"/>
      <c r="K161" s="422"/>
      <c r="L161" s="422"/>
      <c r="M161" s="423"/>
      <c r="N161" s="424"/>
      <c r="O161" s="424"/>
      <c r="P161" s="354"/>
      <c r="Q161" s="355">
        <f>+Sklop31[[#This Row],[cena/enota brez DDV v EUR]]*Sklop31[[#This Row],[Stopnja DDV (%)]]</f>
        <v>0</v>
      </c>
      <c r="R161" s="355">
        <f>+Sklop31[[#This Row],[cena/enota brez DDV v EUR]]+Sklop31[[#This Row],[Davek (EUR)]]</f>
        <v>0</v>
      </c>
      <c r="S161" s="355">
        <f>+Sklop31[[#This Row],[cena/enota brez DDV v EUR]]*Sklop31[[#This Row],[Okvirna količina]]</f>
        <v>0</v>
      </c>
      <c r="T161" s="355">
        <f>+Sklop31[[#This Row],[Končna cena/enoto mere (EUR) z DDV]]*Sklop31[[#This Row],[Okvirna količina]]</f>
        <v>0</v>
      </c>
      <c r="U161" s="427"/>
    </row>
    <row r="162" spans="1:21" s="55" customFormat="1">
      <c r="A162" s="77" t="s">
        <v>1189</v>
      </c>
      <c r="B162" s="428" t="s">
        <v>375</v>
      </c>
      <c r="C162" s="133" t="s">
        <v>357</v>
      </c>
      <c r="D162" s="117" t="s">
        <v>76</v>
      </c>
      <c r="E162" s="143"/>
      <c r="F162" s="134">
        <v>2</v>
      </c>
      <c r="G162" s="381" t="s">
        <v>0</v>
      </c>
      <c r="H16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62" s="348" t="str">
        <f>IF(Sklop31[[#This Row],[ZAHTEVANA SHEMA KAKOVOSTI]]&lt;&gt;"",Sklop31[[#This Row],[Preračunana masa/volumen/kos na enoto kg]],"")</f>
        <v/>
      </c>
      <c r="J162" s="349"/>
      <c r="K162" s="422"/>
      <c r="L162" s="422"/>
      <c r="M162" s="423"/>
      <c r="N162" s="424"/>
      <c r="O162" s="424"/>
      <c r="P162" s="354"/>
      <c r="Q162" s="355">
        <f>+Sklop31[[#This Row],[cena/enota brez DDV v EUR]]*Sklop31[[#This Row],[Stopnja DDV (%)]]</f>
        <v>0</v>
      </c>
      <c r="R162" s="355">
        <f>+Sklop31[[#This Row],[cena/enota brez DDV v EUR]]+Sklop31[[#This Row],[Davek (EUR)]]</f>
        <v>0</v>
      </c>
      <c r="S162" s="355">
        <f>+Sklop31[[#This Row],[cena/enota brez DDV v EUR]]*Sklop31[[#This Row],[Okvirna količina]]</f>
        <v>0</v>
      </c>
      <c r="T162" s="355">
        <f>+Sklop31[[#This Row],[Končna cena/enoto mere (EUR) z DDV]]*Sklop31[[#This Row],[Okvirna količina]]</f>
        <v>0</v>
      </c>
      <c r="U162" s="427"/>
    </row>
    <row r="163" spans="1:21" s="55" customFormat="1">
      <c r="A163" s="77" t="s">
        <v>1190</v>
      </c>
      <c r="B163" s="428" t="s">
        <v>376</v>
      </c>
      <c r="C163" s="133" t="s">
        <v>357</v>
      </c>
      <c r="D163" s="117" t="s">
        <v>76</v>
      </c>
      <c r="E163" s="143"/>
      <c r="F163" s="134">
        <v>4</v>
      </c>
      <c r="G163" s="381" t="s">
        <v>0</v>
      </c>
      <c r="H16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</v>
      </c>
      <c r="I163" s="348" t="str">
        <f>IF(Sklop31[[#This Row],[ZAHTEVANA SHEMA KAKOVOSTI]]&lt;&gt;"",Sklop31[[#This Row],[Preračunana masa/volumen/kos na enoto kg]],"")</f>
        <v/>
      </c>
      <c r="J163" s="349"/>
      <c r="K163" s="422"/>
      <c r="L163" s="422"/>
      <c r="M163" s="423"/>
      <c r="N163" s="424"/>
      <c r="O163" s="424"/>
      <c r="P163" s="354"/>
      <c r="Q163" s="355">
        <f>+Sklop31[[#This Row],[cena/enota brez DDV v EUR]]*Sklop31[[#This Row],[Stopnja DDV (%)]]</f>
        <v>0</v>
      </c>
      <c r="R163" s="355">
        <f>+Sklop31[[#This Row],[cena/enota brez DDV v EUR]]+Sklop31[[#This Row],[Davek (EUR)]]</f>
        <v>0</v>
      </c>
      <c r="S163" s="355">
        <f>+Sklop31[[#This Row],[cena/enota brez DDV v EUR]]*Sklop31[[#This Row],[Okvirna količina]]</f>
        <v>0</v>
      </c>
      <c r="T163" s="355">
        <f>+Sklop31[[#This Row],[Končna cena/enoto mere (EUR) z DDV]]*Sklop31[[#This Row],[Okvirna količina]]</f>
        <v>0</v>
      </c>
      <c r="U163" s="427"/>
    </row>
    <row r="164" spans="1:21" s="55" customFormat="1">
      <c r="A164" s="77" t="s">
        <v>1191</v>
      </c>
      <c r="B164" s="428" t="s">
        <v>377</v>
      </c>
      <c r="C164" s="133" t="s">
        <v>357</v>
      </c>
      <c r="D164" s="117" t="s">
        <v>76</v>
      </c>
      <c r="E164" s="143"/>
      <c r="F164" s="134">
        <v>2</v>
      </c>
      <c r="G164" s="381" t="s">
        <v>0</v>
      </c>
      <c r="H16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64" s="348" t="str">
        <f>IF(Sklop31[[#This Row],[ZAHTEVANA SHEMA KAKOVOSTI]]&lt;&gt;"",Sklop31[[#This Row],[Preračunana masa/volumen/kos na enoto kg]],"")</f>
        <v/>
      </c>
      <c r="J164" s="349"/>
      <c r="K164" s="422"/>
      <c r="L164" s="422"/>
      <c r="M164" s="423"/>
      <c r="N164" s="424"/>
      <c r="O164" s="424"/>
      <c r="P164" s="354"/>
      <c r="Q164" s="355">
        <f>+Sklop31[[#This Row],[cena/enota brez DDV v EUR]]*Sklop31[[#This Row],[Stopnja DDV (%)]]</f>
        <v>0</v>
      </c>
      <c r="R164" s="355">
        <f>+Sklop31[[#This Row],[cena/enota brez DDV v EUR]]+Sklop31[[#This Row],[Davek (EUR)]]</f>
        <v>0</v>
      </c>
      <c r="S164" s="355">
        <f>+Sklop31[[#This Row],[cena/enota brez DDV v EUR]]*Sklop31[[#This Row],[Okvirna količina]]</f>
        <v>0</v>
      </c>
      <c r="T164" s="355">
        <f>+Sklop31[[#This Row],[Končna cena/enoto mere (EUR) z DDV]]*Sklop31[[#This Row],[Okvirna količina]]</f>
        <v>0</v>
      </c>
      <c r="U164" s="427"/>
    </row>
    <row r="165" spans="1:21" s="55" customFormat="1">
      <c r="A165" s="77" t="s">
        <v>1192</v>
      </c>
      <c r="B165" s="428" t="s">
        <v>378</v>
      </c>
      <c r="C165" s="133" t="s">
        <v>357</v>
      </c>
      <c r="D165" s="117" t="s">
        <v>76</v>
      </c>
      <c r="E165" s="143"/>
      <c r="F165" s="134">
        <v>2</v>
      </c>
      <c r="G165" s="381" t="s">
        <v>0</v>
      </c>
      <c r="H16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65" s="348" t="str">
        <f>IF(Sklop31[[#This Row],[ZAHTEVANA SHEMA KAKOVOSTI]]&lt;&gt;"",Sklop31[[#This Row],[Preračunana masa/volumen/kos na enoto kg]],"")</f>
        <v/>
      </c>
      <c r="J165" s="349"/>
      <c r="K165" s="422"/>
      <c r="L165" s="422"/>
      <c r="M165" s="423"/>
      <c r="N165" s="424"/>
      <c r="O165" s="424"/>
      <c r="P165" s="354"/>
      <c r="Q165" s="355">
        <f>+Sklop31[[#This Row],[cena/enota brez DDV v EUR]]*Sklop31[[#This Row],[Stopnja DDV (%)]]</f>
        <v>0</v>
      </c>
      <c r="R165" s="355">
        <f>+Sklop31[[#This Row],[cena/enota brez DDV v EUR]]+Sklop31[[#This Row],[Davek (EUR)]]</f>
        <v>0</v>
      </c>
      <c r="S165" s="355">
        <f>+Sklop31[[#This Row],[cena/enota brez DDV v EUR]]*Sklop31[[#This Row],[Okvirna količina]]</f>
        <v>0</v>
      </c>
      <c r="T165" s="355">
        <f>+Sklop31[[#This Row],[Končna cena/enoto mere (EUR) z DDV]]*Sklop31[[#This Row],[Okvirna količina]]</f>
        <v>0</v>
      </c>
      <c r="U165" s="427"/>
    </row>
    <row r="166" spans="1:21" s="55" customFormat="1">
      <c r="A166" s="77" t="s">
        <v>1193</v>
      </c>
      <c r="B166" s="428" t="s">
        <v>379</v>
      </c>
      <c r="C166" s="133" t="s">
        <v>369</v>
      </c>
      <c r="D166" s="117" t="s">
        <v>76</v>
      </c>
      <c r="E166" s="143"/>
      <c r="F166" s="134">
        <v>5</v>
      </c>
      <c r="G166" s="381" t="s">
        <v>0</v>
      </c>
      <c r="H16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66" s="348" t="str">
        <f>IF(Sklop31[[#This Row],[ZAHTEVANA SHEMA KAKOVOSTI]]&lt;&gt;"",Sklop31[[#This Row],[Preračunana masa/volumen/kos na enoto kg]],"")</f>
        <v/>
      </c>
      <c r="J166" s="349"/>
      <c r="K166" s="422"/>
      <c r="L166" s="422"/>
      <c r="M166" s="423"/>
      <c r="N166" s="424"/>
      <c r="O166" s="424"/>
      <c r="P166" s="354"/>
      <c r="Q166" s="355">
        <f>+Sklop31[[#This Row],[cena/enota brez DDV v EUR]]*Sklop31[[#This Row],[Stopnja DDV (%)]]</f>
        <v>0</v>
      </c>
      <c r="R166" s="355">
        <f>+Sklop31[[#This Row],[cena/enota brez DDV v EUR]]+Sklop31[[#This Row],[Davek (EUR)]]</f>
        <v>0</v>
      </c>
      <c r="S166" s="355">
        <f>+Sklop31[[#This Row],[cena/enota brez DDV v EUR]]*Sklop31[[#This Row],[Okvirna količina]]</f>
        <v>0</v>
      </c>
      <c r="T166" s="355">
        <f>+Sklop31[[#This Row],[Končna cena/enoto mere (EUR) z DDV]]*Sklop31[[#This Row],[Okvirna količina]]</f>
        <v>0</v>
      </c>
      <c r="U166" s="427"/>
    </row>
    <row r="167" spans="1:21" s="55" customFormat="1">
      <c r="A167" s="77" t="s">
        <v>1194</v>
      </c>
      <c r="B167" s="428" t="s">
        <v>1103</v>
      </c>
      <c r="C167" s="133" t="s">
        <v>1100</v>
      </c>
      <c r="D167" s="117" t="s">
        <v>76</v>
      </c>
      <c r="E167" s="143"/>
      <c r="F167" s="134">
        <v>5</v>
      </c>
      <c r="G167" s="381" t="s">
        <v>0</v>
      </c>
      <c r="H16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67" s="348" t="str">
        <f>IF(Sklop31[[#This Row],[ZAHTEVANA SHEMA KAKOVOSTI]]&lt;&gt;"",Sklop31[[#This Row],[Preračunana masa/volumen/kos na enoto kg]],"")</f>
        <v/>
      </c>
      <c r="J167" s="349"/>
      <c r="K167" s="422"/>
      <c r="L167" s="422"/>
      <c r="M167" s="423"/>
      <c r="N167" s="424"/>
      <c r="O167" s="424"/>
      <c r="P167" s="354"/>
      <c r="Q167" s="355">
        <f>+Sklop31[[#This Row],[cena/enota brez DDV v EUR]]*Sklop31[[#This Row],[Stopnja DDV (%)]]</f>
        <v>0</v>
      </c>
      <c r="R167" s="355">
        <f>+Sklop31[[#This Row],[cena/enota brez DDV v EUR]]+Sklop31[[#This Row],[Davek (EUR)]]</f>
        <v>0</v>
      </c>
      <c r="S167" s="355">
        <f>+Sklop31[[#This Row],[cena/enota brez DDV v EUR]]*Sklop31[[#This Row],[Okvirna količina]]</f>
        <v>0</v>
      </c>
      <c r="T167" s="355">
        <f>+Sklop31[[#This Row],[Končna cena/enoto mere (EUR) z DDV]]*Sklop31[[#This Row],[Okvirna količina]]</f>
        <v>0</v>
      </c>
      <c r="U167" s="427"/>
    </row>
    <row r="168" spans="1:21" s="55" customFormat="1">
      <c r="A168" s="77" t="s">
        <v>1195</v>
      </c>
      <c r="B168" s="428" t="s">
        <v>380</v>
      </c>
      <c r="C168" s="133" t="s">
        <v>357</v>
      </c>
      <c r="D168" s="117" t="s">
        <v>76</v>
      </c>
      <c r="E168" s="143"/>
      <c r="F168" s="134">
        <v>3</v>
      </c>
      <c r="G168" s="381" t="s">
        <v>0</v>
      </c>
      <c r="H16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68" s="348" t="str">
        <f>IF(Sklop31[[#This Row],[ZAHTEVANA SHEMA KAKOVOSTI]]&lt;&gt;"",Sklop31[[#This Row],[Preračunana masa/volumen/kos na enoto kg]],"")</f>
        <v/>
      </c>
      <c r="J168" s="349"/>
      <c r="K168" s="422"/>
      <c r="L168" s="422"/>
      <c r="M168" s="423"/>
      <c r="N168" s="424"/>
      <c r="O168" s="424"/>
      <c r="P168" s="354"/>
      <c r="Q168" s="355">
        <f>+Sklop31[[#This Row],[cena/enota brez DDV v EUR]]*Sklop31[[#This Row],[Stopnja DDV (%)]]</f>
        <v>0</v>
      </c>
      <c r="R168" s="355">
        <f>+Sklop31[[#This Row],[cena/enota brez DDV v EUR]]+Sklop31[[#This Row],[Davek (EUR)]]</f>
        <v>0</v>
      </c>
      <c r="S168" s="355">
        <f>+Sklop31[[#This Row],[cena/enota brez DDV v EUR]]*Sklop31[[#This Row],[Okvirna količina]]</f>
        <v>0</v>
      </c>
      <c r="T168" s="355">
        <f>+Sklop31[[#This Row],[Končna cena/enoto mere (EUR) z DDV]]*Sklop31[[#This Row],[Okvirna količina]]</f>
        <v>0</v>
      </c>
      <c r="U168" s="427"/>
    </row>
    <row r="169" spans="1:21" s="55" customFormat="1">
      <c r="A169" s="77" t="s">
        <v>1196</v>
      </c>
      <c r="B169" s="428" t="s">
        <v>395</v>
      </c>
      <c r="C169" s="117" t="s">
        <v>357</v>
      </c>
      <c r="D169" s="117" t="s">
        <v>76</v>
      </c>
      <c r="E169" s="118"/>
      <c r="F169" s="134">
        <v>40</v>
      </c>
      <c r="G169" s="135" t="s">
        <v>0</v>
      </c>
      <c r="H16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169" s="348" t="str">
        <f>IF(Sklop31[[#This Row],[ZAHTEVANA SHEMA KAKOVOSTI]]&lt;&gt;"",Sklop31[[#This Row],[Preračunana masa/volumen/kos na enoto kg]],"")</f>
        <v/>
      </c>
      <c r="J169" s="349"/>
      <c r="K169" s="422"/>
      <c r="L169" s="422"/>
      <c r="M169" s="423"/>
      <c r="N169" s="424"/>
      <c r="O169" s="424"/>
      <c r="P169" s="354"/>
      <c r="Q169" s="355">
        <f>+Sklop31[[#This Row],[cena/enota brez DDV v EUR]]*Sklop31[[#This Row],[Stopnja DDV (%)]]</f>
        <v>0</v>
      </c>
      <c r="R169" s="355">
        <f>+Sklop31[[#This Row],[cena/enota brez DDV v EUR]]+Sklop31[[#This Row],[Davek (EUR)]]</f>
        <v>0</v>
      </c>
      <c r="S169" s="355">
        <f>+Sklop31[[#This Row],[cena/enota brez DDV v EUR]]*Sklop31[[#This Row],[Okvirna količina]]</f>
        <v>0</v>
      </c>
      <c r="T169" s="355">
        <f>+Sklop31[[#This Row],[Končna cena/enoto mere (EUR) z DDV]]*Sklop31[[#This Row],[Okvirna količina]]</f>
        <v>0</v>
      </c>
      <c r="U169" s="427"/>
    </row>
    <row r="170" spans="1:21" s="55" customFormat="1">
      <c r="A170" s="77" t="s">
        <v>1197</v>
      </c>
      <c r="B170" s="428" t="s">
        <v>1104</v>
      </c>
      <c r="C170" s="117" t="s">
        <v>369</v>
      </c>
      <c r="D170" s="117" t="s">
        <v>76</v>
      </c>
      <c r="E170" s="126"/>
      <c r="F170" s="229">
        <v>25</v>
      </c>
      <c r="G170" s="276" t="s">
        <v>0</v>
      </c>
      <c r="H17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170" s="348" t="str">
        <f>IF(Sklop31[[#This Row],[ZAHTEVANA SHEMA KAKOVOSTI]]&lt;&gt;"",Sklop31[[#This Row],[Preračunana masa/volumen/kos na enoto kg]],"")</f>
        <v/>
      </c>
      <c r="J170" s="349"/>
      <c r="K170" s="422"/>
      <c r="L170" s="422"/>
      <c r="M170" s="423"/>
      <c r="N170" s="424"/>
      <c r="O170" s="424"/>
      <c r="P170" s="354"/>
      <c r="Q170" s="355">
        <f>+Sklop31[[#This Row],[cena/enota brez DDV v EUR]]*Sklop31[[#This Row],[Stopnja DDV (%)]]</f>
        <v>0</v>
      </c>
      <c r="R170" s="355">
        <f>+Sklop31[[#This Row],[cena/enota brez DDV v EUR]]+Sklop31[[#This Row],[Davek (EUR)]]</f>
        <v>0</v>
      </c>
      <c r="S170" s="355">
        <f>+Sklop31[[#This Row],[cena/enota brez DDV v EUR]]*Sklop31[[#This Row],[Okvirna količina]]</f>
        <v>0</v>
      </c>
      <c r="T170" s="355">
        <f>+Sklop31[[#This Row],[Končna cena/enoto mere (EUR) z DDV]]*Sklop31[[#This Row],[Okvirna količina]]</f>
        <v>0</v>
      </c>
      <c r="U170" s="427"/>
    </row>
    <row r="171" spans="1:21" s="55" customFormat="1">
      <c r="A171" s="77" t="s">
        <v>1198</v>
      </c>
      <c r="B171" s="428" t="s">
        <v>1105</v>
      </c>
      <c r="C171" s="117" t="s">
        <v>369</v>
      </c>
      <c r="D171" s="117" t="s">
        <v>76</v>
      </c>
      <c r="E171" s="126"/>
      <c r="F171" s="229">
        <v>25</v>
      </c>
      <c r="G171" s="276" t="s">
        <v>0</v>
      </c>
      <c r="H17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171" s="348" t="str">
        <f>IF(Sklop31[[#This Row],[ZAHTEVANA SHEMA KAKOVOSTI]]&lt;&gt;"",Sklop31[[#This Row],[Preračunana masa/volumen/kos na enoto kg]],"")</f>
        <v/>
      </c>
      <c r="J171" s="349"/>
      <c r="K171" s="422"/>
      <c r="L171" s="422"/>
      <c r="M171" s="423"/>
      <c r="N171" s="424"/>
      <c r="O171" s="424"/>
      <c r="P171" s="354"/>
      <c r="Q171" s="355">
        <f>+Sklop31[[#This Row],[cena/enota brez DDV v EUR]]*Sklop31[[#This Row],[Stopnja DDV (%)]]</f>
        <v>0</v>
      </c>
      <c r="R171" s="355">
        <f>+Sklop31[[#This Row],[cena/enota brez DDV v EUR]]+Sklop31[[#This Row],[Davek (EUR)]]</f>
        <v>0</v>
      </c>
      <c r="S171" s="355">
        <f>+Sklop31[[#This Row],[cena/enota brez DDV v EUR]]*Sklop31[[#This Row],[Okvirna količina]]</f>
        <v>0</v>
      </c>
      <c r="T171" s="355">
        <f>+Sklop31[[#This Row],[Končna cena/enoto mere (EUR) z DDV]]*Sklop31[[#This Row],[Okvirna količina]]</f>
        <v>0</v>
      </c>
      <c r="U171" s="427"/>
    </row>
    <row r="172" spans="1:21" s="55" customFormat="1">
      <c r="A172" s="77" t="s">
        <v>1199</v>
      </c>
      <c r="B172" s="428" t="s">
        <v>1106</v>
      </c>
      <c r="C172" s="117" t="s">
        <v>394</v>
      </c>
      <c r="D172" s="117" t="s">
        <v>76</v>
      </c>
      <c r="E172" s="126"/>
      <c r="F172" s="229">
        <v>2</v>
      </c>
      <c r="G172" s="276" t="s">
        <v>0</v>
      </c>
      <c r="H17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2" s="348" t="str">
        <f>IF(Sklop31[[#This Row],[ZAHTEVANA SHEMA KAKOVOSTI]]&lt;&gt;"",Sklop31[[#This Row],[Preračunana masa/volumen/kos na enoto kg]],"")</f>
        <v/>
      </c>
      <c r="J172" s="349"/>
      <c r="K172" s="422"/>
      <c r="L172" s="422"/>
      <c r="M172" s="423"/>
      <c r="N172" s="424"/>
      <c r="O172" s="424"/>
      <c r="P172" s="354"/>
      <c r="Q172" s="355">
        <f>+Sklop31[[#This Row],[cena/enota brez DDV v EUR]]*Sklop31[[#This Row],[Stopnja DDV (%)]]</f>
        <v>0</v>
      </c>
      <c r="R172" s="355">
        <f>+Sklop31[[#This Row],[cena/enota brez DDV v EUR]]+Sklop31[[#This Row],[Davek (EUR)]]</f>
        <v>0</v>
      </c>
      <c r="S172" s="355">
        <f>+Sklop31[[#This Row],[cena/enota brez DDV v EUR]]*Sklop31[[#This Row],[Okvirna količina]]</f>
        <v>0</v>
      </c>
      <c r="T172" s="355">
        <f>+Sklop31[[#This Row],[Končna cena/enoto mere (EUR) z DDV]]*Sklop31[[#This Row],[Okvirna količina]]</f>
        <v>0</v>
      </c>
      <c r="U172" s="427"/>
    </row>
    <row r="173" spans="1:21" s="55" customFormat="1">
      <c r="A173" s="77" t="s">
        <v>1200</v>
      </c>
      <c r="B173" s="428" t="s">
        <v>389</v>
      </c>
      <c r="C173" s="429" t="s">
        <v>383</v>
      </c>
      <c r="D173" s="429" t="s">
        <v>76</v>
      </c>
      <c r="E173" s="430"/>
      <c r="F173" s="431">
        <v>3</v>
      </c>
      <c r="G173" s="432" t="s">
        <v>0</v>
      </c>
      <c r="H17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73" s="348" t="str">
        <f>IF(Sklop31[[#This Row],[ZAHTEVANA SHEMA KAKOVOSTI]]&lt;&gt;"",Sklop31[[#This Row],[Preračunana masa/volumen/kos na enoto kg]],"")</f>
        <v/>
      </c>
      <c r="J173" s="349"/>
      <c r="K173" s="422"/>
      <c r="L173" s="422"/>
      <c r="M173" s="423"/>
      <c r="N173" s="424"/>
      <c r="O173" s="424"/>
      <c r="P173" s="354"/>
      <c r="Q173" s="355">
        <f>+Sklop31[[#This Row],[cena/enota brez DDV v EUR]]*Sklop31[[#This Row],[Stopnja DDV (%)]]</f>
        <v>0</v>
      </c>
      <c r="R173" s="355">
        <f>+Sklop31[[#This Row],[cena/enota brez DDV v EUR]]+Sklop31[[#This Row],[Davek (EUR)]]</f>
        <v>0</v>
      </c>
      <c r="S173" s="355">
        <f>+Sklop31[[#This Row],[cena/enota brez DDV v EUR]]*Sklop31[[#This Row],[Okvirna količina]]</f>
        <v>0</v>
      </c>
      <c r="T173" s="355">
        <f>+Sklop31[[#This Row],[Končna cena/enoto mere (EUR) z DDV]]*Sklop31[[#This Row],[Okvirna količina]]</f>
        <v>0</v>
      </c>
      <c r="U173" s="427"/>
    </row>
    <row r="174" spans="1:21" s="55" customFormat="1">
      <c r="A174" s="77" t="s">
        <v>1201</v>
      </c>
      <c r="B174" s="428" t="s">
        <v>1126</v>
      </c>
      <c r="C174" s="429" t="s">
        <v>369</v>
      </c>
      <c r="D174" s="429" t="s">
        <v>76</v>
      </c>
      <c r="E174" s="430"/>
      <c r="F174" s="431">
        <v>2</v>
      </c>
      <c r="G174" s="432" t="s">
        <v>0</v>
      </c>
      <c r="H17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4" s="348" t="str">
        <f>IF(Sklop31[[#This Row],[ZAHTEVANA SHEMA KAKOVOSTI]]&lt;&gt;"",Sklop31[[#This Row],[Preračunana masa/volumen/kos na enoto kg]],"")</f>
        <v/>
      </c>
      <c r="J174" s="349"/>
      <c r="K174" s="422"/>
      <c r="L174" s="422"/>
      <c r="M174" s="423"/>
      <c r="N174" s="424"/>
      <c r="O174" s="424"/>
      <c r="P174" s="354"/>
      <c r="Q174" s="355">
        <f>+Sklop31[[#This Row],[cena/enota brez DDV v EUR]]*Sklop31[[#This Row],[Stopnja DDV (%)]]</f>
        <v>0</v>
      </c>
      <c r="R174" s="355">
        <f>+Sklop31[[#This Row],[cena/enota brez DDV v EUR]]+Sklop31[[#This Row],[Davek (EUR)]]</f>
        <v>0</v>
      </c>
      <c r="S174" s="355">
        <f>+Sklop31[[#This Row],[cena/enota brez DDV v EUR]]*Sklop31[[#This Row],[Okvirna količina]]</f>
        <v>0</v>
      </c>
      <c r="T174" s="355">
        <f>+Sklop31[[#This Row],[Končna cena/enoto mere (EUR) z DDV]]*Sklop31[[#This Row],[Okvirna količina]]</f>
        <v>0</v>
      </c>
      <c r="U174" s="427"/>
    </row>
    <row r="175" spans="1:21" s="55" customFormat="1" ht="25.5">
      <c r="A175" s="77" t="s">
        <v>1202</v>
      </c>
      <c r="B175" s="428" t="s">
        <v>1125</v>
      </c>
      <c r="C175" s="429" t="s">
        <v>383</v>
      </c>
      <c r="D175" s="429" t="s">
        <v>76</v>
      </c>
      <c r="E175" s="430"/>
      <c r="F175" s="431">
        <v>2</v>
      </c>
      <c r="G175" s="432" t="s">
        <v>0</v>
      </c>
      <c r="H17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5" s="348" t="str">
        <f>IF(Sklop31[[#This Row],[ZAHTEVANA SHEMA KAKOVOSTI]]&lt;&gt;"",Sklop31[[#This Row],[Preračunana masa/volumen/kos na enoto kg]],"")</f>
        <v/>
      </c>
      <c r="J175" s="349"/>
      <c r="K175" s="422"/>
      <c r="L175" s="422"/>
      <c r="M175" s="423"/>
      <c r="N175" s="424"/>
      <c r="O175" s="424"/>
      <c r="P175" s="354"/>
      <c r="Q175" s="355">
        <f>+Sklop31[[#This Row],[cena/enota brez DDV v EUR]]*Sklop31[[#This Row],[Stopnja DDV (%)]]</f>
        <v>0</v>
      </c>
      <c r="R175" s="355">
        <f>+Sklop31[[#This Row],[cena/enota brez DDV v EUR]]+Sklop31[[#This Row],[Davek (EUR)]]</f>
        <v>0</v>
      </c>
      <c r="S175" s="355">
        <f>+Sklop31[[#This Row],[cena/enota brez DDV v EUR]]*Sklop31[[#This Row],[Okvirna količina]]</f>
        <v>0</v>
      </c>
      <c r="T175" s="355">
        <f>+Sklop31[[#This Row],[Končna cena/enoto mere (EUR) z DDV]]*Sklop31[[#This Row],[Okvirna količina]]</f>
        <v>0</v>
      </c>
      <c r="U175" s="427"/>
    </row>
    <row r="176" spans="1:21" s="55" customFormat="1">
      <c r="A176" s="77" t="s">
        <v>1203</v>
      </c>
      <c r="B176" s="428" t="s">
        <v>1124</v>
      </c>
      <c r="C176" s="429" t="s">
        <v>1109</v>
      </c>
      <c r="D176" s="429" t="s">
        <v>76</v>
      </c>
      <c r="E176" s="430"/>
      <c r="F176" s="431">
        <v>1</v>
      </c>
      <c r="G176" s="432" t="s">
        <v>0</v>
      </c>
      <c r="H17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76" s="348" t="str">
        <f>IF(Sklop31[[#This Row],[ZAHTEVANA SHEMA KAKOVOSTI]]&lt;&gt;"",Sklop31[[#This Row],[Preračunana masa/volumen/kos na enoto kg]],"")</f>
        <v/>
      </c>
      <c r="J176" s="349"/>
      <c r="K176" s="422"/>
      <c r="L176" s="422"/>
      <c r="M176" s="423"/>
      <c r="N176" s="424"/>
      <c r="O176" s="424"/>
      <c r="P176" s="354"/>
      <c r="Q176" s="355">
        <f>+Sklop31[[#This Row],[cena/enota brez DDV v EUR]]*Sklop31[[#This Row],[Stopnja DDV (%)]]</f>
        <v>0</v>
      </c>
      <c r="R176" s="355">
        <f>+Sklop31[[#This Row],[cena/enota brez DDV v EUR]]+Sklop31[[#This Row],[Davek (EUR)]]</f>
        <v>0</v>
      </c>
      <c r="S176" s="355">
        <f>+Sklop31[[#This Row],[cena/enota brez DDV v EUR]]*Sklop31[[#This Row],[Okvirna količina]]</f>
        <v>0</v>
      </c>
      <c r="T176" s="355">
        <f>+Sklop31[[#This Row],[Končna cena/enoto mere (EUR) z DDV]]*Sklop31[[#This Row],[Okvirna količina]]</f>
        <v>0</v>
      </c>
      <c r="U176" s="427"/>
    </row>
    <row r="177" spans="1:21" s="55" customFormat="1">
      <c r="A177" s="77" t="s">
        <v>1204</v>
      </c>
      <c r="B177" s="428" t="s">
        <v>390</v>
      </c>
      <c r="C177" s="429" t="s">
        <v>1110</v>
      </c>
      <c r="D177" s="429" t="s">
        <v>76</v>
      </c>
      <c r="E177" s="430"/>
      <c r="F177" s="431">
        <v>2</v>
      </c>
      <c r="G177" s="432" t="s">
        <v>0</v>
      </c>
      <c r="H17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7" s="348" t="str">
        <f>IF(Sklop31[[#This Row],[ZAHTEVANA SHEMA KAKOVOSTI]]&lt;&gt;"",Sklop31[[#This Row],[Preračunana masa/volumen/kos na enoto kg]],"")</f>
        <v/>
      </c>
      <c r="J177" s="349"/>
      <c r="K177" s="422"/>
      <c r="L177" s="422"/>
      <c r="M177" s="423"/>
      <c r="N177" s="424"/>
      <c r="O177" s="424"/>
      <c r="P177" s="354"/>
      <c r="Q177" s="355">
        <f>+Sklop31[[#This Row],[cena/enota brez DDV v EUR]]*Sklop31[[#This Row],[Stopnja DDV (%)]]</f>
        <v>0</v>
      </c>
      <c r="R177" s="355">
        <f>+Sklop31[[#This Row],[cena/enota brez DDV v EUR]]+Sklop31[[#This Row],[Davek (EUR)]]</f>
        <v>0</v>
      </c>
      <c r="S177" s="355">
        <f>+Sklop31[[#This Row],[cena/enota brez DDV v EUR]]*Sklop31[[#This Row],[Okvirna količina]]</f>
        <v>0</v>
      </c>
      <c r="T177" s="355">
        <f>+Sklop31[[#This Row],[Končna cena/enoto mere (EUR) z DDV]]*Sklop31[[#This Row],[Okvirna količina]]</f>
        <v>0</v>
      </c>
      <c r="U177" s="427"/>
    </row>
    <row r="178" spans="1:21" s="55" customFormat="1">
      <c r="A178" s="77" t="s">
        <v>1205</v>
      </c>
      <c r="B178" s="428" t="s">
        <v>391</v>
      </c>
      <c r="C178" s="429" t="s">
        <v>318</v>
      </c>
      <c r="D178" s="429" t="s">
        <v>76</v>
      </c>
      <c r="E178" s="430"/>
      <c r="F178" s="431">
        <v>2</v>
      </c>
      <c r="G178" s="432" t="s">
        <v>0</v>
      </c>
      <c r="H17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8" s="348" t="str">
        <f>IF(Sklop31[[#This Row],[ZAHTEVANA SHEMA KAKOVOSTI]]&lt;&gt;"",Sklop31[[#This Row],[Preračunana masa/volumen/kos na enoto kg]],"")</f>
        <v/>
      </c>
      <c r="J178" s="349"/>
      <c r="K178" s="422"/>
      <c r="L178" s="422"/>
      <c r="M178" s="423"/>
      <c r="N178" s="424"/>
      <c r="O178" s="424"/>
      <c r="P178" s="354"/>
      <c r="Q178" s="355">
        <f>+Sklop31[[#This Row],[cena/enota brez DDV v EUR]]*Sklop31[[#This Row],[Stopnja DDV (%)]]</f>
        <v>0</v>
      </c>
      <c r="R178" s="355">
        <f>+Sklop31[[#This Row],[cena/enota brez DDV v EUR]]+Sklop31[[#This Row],[Davek (EUR)]]</f>
        <v>0</v>
      </c>
      <c r="S178" s="355">
        <f>+Sklop31[[#This Row],[cena/enota brez DDV v EUR]]*Sklop31[[#This Row],[Okvirna količina]]</f>
        <v>0</v>
      </c>
      <c r="T178" s="355">
        <f>+Sklop31[[#This Row],[Končna cena/enoto mere (EUR) z DDV]]*Sklop31[[#This Row],[Okvirna količina]]</f>
        <v>0</v>
      </c>
      <c r="U178" s="427"/>
    </row>
    <row r="179" spans="1:21" s="55" customFormat="1" ht="24">
      <c r="A179" s="474" t="s">
        <v>1206</v>
      </c>
      <c r="B179" s="516" t="s">
        <v>1123</v>
      </c>
      <c r="C179" s="517" t="s">
        <v>1295</v>
      </c>
      <c r="D179" s="429"/>
      <c r="E179" s="430"/>
      <c r="F179" s="431"/>
      <c r="G179" s="432"/>
      <c r="H17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</v>
      </c>
      <c r="I179" s="348" t="str">
        <f>IF(Sklop31[[#This Row],[ZAHTEVANA SHEMA KAKOVOSTI]]&lt;&gt;"",Sklop31[[#This Row],[Preračunana masa/volumen/kos na enoto kg]],"")</f>
        <v/>
      </c>
      <c r="J179" s="349"/>
      <c r="K179" s="422"/>
      <c r="L179" s="422"/>
      <c r="M179" s="423"/>
      <c r="N179" s="424"/>
      <c r="O179" s="424"/>
      <c r="P179" s="354"/>
      <c r="Q179" s="355">
        <f>+Sklop31[[#This Row],[cena/enota brez DDV v EUR]]*Sklop31[[#This Row],[Stopnja DDV (%)]]</f>
        <v>0</v>
      </c>
      <c r="R179" s="355">
        <f>+Sklop31[[#This Row],[cena/enota brez DDV v EUR]]+Sklop31[[#This Row],[Davek (EUR)]]</f>
        <v>0</v>
      </c>
      <c r="S179" s="355">
        <f>+Sklop31[[#This Row],[cena/enota brez DDV v EUR]]*Sklop31[[#This Row],[Okvirna količina]]</f>
        <v>0</v>
      </c>
      <c r="T179" s="355">
        <f>+Sklop31[[#This Row],[Končna cena/enoto mere (EUR) z DDV]]*Sklop31[[#This Row],[Okvirna količina]]</f>
        <v>0</v>
      </c>
      <c r="U179" s="427"/>
    </row>
    <row r="180" spans="1:21" s="55" customFormat="1">
      <c r="A180" s="77" t="s">
        <v>1207</v>
      </c>
      <c r="B180" s="428" t="s">
        <v>392</v>
      </c>
      <c r="C180" s="429" t="s">
        <v>321</v>
      </c>
      <c r="D180" s="429" t="s">
        <v>76</v>
      </c>
      <c r="E180" s="430"/>
      <c r="F180" s="431">
        <v>1</v>
      </c>
      <c r="G180" s="432" t="s">
        <v>0</v>
      </c>
      <c r="H18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80" s="348" t="str">
        <f>IF(Sklop31[[#This Row],[ZAHTEVANA SHEMA KAKOVOSTI]]&lt;&gt;"",Sklop31[[#This Row],[Preračunana masa/volumen/kos na enoto kg]],"")</f>
        <v/>
      </c>
      <c r="J180" s="349"/>
      <c r="K180" s="422"/>
      <c r="L180" s="422"/>
      <c r="M180" s="423"/>
      <c r="N180" s="424"/>
      <c r="O180" s="424"/>
      <c r="P180" s="354"/>
      <c r="Q180" s="355">
        <f>+Sklop31[[#This Row],[cena/enota brez DDV v EUR]]*Sklop31[[#This Row],[Stopnja DDV (%)]]</f>
        <v>0</v>
      </c>
      <c r="R180" s="355">
        <f>+Sklop31[[#This Row],[cena/enota brez DDV v EUR]]+Sklop31[[#This Row],[Davek (EUR)]]</f>
        <v>0</v>
      </c>
      <c r="S180" s="355">
        <f>+Sklop31[[#This Row],[cena/enota brez DDV v EUR]]*Sklop31[[#This Row],[Okvirna količina]]</f>
        <v>0</v>
      </c>
      <c r="T180" s="355">
        <f>+Sklop31[[#This Row],[Končna cena/enoto mere (EUR) z DDV]]*Sklop31[[#This Row],[Okvirna količina]]</f>
        <v>0</v>
      </c>
      <c r="U180" s="427"/>
    </row>
    <row r="181" spans="1:21" s="55" customFormat="1">
      <c r="A181" s="77" t="s">
        <v>1208</v>
      </c>
      <c r="B181" s="428" t="s">
        <v>1122</v>
      </c>
      <c r="C181" s="429">
        <v>1</v>
      </c>
      <c r="D181" s="429" t="s">
        <v>40</v>
      </c>
      <c r="E181" s="430"/>
      <c r="F181" s="431">
        <v>10</v>
      </c>
      <c r="G181" s="432" t="s">
        <v>40</v>
      </c>
      <c r="H18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81" s="348" t="str">
        <f>IF(Sklop31[[#This Row],[ZAHTEVANA SHEMA KAKOVOSTI]]&lt;&gt;"",Sklop31[[#This Row],[Preračunana masa/volumen/kos na enoto kg]],"")</f>
        <v/>
      </c>
      <c r="J181" s="349"/>
      <c r="K181" s="422"/>
      <c r="L181" s="422"/>
      <c r="M181" s="423"/>
      <c r="N181" s="424"/>
      <c r="O181" s="424"/>
      <c r="P181" s="354"/>
      <c r="Q181" s="355">
        <f>+Sklop31[[#This Row],[cena/enota brez DDV v EUR]]*Sklop31[[#This Row],[Stopnja DDV (%)]]</f>
        <v>0</v>
      </c>
      <c r="R181" s="355">
        <f>+Sklop31[[#This Row],[cena/enota brez DDV v EUR]]+Sklop31[[#This Row],[Davek (EUR)]]</f>
        <v>0</v>
      </c>
      <c r="S181" s="355">
        <f>+Sklop31[[#This Row],[cena/enota brez DDV v EUR]]*Sklop31[[#This Row],[Okvirna količina]]</f>
        <v>0</v>
      </c>
      <c r="T181" s="355">
        <f>+Sklop31[[#This Row],[Končna cena/enoto mere (EUR) z DDV]]*Sklop31[[#This Row],[Okvirna količina]]</f>
        <v>0</v>
      </c>
      <c r="U181" s="427"/>
    </row>
    <row r="182" spans="1:21" s="55" customFormat="1">
      <c r="A182" s="77" t="s">
        <v>1209</v>
      </c>
      <c r="B182" s="428" t="s">
        <v>1121</v>
      </c>
      <c r="C182" s="429">
        <v>1</v>
      </c>
      <c r="D182" s="429" t="s">
        <v>40</v>
      </c>
      <c r="E182" s="430"/>
      <c r="F182" s="431">
        <v>1</v>
      </c>
      <c r="G182" s="432" t="s">
        <v>40</v>
      </c>
      <c r="H18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82" s="348" t="str">
        <f>IF(Sklop31[[#This Row],[ZAHTEVANA SHEMA KAKOVOSTI]]&lt;&gt;"",Sklop31[[#This Row],[Preračunana masa/volumen/kos na enoto kg]],"")</f>
        <v/>
      </c>
      <c r="J182" s="349"/>
      <c r="K182" s="422"/>
      <c r="L182" s="422"/>
      <c r="M182" s="423"/>
      <c r="N182" s="424"/>
      <c r="O182" s="424"/>
      <c r="P182" s="354"/>
      <c r="Q182" s="355">
        <f>+Sklop31[[#This Row],[cena/enota brez DDV v EUR]]*Sklop31[[#This Row],[Stopnja DDV (%)]]</f>
        <v>0</v>
      </c>
      <c r="R182" s="355">
        <f>+Sklop31[[#This Row],[cena/enota brez DDV v EUR]]+Sklop31[[#This Row],[Davek (EUR)]]</f>
        <v>0</v>
      </c>
      <c r="S182" s="355">
        <f>+Sklop31[[#This Row],[cena/enota brez DDV v EUR]]*Sklop31[[#This Row],[Okvirna količina]]</f>
        <v>0</v>
      </c>
      <c r="T182" s="355">
        <f>+Sklop31[[#This Row],[Končna cena/enoto mere (EUR) z DDV]]*Sklop31[[#This Row],[Okvirna količina]]</f>
        <v>0</v>
      </c>
      <c r="U182" s="427"/>
    </row>
    <row r="183" spans="1:21" s="55" customFormat="1">
      <c r="A183" s="77" t="s">
        <v>1210</v>
      </c>
      <c r="B183" s="428" t="s">
        <v>1120</v>
      </c>
      <c r="C183" s="429">
        <v>1</v>
      </c>
      <c r="D183" s="429" t="s">
        <v>40</v>
      </c>
      <c r="E183" s="430"/>
      <c r="F183" s="431">
        <v>3</v>
      </c>
      <c r="G183" s="432" t="s">
        <v>40</v>
      </c>
      <c r="H18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83" s="348" t="str">
        <f>IF(Sklop31[[#This Row],[ZAHTEVANA SHEMA KAKOVOSTI]]&lt;&gt;"",Sklop31[[#This Row],[Preračunana masa/volumen/kos na enoto kg]],"")</f>
        <v/>
      </c>
      <c r="J183" s="349"/>
      <c r="K183" s="422"/>
      <c r="L183" s="422"/>
      <c r="M183" s="423"/>
      <c r="N183" s="424"/>
      <c r="O183" s="424"/>
      <c r="P183" s="354"/>
      <c r="Q183" s="355">
        <f>+Sklop31[[#This Row],[cena/enota brez DDV v EUR]]*Sklop31[[#This Row],[Stopnja DDV (%)]]</f>
        <v>0</v>
      </c>
      <c r="R183" s="355">
        <f>+Sklop31[[#This Row],[cena/enota brez DDV v EUR]]+Sklop31[[#This Row],[Davek (EUR)]]</f>
        <v>0</v>
      </c>
      <c r="S183" s="355">
        <f>+Sklop31[[#This Row],[cena/enota brez DDV v EUR]]*Sklop31[[#This Row],[Okvirna količina]]</f>
        <v>0</v>
      </c>
      <c r="T183" s="355">
        <f>+Sklop31[[#This Row],[Končna cena/enoto mere (EUR) z DDV]]*Sklop31[[#This Row],[Okvirna količina]]</f>
        <v>0</v>
      </c>
      <c r="U183" s="427"/>
    </row>
    <row r="184" spans="1:21" s="55" customFormat="1">
      <c r="A184" s="77" t="s">
        <v>1211</v>
      </c>
      <c r="B184" s="428" t="s">
        <v>1107</v>
      </c>
      <c r="C184" s="429">
        <v>440</v>
      </c>
      <c r="D184" s="429" t="s">
        <v>76</v>
      </c>
      <c r="E184" s="430"/>
      <c r="F184" s="431">
        <v>10</v>
      </c>
      <c r="G184" s="432" t="s">
        <v>309</v>
      </c>
      <c r="H18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4.4000000000000004</v>
      </c>
      <c r="I184" s="348" t="str">
        <f>IF(Sklop31[[#This Row],[ZAHTEVANA SHEMA KAKOVOSTI]]&lt;&gt;"",Sklop31[[#This Row],[Preračunana masa/volumen/kos na enoto kg]],"")</f>
        <v/>
      </c>
      <c r="J184" s="349"/>
      <c r="K184" s="422"/>
      <c r="L184" s="422"/>
      <c r="M184" s="423"/>
      <c r="N184" s="424"/>
      <c r="O184" s="424"/>
      <c r="P184" s="354"/>
      <c r="Q184" s="355">
        <f>+Sklop31[[#This Row],[cena/enota brez DDV v EUR]]*Sklop31[[#This Row],[Stopnja DDV (%)]]</f>
        <v>0</v>
      </c>
      <c r="R184" s="355">
        <f>+Sklop31[[#This Row],[cena/enota brez DDV v EUR]]+Sklop31[[#This Row],[Davek (EUR)]]</f>
        <v>0</v>
      </c>
      <c r="S184" s="355">
        <f>+Sklop31[[#This Row],[cena/enota brez DDV v EUR]]*Sklop31[[#This Row],[Okvirna količina]]</f>
        <v>0</v>
      </c>
      <c r="T184" s="355">
        <f>+Sklop31[[#This Row],[Končna cena/enoto mere (EUR) z DDV]]*Sklop31[[#This Row],[Okvirna količina]]</f>
        <v>0</v>
      </c>
      <c r="U184" s="427"/>
    </row>
    <row r="185" spans="1:21" s="55" customFormat="1">
      <c r="A185" s="77" t="s">
        <v>1212</v>
      </c>
      <c r="B185" s="428" t="s">
        <v>393</v>
      </c>
      <c r="C185" s="429" t="s">
        <v>421</v>
      </c>
      <c r="D185" s="429" t="s">
        <v>40</v>
      </c>
      <c r="E185" s="430"/>
      <c r="F185" s="431">
        <v>2</v>
      </c>
      <c r="G185" s="432" t="s">
        <v>40</v>
      </c>
      <c r="H18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85" s="348" t="str">
        <f>IF(Sklop31[[#This Row],[ZAHTEVANA SHEMA KAKOVOSTI]]&lt;&gt;"",Sklop31[[#This Row],[Preračunana masa/volumen/kos na enoto kg]],"")</f>
        <v/>
      </c>
      <c r="J185" s="349"/>
      <c r="K185" s="422"/>
      <c r="L185" s="422"/>
      <c r="M185" s="423"/>
      <c r="N185" s="424"/>
      <c r="O185" s="424"/>
      <c r="P185" s="354"/>
      <c r="Q185" s="355">
        <f>+Sklop31[[#This Row],[cena/enota brez DDV v EUR]]*Sklop31[[#This Row],[Stopnja DDV (%)]]</f>
        <v>0</v>
      </c>
      <c r="R185" s="355">
        <f>+Sklop31[[#This Row],[cena/enota brez DDV v EUR]]+Sklop31[[#This Row],[Davek (EUR)]]</f>
        <v>0</v>
      </c>
      <c r="S185" s="355">
        <f>+Sklop31[[#This Row],[cena/enota brez DDV v EUR]]*Sklop31[[#This Row],[Okvirna količina]]</f>
        <v>0</v>
      </c>
      <c r="T185" s="355">
        <f>+Sklop31[[#This Row],[Končna cena/enoto mere (EUR) z DDV]]*Sklop31[[#This Row],[Okvirna količina]]</f>
        <v>0</v>
      </c>
      <c r="U185" s="427"/>
    </row>
    <row r="186" spans="1:21" s="55" customFormat="1" ht="25.5">
      <c r="A186" s="77" t="s">
        <v>1213</v>
      </c>
      <c r="B186" s="428" t="s">
        <v>362</v>
      </c>
      <c r="C186" s="429">
        <v>0.2</v>
      </c>
      <c r="D186" s="429" t="s">
        <v>40</v>
      </c>
      <c r="E186" s="430"/>
      <c r="F186" s="431">
        <v>5</v>
      </c>
      <c r="G186" s="432" t="s">
        <v>356</v>
      </c>
      <c r="H18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86" s="348" t="str">
        <f>IF(Sklop31[[#This Row],[ZAHTEVANA SHEMA KAKOVOSTI]]&lt;&gt;"",Sklop31[[#This Row],[Preračunana masa/volumen/kos na enoto kg]],"")</f>
        <v/>
      </c>
      <c r="J186" s="349"/>
      <c r="K186" s="422"/>
      <c r="L186" s="422"/>
      <c r="M186" s="423"/>
      <c r="N186" s="424"/>
      <c r="O186" s="424"/>
      <c r="P186" s="354"/>
      <c r="Q186" s="355">
        <f>+Sklop31[[#This Row],[cena/enota brez DDV v EUR]]*Sklop31[[#This Row],[Stopnja DDV (%)]]</f>
        <v>0</v>
      </c>
      <c r="R186" s="355">
        <f>+Sklop31[[#This Row],[cena/enota brez DDV v EUR]]+Sklop31[[#This Row],[Davek (EUR)]]</f>
        <v>0</v>
      </c>
      <c r="S186" s="355">
        <f>+Sklop31[[#This Row],[cena/enota brez DDV v EUR]]*Sklop31[[#This Row],[Okvirna količina]]</f>
        <v>0</v>
      </c>
      <c r="T186" s="355">
        <f>+Sklop31[[#This Row],[Končna cena/enoto mere (EUR) z DDV]]*Sklop31[[#This Row],[Okvirna količina]]</f>
        <v>0</v>
      </c>
      <c r="U186" s="427"/>
    </row>
    <row r="187" spans="1:21" s="55" customFormat="1">
      <c r="A187" s="77" t="s">
        <v>1214</v>
      </c>
      <c r="B187" s="428" t="s">
        <v>355</v>
      </c>
      <c r="C187" s="429">
        <v>440</v>
      </c>
      <c r="D187" s="429" t="s">
        <v>76</v>
      </c>
      <c r="E187" s="430"/>
      <c r="F187" s="431">
        <v>5</v>
      </c>
      <c r="G187" s="432" t="s">
        <v>309</v>
      </c>
      <c r="H18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2.2000000000000002</v>
      </c>
      <c r="I187" s="348" t="str">
        <f>IF(Sklop31[[#This Row],[ZAHTEVANA SHEMA KAKOVOSTI]]&lt;&gt;"",Sklop31[[#This Row],[Preračunana masa/volumen/kos na enoto kg]],"")</f>
        <v/>
      </c>
      <c r="J187" s="349"/>
      <c r="K187" s="422"/>
      <c r="L187" s="422"/>
      <c r="M187" s="423"/>
      <c r="N187" s="424"/>
      <c r="O187" s="424"/>
      <c r="P187" s="354"/>
      <c r="Q187" s="355">
        <f>+Sklop31[[#This Row],[cena/enota brez DDV v EUR]]*Sklop31[[#This Row],[Stopnja DDV (%)]]</f>
        <v>0</v>
      </c>
      <c r="R187" s="355">
        <f>+Sklop31[[#This Row],[cena/enota brez DDV v EUR]]+Sklop31[[#This Row],[Davek (EUR)]]</f>
        <v>0</v>
      </c>
      <c r="S187" s="355">
        <f>+Sklop31[[#This Row],[cena/enota brez DDV v EUR]]*Sklop31[[#This Row],[Okvirna količina]]</f>
        <v>0</v>
      </c>
      <c r="T187" s="355">
        <f>+Sklop31[[#This Row],[Končna cena/enoto mere (EUR) z DDV]]*Sklop31[[#This Row],[Okvirna količina]]</f>
        <v>0</v>
      </c>
      <c r="U187" s="427"/>
    </row>
    <row r="188" spans="1:21" s="55" customFormat="1">
      <c r="A188" s="77" t="s">
        <v>1215</v>
      </c>
      <c r="B188" s="428" t="s">
        <v>1119</v>
      </c>
      <c r="C188" s="429">
        <v>0.25</v>
      </c>
      <c r="D188" s="429" t="s">
        <v>76</v>
      </c>
      <c r="E188" s="430"/>
      <c r="F188" s="431">
        <v>3</v>
      </c>
      <c r="G188" s="432" t="s">
        <v>356</v>
      </c>
      <c r="H18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7.5000000000000002E-4</v>
      </c>
      <c r="I188" s="348" t="str">
        <f>IF(Sklop31[[#This Row],[ZAHTEVANA SHEMA KAKOVOSTI]]&lt;&gt;"",Sklop31[[#This Row],[Preračunana masa/volumen/kos na enoto kg]],"")</f>
        <v/>
      </c>
      <c r="J188" s="349"/>
      <c r="K188" s="422"/>
      <c r="L188" s="422"/>
      <c r="M188" s="423"/>
      <c r="N188" s="424"/>
      <c r="O188" s="424"/>
      <c r="P188" s="354"/>
      <c r="Q188" s="355">
        <f>+Sklop31[[#This Row],[cena/enota brez DDV v EUR]]*Sklop31[[#This Row],[Stopnja DDV (%)]]</f>
        <v>0</v>
      </c>
      <c r="R188" s="355">
        <f>+Sklop31[[#This Row],[cena/enota brez DDV v EUR]]+Sklop31[[#This Row],[Davek (EUR)]]</f>
        <v>0</v>
      </c>
      <c r="S188" s="355">
        <f>+Sklop31[[#This Row],[cena/enota brez DDV v EUR]]*Sklop31[[#This Row],[Okvirna količina]]</f>
        <v>0</v>
      </c>
      <c r="T188" s="355">
        <f>+Sklop31[[#This Row],[Končna cena/enoto mere (EUR) z DDV]]*Sklop31[[#This Row],[Okvirna količina]]</f>
        <v>0</v>
      </c>
      <c r="U188" s="427"/>
    </row>
    <row r="189" spans="1:21" s="55" customFormat="1">
      <c r="A189" s="77" t="s">
        <v>1216</v>
      </c>
      <c r="B189" s="428" t="s">
        <v>1118</v>
      </c>
      <c r="C189" s="429">
        <v>0.25</v>
      </c>
      <c r="D189" s="429" t="s">
        <v>76</v>
      </c>
      <c r="E189" s="430"/>
      <c r="F189" s="431">
        <v>3</v>
      </c>
      <c r="G189" s="432" t="s">
        <v>356</v>
      </c>
      <c r="H18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7.5000000000000002E-4</v>
      </c>
      <c r="I189" s="348" t="str">
        <f>IF(Sklop31[[#This Row],[ZAHTEVANA SHEMA KAKOVOSTI]]&lt;&gt;"",Sklop31[[#This Row],[Preračunana masa/volumen/kos na enoto kg]],"")</f>
        <v/>
      </c>
      <c r="J189" s="349"/>
      <c r="K189" s="422"/>
      <c r="L189" s="422"/>
      <c r="M189" s="423"/>
      <c r="N189" s="424"/>
      <c r="O189" s="424"/>
      <c r="P189" s="354"/>
      <c r="Q189" s="355">
        <f>+Sklop31[[#This Row],[cena/enota brez DDV v EUR]]*Sklop31[[#This Row],[Stopnja DDV (%)]]</f>
        <v>0</v>
      </c>
      <c r="R189" s="355">
        <f>+Sklop31[[#This Row],[cena/enota brez DDV v EUR]]+Sklop31[[#This Row],[Davek (EUR)]]</f>
        <v>0</v>
      </c>
      <c r="S189" s="355">
        <f>+Sklop31[[#This Row],[cena/enota brez DDV v EUR]]*Sklop31[[#This Row],[Okvirna količina]]</f>
        <v>0</v>
      </c>
      <c r="T189" s="355">
        <f>+Sklop31[[#This Row],[Končna cena/enoto mere (EUR) z DDV]]*Sklop31[[#This Row],[Okvirna količina]]</f>
        <v>0</v>
      </c>
      <c r="U189" s="427"/>
    </row>
    <row r="190" spans="1:21" s="55" customFormat="1">
      <c r="A190" s="77" t="s">
        <v>1217</v>
      </c>
      <c r="B190" s="428" t="s">
        <v>363</v>
      </c>
      <c r="C190" s="429">
        <v>0.25</v>
      </c>
      <c r="D190" s="429" t="s">
        <v>40</v>
      </c>
      <c r="E190" s="430"/>
      <c r="F190" s="431">
        <v>3</v>
      </c>
      <c r="G190" s="432" t="s">
        <v>356</v>
      </c>
      <c r="H19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0.75</v>
      </c>
      <c r="I190" s="348" t="str">
        <f>IF(Sklop31[[#This Row],[ZAHTEVANA SHEMA KAKOVOSTI]]&lt;&gt;"",Sklop31[[#This Row],[Preračunana masa/volumen/kos na enoto kg]],"")</f>
        <v/>
      </c>
      <c r="J190" s="349"/>
      <c r="K190" s="422"/>
      <c r="L190" s="422"/>
      <c r="M190" s="423"/>
      <c r="N190" s="424"/>
      <c r="O190" s="424"/>
      <c r="P190" s="354"/>
      <c r="Q190" s="355">
        <f>+Sklop31[[#This Row],[cena/enota brez DDV v EUR]]*Sklop31[[#This Row],[Stopnja DDV (%)]]</f>
        <v>0</v>
      </c>
      <c r="R190" s="355">
        <f>+Sklop31[[#This Row],[cena/enota brez DDV v EUR]]+Sklop31[[#This Row],[Davek (EUR)]]</f>
        <v>0</v>
      </c>
      <c r="S190" s="355">
        <f>+Sklop31[[#This Row],[cena/enota brez DDV v EUR]]*Sklop31[[#This Row],[Okvirna količina]]</f>
        <v>0</v>
      </c>
      <c r="T190" s="355">
        <f>+Sklop31[[#This Row],[Končna cena/enoto mere (EUR) z DDV]]*Sklop31[[#This Row],[Okvirna količina]]</f>
        <v>0</v>
      </c>
      <c r="U190" s="427"/>
    </row>
    <row r="191" spans="1:21" s="55" customFormat="1">
      <c r="A191" s="77" t="s">
        <v>1218</v>
      </c>
      <c r="B191" s="428" t="s">
        <v>1108</v>
      </c>
      <c r="C191" s="429">
        <v>68</v>
      </c>
      <c r="D191" s="429" t="s">
        <v>76</v>
      </c>
      <c r="E191" s="430"/>
      <c r="F191" s="431">
        <v>5</v>
      </c>
      <c r="G191" s="432" t="s">
        <v>309</v>
      </c>
      <c r="H19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0.34</v>
      </c>
      <c r="I191" s="348" t="str">
        <f>IF(Sklop31[[#This Row],[ZAHTEVANA SHEMA KAKOVOSTI]]&lt;&gt;"",Sklop31[[#This Row],[Preračunana masa/volumen/kos na enoto kg]],"")</f>
        <v/>
      </c>
      <c r="J191" s="349"/>
      <c r="K191" s="422"/>
      <c r="L191" s="422"/>
      <c r="M191" s="423"/>
      <c r="N191" s="424"/>
      <c r="O191" s="424"/>
      <c r="P191" s="354"/>
      <c r="Q191" s="355">
        <f>+Sklop31[[#This Row],[cena/enota brez DDV v EUR]]*Sklop31[[#This Row],[Stopnja DDV (%)]]</f>
        <v>0</v>
      </c>
      <c r="R191" s="355">
        <f>+Sklop31[[#This Row],[cena/enota brez DDV v EUR]]+Sklop31[[#This Row],[Davek (EUR)]]</f>
        <v>0</v>
      </c>
      <c r="S191" s="355">
        <f>+Sklop31[[#This Row],[cena/enota brez DDV v EUR]]*Sklop31[[#This Row],[Okvirna količina]]</f>
        <v>0</v>
      </c>
      <c r="T191" s="355">
        <f>+Sklop31[[#This Row],[Končna cena/enoto mere (EUR) z DDV]]*Sklop31[[#This Row],[Okvirna količina]]</f>
        <v>0</v>
      </c>
      <c r="U191" s="427"/>
    </row>
    <row r="192" spans="1:21" s="55" customFormat="1">
      <c r="A192" s="77" t="s">
        <v>1219</v>
      </c>
      <c r="B192" s="428" t="s">
        <v>388</v>
      </c>
      <c r="C192" s="429" t="s">
        <v>323</v>
      </c>
      <c r="D192" s="429" t="s">
        <v>76</v>
      </c>
      <c r="E192" s="430"/>
      <c r="F192" s="431">
        <v>3</v>
      </c>
      <c r="G192" s="432" t="s">
        <v>0</v>
      </c>
      <c r="H19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92" s="348" t="str">
        <f>IF(Sklop31[[#This Row],[ZAHTEVANA SHEMA KAKOVOSTI]]&lt;&gt;"",Sklop31[[#This Row],[Preračunana masa/volumen/kos na enoto kg]],"")</f>
        <v/>
      </c>
      <c r="J192" s="349"/>
      <c r="K192" s="422"/>
      <c r="L192" s="422"/>
      <c r="M192" s="423"/>
      <c r="N192" s="424"/>
      <c r="O192" s="424"/>
      <c r="P192" s="354"/>
      <c r="Q192" s="355">
        <f>+Sklop31[[#This Row],[cena/enota brez DDV v EUR]]*Sklop31[[#This Row],[Stopnja DDV (%)]]</f>
        <v>0</v>
      </c>
      <c r="R192" s="355">
        <f>+Sklop31[[#This Row],[cena/enota brez DDV v EUR]]+Sklop31[[#This Row],[Davek (EUR)]]</f>
        <v>0</v>
      </c>
      <c r="S192" s="355">
        <f>+Sklop31[[#This Row],[cena/enota brez DDV v EUR]]*Sklop31[[#This Row],[Okvirna količina]]</f>
        <v>0</v>
      </c>
      <c r="T192" s="355">
        <f>+Sklop31[[#This Row],[Končna cena/enoto mere (EUR) z DDV]]*Sklop31[[#This Row],[Okvirna količina]]</f>
        <v>0</v>
      </c>
      <c r="U192" s="427"/>
    </row>
    <row r="193" spans="1:21" s="55" customFormat="1">
      <c r="A193" s="77" t="s">
        <v>1220</v>
      </c>
      <c r="B193" s="428" t="s">
        <v>364</v>
      </c>
      <c r="C193" s="429">
        <v>100</v>
      </c>
      <c r="D193" s="429" t="s">
        <v>76</v>
      </c>
      <c r="E193" s="430"/>
      <c r="F193" s="431">
        <v>2</v>
      </c>
      <c r="G193" s="432" t="s">
        <v>356</v>
      </c>
      <c r="H19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193" s="348" t="str">
        <f>IF(Sklop31[[#This Row],[ZAHTEVANA SHEMA KAKOVOSTI]]&lt;&gt;"",Sklop31[[#This Row],[Preračunana masa/volumen/kos na enoto kg]],"")</f>
        <v/>
      </c>
      <c r="J193" s="349"/>
      <c r="K193" s="422"/>
      <c r="L193" s="422"/>
      <c r="M193" s="423"/>
      <c r="N193" s="424"/>
      <c r="O193" s="424"/>
      <c r="P193" s="354"/>
      <c r="Q193" s="355">
        <f>+Sklop31[[#This Row],[cena/enota brez DDV v EUR]]*Sklop31[[#This Row],[Stopnja DDV (%)]]</f>
        <v>0</v>
      </c>
      <c r="R193" s="355">
        <f>+Sklop31[[#This Row],[cena/enota brez DDV v EUR]]+Sklop31[[#This Row],[Davek (EUR)]]</f>
        <v>0</v>
      </c>
      <c r="S193" s="355">
        <f>+Sklop31[[#This Row],[cena/enota brez DDV v EUR]]*Sklop31[[#This Row],[Okvirna količina]]</f>
        <v>0</v>
      </c>
      <c r="T193" s="355">
        <f>+Sklop31[[#This Row],[Končna cena/enoto mere (EUR) z DDV]]*Sklop31[[#This Row],[Okvirna količina]]</f>
        <v>0</v>
      </c>
      <c r="U193" s="427"/>
    </row>
    <row r="194" spans="1:21" s="55" customFormat="1">
      <c r="A194" s="77" t="s">
        <v>1221</v>
      </c>
      <c r="B194" s="428" t="s">
        <v>365</v>
      </c>
      <c r="C194" s="429">
        <v>9</v>
      </c>
      <c r="D194" s="429" t="s">
        <v>76</v>
      </c>
      <c r="E194" s="430"/>
      <c r="F194" s="431">
        <v>5</v>
      </c>
      <c r="G194" s="432" t="s">
        <v>356</v>
      </c>
      <c r="H19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4.4999999999999998E-2</v>
      </c>
      <c r="I194" s="348" t="str">
        <f>IF(Sklop31[[#This Row],[ZAHTEVANA SHEMA KAKOVOSTI]]&lt;&gt;"",Sklop31[[#This Row],[Preračunana masa/volumen/kos na enoto kg]],"")</f>
        <v/>
      </c>
      <c r="J194" s="349"/>
      <c r="K194" s="422"/>
      <c r="L194" s="422"/>
      <c r="M194" s="423"/>
      <c r="N194" s="424"/>
      <c r="O194" s="424"/>
      <c r="P194" s="354"/>
      <c r="Q194" s="355">
        <f>+Sklop31[[#This Row],[cena/enota brez DDV v EUR]]*Sklop31[[#This Row],[Stopnja DDV (%)]]</f>
        <v>0</v>
      </c>
      <c r="R194" s="355">
        <f>+Sklop31[[#This Row],[cena/enota brez DDV v EUR]]+Sklop31[[#This Row],[Davek (EUR)]]</f>
        <v>0</v>
      </c>
      <c r="S194" s="355">
        <f>+Sklop31[[#This Row],[cena/enota brez DDV v EUR]]*Sklop31[[#This Row],[Okvirna količina]]</f>
        <v>0</v>
      </c>
      <c r="T194" s="355">
        <f>+Sklop31[[#This Row],[Končna cena/enoto mere (EUR) z DDV]]*Sklop31[[#This Row],[Okvirna količina]]</f>
        <v>0</v>
      </c>
      <c r="U194" s="427"/>
    </row>
    <row r="195" spans="1:21" s="55" customFormat="1">
      <c r="A195" s="77" t="s">
        <v>1222</v>
      </c>
      <c r="B195" s="428" t="s">
        <v>366</v>
      </c>
      <c r="C195" s="429">
        <v>100</v>
      </c>
      <c r="D195" s="429" t="s">
        <v>76</v>
      </c>
      <c r="E195" s="430"/>
      <c r="F195" s="431">
        <v>5</v>
      </c>
      <c r="G195" s="432" t="s">
        <v>356</v>
      </c>
      <c r="H19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0.5</v>
      </c>
      <c r="I195" s="348" t="str">
        <f>IF(Sklop31[[#This Row],[ZAHTEVANA SHEMA KAKOVOSTI]]&lt;&gt;"",Sklop31[[#This Row],[Preračunana masa/volumen/kos na enoto kg]],"")</f>
        <v/>
      </c>
      <c r="J195" s="349"/>
      <c r="K195" s="422"/>
      <c r="L195" s="422"/>
      <c r="M195" s="423"/>
      <c r="N195" s="424"/>
      <c r="O195" s="424"/>
      <c r="P195" s="354"/>
      <c r="Q195" s="355">
        <f>+Sklop31[[#This Row],[cena/enota brez DDV v EUR]]*Sklop31[[#This Row],[Stopnja DDV (%)]]</f>
        <v>0</v>
      </c>
      <c r="R195" s="355">
        <f>+Sklop31[[#This Row],[cena/enota brez DDV v EUR]]+Sklop31[[#This Row],[Davek (EUR)]]</f>
        <v>0</v>
      </c>
      <c r="S195" s="355">
        <f>+Sklop31[[#This Row],[cena/enota brez DDV v EUR]]*Sklop31[[#This Row],[Okvirna količina]]</f>
        <v>0</v>
      </c>
      <c r="T195" s="355">
        <f>+Sklop31[[#This Row],[Končna cena/enoto mere (EUR) z DDV]]*Sklop31[[#This Row],[Okvirna količina]]</f>
        <v>0</v>
      </c>
      <c r="U195" s="427"/>
    </row>
    <row r="196" spans="1:21" s="55" customFormat="1">
      <c r="A196" s="77" t="s">
        <v>1223</v>
      </c>
      <c r="B196" s="428" t="s">
        <v>1117</v>
      </c>
      <c r="C196" s="429">
        <v>125</v>
      </c>
      <c r="D196" s="429" t="s">
        <v>76</v>
      </c>
      <c r="E196" s="430"/>
      <c r="F196" s="431">
        <v>5</v>
      </c>
      <c r="G196" s="432" t="s">
        <v>356</v>
      </c>
      <c r="H19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0.625</v>
      </c>
      <c r="I196" s="348" t="str">
        <f>IF(Sklop31[[#This Row],[ZAHTEVANA SHEMA KAKOVOSTI]]&lt;&gt;"",Sklop31[[#This Row],[Preračunana masa/volumen/kos na enoto kg]],"")</f>
        <v/>
      </c>
      <c r="J196" s="349"/>
      <c r="K196" s="422"/>
      <c r="L196" s="422"/>
      <c r="M196" s="423"/>
      <c r="N196" s="424"/>
      <c r="O196" s="424"/>
      <c r="P196" s="354"/>
      <c r="Q196" s="355">
        <f>+Sklop31[[#This Row],[cena/enota brez DDV v EUR]]*Sklop31[[#This Row],[Stopnja DDV (%)]]</f>
        <v>0</v>
      </c>
      <c r="R196" s="355">
        <f>+Sklop31[[#This Row],[cena/enota brez DDV v EUR]]+Sklop31[[#This Row],[Davek (EUR)]]</f>
        <v>0</v>
      </c>
      <c r="S196" s="355">
        <f>+Sklop31[[#This Row],[cena/enota brez DDV v EUR]]*Sklop31[[#This Row],[Okvirna količina]]</f>
        <v>0</v>
      </c>
      <c r="T196" s="355">
        <f>+Sklop31[[#This Row],[Končna cena/enoto mere (EUR) z DDV]]*Sklop31[[#This Row],[Okvirna količina]]</f>
        <v>0</v>
      </c>
      <c r="U196" s="427"/>
    </row>
    <row r="197" spans="1:21" s="55" customFormat="1">
      <c r="A197" s="77" t="s">
        <v>1224</v>
      </c>
      <c r="B197" s="428" t="s">
        <v>1116</v>
      </c>
      <c r="C197" s="429">
        <v>45</v>
      </c>
      <c r="D197" s="429" t="s">
        <v>76</v>
      </c>
      <c r="E197" s="430"/>
      <c r="F197" s="431">
        <v>3</v>
      </c>
      <c r="G197" s="432" t="s">
        <v>356</v>
      </c>
      <c r="H19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0.13500000000000001</v>
      </c>
      <c r="I197" s="348" t="str">
        <f>IF(Sklop31[[#This Row],[ZAHTEVANA SHEMA KAKOVOSTI]]&lt;&gt;"",Sklop31[[#This Row],[Preračunana masa/volumen/kos na enoto kg]],"")</f>
        <v/>
      </c>
      <c r="J197" s="349"/>
      <c r="K197" s="422"/>
      <c r="L197" s="422"/>
      <c r="M197" s="423"/>
      <c r="N197" s="424"/>
      <c r="O197" s="424"/>
      <c r="P197" s="354"/>
      <c r="Q197" s="355">
        <f>+Sklop31[[#This Row],[cena/enota brez DDV v EUR]]*Sklop31[[#This Row],[Stopnja DDV (%)]]</f>
        <v>0</v>
      </c>
      <c r="R197" s="355">
        <f>+Sklop31[[#This Row],[cena/enota brez DDV v EUR]]+Sklop31[[#This Row],[Davek (EUR)]]</f>
        <v>0</v>
      </c>
      <c r="S197" s="355">
        <f>+Sklop31[[#This Row],[cena/enota brez DDV v EUR]]*Sklop31[[#This Row],[Okvirna količina]]</f>
        <v>0</v>
      </c>
      <c r="T197" s="355">
        <f>+Sklop31[[#This Row],[Končna cena/enoto mere (EUR) z DDV]]*Sklop31[[#This Row],[Okvirna količina]]</f>
        <v>0</v>
      </c>
      <c r="U197" s="427"/>
    </row>
    <row r="198" spans="1:21" s="55" customFormat="1">
      <c r="A198" s="77" t="s">
        <v>1225</v>
      </c>
      <c r="B198" s="428" t="s">
        <v>387</v>
      </c>
      <c r="C198" s="429" t="s">
        <v>361</v>
      </c>
      <c r="D198" s="429" t="s">
        <v>76</v>
      </c>
      <c r="E198" s="430"/>
      <c r="F198" s="431">
        <v>2</v>
      </c>
      <c r="G198" s="432" t="s">
        <v>0</v>
      </c>
      <c r="H19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98" s="348" t="str">
        <f>IF(Sklop31[[#This Row],[ZAHTEVANA SHEMA KAKOVOSTI]]&lt;&gt;"",Sklop31[[#This Row],[Preračunana masa/volumen/kos na enoto kg]],"")</f>
        <v/>
      </c>
      <c r="J198" s="349"/>
      <c r="K198" s="422"/>
      <c r="L198" s="422"/>
      <c r="M198" s="423"/>
      <c r="N198" s="424"/>
      <c r="O198" s="424"/>
      <c r="P198" s="354"/>
      <c r="Q198" s="355">
        <f>+Sklop31[[#This Row],[cena/enota brez DDV v EUR]]*Sklop31[[#This Row],[Stopnja DDV (%)]]</f>
        <v>0</v>
      </c>
      <c r="R198" s="355">
        <f>+Sklop31[[#This Row],[cena/enota brez DDV v EUR]]+Sklop31[[#This Row],[Davek (EUR)]]</f>
        <v>0</v>
      </c>
      <c r="S198" s="355">
        <f>+Sklop31[[#This Row],[cena/enota brez DDV v EUR]]*Sklop31[[#This Row],[Okvirna količina]]</f>
        <v>0</v>
      </c>
      <c r="T198" s="355">
        <f>+Sklop31[[#This Row],[Končna cena/enoto mere (EUR) z DDV]]*Sklop31[[#This Row],[Okvirna količina]]</f>
        <v>0</v>
      </c>
      <c r="U198" s="427"/>
    </row>
    <row r="199" spans="1:21" s="55" customFormat="1">
      <c r="A199" s="77" t="s">
        <v>1226</v>
      </c>
      <c r="B199" s="428" t="s">
        <v>386</v>
      </c>
      <c r="C199" s="429" t="s">
        <v>361</v>
      </c>
      <c r="D199" s="429" t="s">
        <v>76</v>
      </c>
      <c r="E199" s="430"/>
      <c r="F199" s="431">
        <v>2</v>
      </c>
      <c r="G199" s="432" t="s">
        <v>0</v>
      </c>
      <c r="H19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99" s="348" t="str">
        <f>IF(Sklop31[[#This Row],[ZAHTEVANA SHEMA KAKOVOSTI]]&lt;&gt;"",Sklop31[[#This Row],[Preračunana masa/volumen/kos na enoto kg]],"")</f>
        <v/>
      </c>
      <c r="J199" s="349"/>
      <c r="K199" s="422"/>
      <c r="L199" s="422"/>
      <c r="M199" s="423"/>
      <c r="N199" s="424"/>
      <c r="O199" s="424"/>
      <c r="P199" s="354"/>
      <c r="Q199" s="355">
        <f>+Sklop31[[#This Row],[cena/enota brez DDV v EUR]]*Sklop31[[#This Row],[Stopnja DDV (%)]]</f>
        <v>0</v>
      </c>
      <c r="R199" s="355">
        <f>+Sklop31[[#This Row],[cena/enota brez DDV v EUR]]+Sklop31[[#This Row],[Davek (EUR)]]</f>
        <v>0</v>
      </c>
      <c r="S199" s="355">
        <f>+Sklop31[[#This Row],[cena/enota brez DDV v EUR]]*Sklop31[[#This Row],[Okvirna količina]]</f>
        <v>0</v>
      </c>
      <c r="T199" s="355">
        <f>+Sklop31[[#This Row],[Končna cena/enoto mere (EUR) z DDV]]*Sklop31[[#This Row],[Okvirna količina]]</f>
        <v>0</v>
      </c>
      <c r="U199" s="427"/>
    </row>
    <row r="200" spans="1:21" s="55" customFormat="1">
      <c r="A200" s="77" t="s">
        <v>1227</v>
      </c>
      <c r="B200" s="428" t="s">
        <v>1115</v>
      </c>
      <c r="C200" s="429">
        <v>300</v>
      </c>
      <c r="D200" s="429" t="s">
        <v>76</v>
      </c>
      <c r="E200" s="430"/>
      <c r="F200" s="431">
        <v>5</v>
      </c>
      <c r="G200" s="432" t="s">
        <v>356</v>
      </c>
      <c r="H20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1.5</v>
      </c>
      <c r="I200" s="348" t="str">
        <f>IF(Sklop31[[#This Row],[ZAHTEVANA SHEMA KAKOVOSTI]]&lt;&gt;"",Sklop31[[#This Row],[Preračunana masa/volumen/kos na enoto kg]],"")</f>
        <v/>
      </c>
      <c r="J200" s="349"/>
      <c r="K200" s="422"/>
      <c r="L200" s="422"/>
      <c r="M200" s="423"/>
      <c r="N200" s="424"/>
      <c r="O200" s="424"/>
      <c r="P200" s="354"/>
      <c r="Q200" s="355">
        <f>+Sklop31[[#This Row],[cena/enota brez DDV v EUR]]*Sklop31[[#This Row],[Stopnja DDV (%)]]</f>
        <v>0</v>
      </c>
      <c r="R200" s="355">
        <f>+Sklop31[[#This Row],[cena/enota brez DDV v EUR]]+Sklop31[[#This Row],[Davek (EUR)]]</f>
        <v>0</v>
      </c>
      <c r="S200" s="355">
        <f>+Sklop31[[#This Row],[cena/enota brez DDV v EUR]]*Sklop31[[#This Row],[Okvirna količina]]</f>
        <v>0</v>
      </c>
      <c r="T200" s="355">
        <f>+Sklop31[[#This Row],[Končna cena/enoto mere (EUR) z DDV]]*Sklop31[[#This Row],[Okvirna količina]]</f>
        <v>0</v>
      </c>
      <c r="U200" s="427"/>
    </row>
    <row r="201" spans="1:21" s="55" customFormat="1">
      <c r="A201" s="77" t="s">
        <v>1228</v>
      </c>
      <c r="B201" s="428" t="s">
        <v>1114</v>
      </c>
      <c r="C201" s="429">
        <v>220</v>
      </c>
      <c r="D201" s="429" t="s">
        <v>76</v>
      </c>
      <c r="E201" s="430"/>
      <c r="F201" s="431">
        <v>3</v>
      </c>
      <c r="G201" s="432" t="s">
        <v>356</v>
      </c>
      <c r="H20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0.66</v>
      </c>
      <c r="I201" s="348" t="str">
        <f>IF(Sklop31[[#This Row],[ZAHTEVANA SHEMA KAKOVOSTI]]&lt;&gt;"",Sklop31[[#This Row],[Preračunana masa/volumen/kos na enoto kg]],"")</f>
        <v/>
      </c>
      <c r="J201" s="349"/>
      <c r="K201" s="422"/>
      <c r="L201" s="422"/>
      <c r="M201" s="423"/>
      <c r="N201" s="424"/>
      <c r="O201" s="424"/>
      <c r="P201" s="354"/>
      <c r="Q201" s="355">
        <f>+Sklop31[[#This Row],[cena/enota brez DDV v EUR]]*Sklop31[[#This Row],[Stopnja DDV (%)]]</f>
        <v>0</v>
      </c>
      <c r="R201" s="355">
        <f>+Sklop31[[#This Row],[cena/enota brez DDV v EUR]]+Sklop31[[#This Row],[Davek (EUR)]]</f>
        <v>0</v>
      </c>
      <c r="S201" s="355">
        <f>+Sklop31[[#This Row],[cena/enota brez DDV v EUR]]*Sklop31[[#This Row],[Okvirna količina]]</f>
        <v>0</v>
      </c>
      <c r="T201" s="355">
        <f>+Sklop31[[#This Row],[Končna cena/enoto mere (EUR) z DDV]]*Sklop31[[#This Row],[Okvirna količina]]</f>
        <v>0</v>
      </c>
      <c r="U201" s="427"/>
    </row>
    <row r="202" spans="1:21" s="55" customFormat="1">
      <c r="A202" s="77" t="s">
        <v>1229</v>
      </c>
      <c r="B202" s="428" t="s">
        <v>1113</v>
      </c>
      <c r="C202" s="429">
        <v>170</v>
      </c>
      <c r="D202" s="429" t="s">
        <v>76</v>
      </c>
      <c r="E202" s="430"/>
      <c r="F202" s="431">
        <v>2</v>
      </c>
      <c r="G202" s="432" t="s">
        <v>356</v>
      </c>
      <c r="H20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0.34</v>
      </c>
      <c r="I202" s="348" t="str">
        <f>IF(Sklop31[[#This Row],[ZAHTEVANA SHEMA KAKOVOSTI]]&lt;&gt;"",Sklop31[[#This Row],[Preračunana masa/volumen/kos na enoto kg]],"")</f>
        <v/>
      </c>
      <c r="J202" s="349"/>
      <c r="K202" s="422"/>
      <c r="L202" s="422"/>
      <c r="M202" s="423"/>
      <c r="N202" s="424"/>
      <c r="O202" s="424"/>
      <c r="P202" s="354"/>
      <c r="Q202" s="355">
        <f>+Sklop31[[#This Row],[cena/enota brez DDV v EUR]]*Sklop31[[#This Row],[Stopnja DDV (%)]]</f>
        <v>0</v>
      </c>
      <c r="R202" s="355">
        <f>+Sklop31[[#This Row],[cena/enota brez DDV v EUR]]+Sklop31[[#This Row],[Davek (EUR)]]</f>
        <v>0</v>
      </c>
      <c r="S202" s="355">
        <f>+Sklop31[[#This Row],[cena/enota brez DDV v EUR]]*Sklop31[[#This Row],[Okvirna količina]]</f>
        <v>0</v>
      </c>
      <c r="T202" s="355">
        <f>+Sklop31[[#This Row],[Končna cena/enoto mere (EUR) z DDV]]*Sklop31[[#This Row],[Okvirna količina]]</f>
        <v>0</v>
      </c>
      <c r="U202" s="427"/>
    </row>
    <row r="203" spans="1:21" s="55" customFormat="1">
      <c r="A203" s="77" t="s">
        <v>1230</v>
      </c>
      <c r="B203" s="428" t="s">
        <v>1112</v>
      </c>
      <c r="C203" s="429">
        <v>180</v>
      </c>
      <c r="D203" s="429" t="s">
        <v>76</v>
      </c>
      <c r="E203" s="430"/>
      <c r="F203" s="431">
        <v>1</v>
      </c>
      <c r="G203" s="432" t="s">
        <v>356</v>
      </c>
      <c r="H20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0.18</v>
      </c>
      <c r="I203" s="348" t="str">
        <f>IF(Sklop31[[#This Row],[ZAHTEVANA SHEMA KAKOVOSTI]]&lt;&gt;"",Sklop31[[#This Row],[Preračunana masa/volumen/kos na enoto kg]],"")</f>
        <v/>
      </c>
      <c r="J203" s="349"/>
      <c r="K203" s="422"/>
      <c r="L203" s="422"/>
      <c r="M203" s="423"/>
      <c r="N203" s="424"/>
      <c r="O203" s="424"/>
      <c r="P203" s="354"/>
      <c r="Q203" s="355">
        <f>+Sklop31[[#This Row],[cena/enota brez DDV v EUR]]*Sklop31[[#This Row],[Stopnja DDV (%)]]</f>
        <v>0</v>
      </c>
      <c r="R203" s="355">
        <f>+Sklop31[[#This Row],[cena/enota brez DDV v EUR]]+Sklop31[[#This Row],[Davek (EUR)]]</f>
        <v>0</v>
      </c>
      <c r="S203" s="355">
        <f>+Sklop31[[#This Row],[cena/enota brez DDV v EUR]]*Sklop31[[#This Row],[Okvirna količina]]</f>
        <v>0</v>
      </c>
      <c r="T203" s="355">
        <f>+Sklop31[[#This Row],[Končna cena/enoto mere (EUR) z DDV]]*Sklop31[[#This Row],[Okvirna količina]]</f>
        <v>0</v>
      </c>
      <c r="U203" s="427"/>
    </row>
    <row r="204" spans="1:21" s="55" customFormat="1">
      <c r="A204" s="77" t="s">
        <v>1231</v>
      </c>
      <c r="B204" s="428" t="s">
        <v>367</v>
      </c>
      <c r="C204" s="429">
        <v>50</v>
      </c>
      <c r="D204" s="429" t="s">
        <v>76</v>
      </c>
      <c r="E204" s="430"/>
      <c r="F204" s="431">
        <v>2</v>
      </c>
      <c r="G204" s="432" t="s">
        <v>356</v>
      </c>
      <c r="H20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0.1</v>
      </c>
      <c r="I204" s="348" t="str">
        <f>IF(Sklop31[[#This Row],[ZAHTEVANA SHEMA KAKOVOSTI]]&lt;&gt;"",Sklop31[[#This Row],[Preračunana masa/volumen/kos na enoto kg]],"")</f>
        <v/>
      </c>
      <c r="J204" s="349"/>
      <c r="K204" s="422"/>
      <c r="L204" s="422"/>
      <c r="M204" s="423"/>
      <c r="N204" s="424"/>
      <c r="O204" s="424"/>
      <c r="P204" s="354"/>
      <c r="Q204" s="355">
        <f>+Sklop31[[#This Row],[cena/enota brez DDV v EUR]]*Sklop31[[#This Row],[Stopnja DDV (%)]]</f>
        <v>0</v>
      </c>
      <c r="R204" s="355">
        <f>+Sklop31[[#This Row],[cena/enota brez DDV v EUR]]+Sklop31[[#This Row],[Davek (EUR)]]</f>
        <v>0</v>
      </c>
      <c r="S204" s="355">
        <f>+Sklop31[[#This Row],[cena/enota brez DDV v EUR]]*Sklop31[[#This Row],[Okvirna količina]]</f>
        <v>0</v>
      </c>
      <c r="T204" s="355">
        <f>+Sklop31[[#This Row],[Končna cena/enoto mere (EUR) z DDV]]*Sklop31[[#This Row],[Okvirna količina]]</f>
        <v>0</v>
      </c>
      <c r="U204" s="427"/>
    </row>
    <row r="205" spans="1:21" s="55" customFormat="1">
      <c r="A205" s="77" t="s">
        <v>1232</v>
      </c>
      <c r="B205" s="428" t="s">
        <v>1111</v>
      </c>
      <c r="C205" s="429">
        <v>125</v>
      </c>
      <c r="D205" s="429" t="s">
        <v>76</v>
      </c>
      <c r="E205" s="430"/>
      <c r="F205" s="431">
        <v>3</v>
      </c>
      <c r="G205" s="432" t="s">
        <v>356</v>
      </c>
      <c r="H20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0.375</v>
      </c>
      <c r="I205" s="348" t="str">
        <f>IF(Sklop31[[#This Row],[ZAHTEVANA SHEMA KAKOVOSTI]]&lt;&gt;"",Sklop31[[#This Row],[Preračunana masa/volumen/kos na enoto kg]],"")</f>
        <v/>
      </c>
      <c r="J205" s="349"/>
      <c r="K205" s="422"/>
      <c r="L205" s="422"/>
      <c r="M205" s="423"/>
      <c r="N205" s="424"/>
      <c r="O205" s="424"/>
      <c r="P205" s="354"/>
      <c r="Q205" s="355">
        <f>+Sklop31[[#This Row],[cena/enota brez DDV v EUR]]*Sklop31[[#This Row],[Stopnja DDV (%)]]</f>
        <v>0</v>
      </c>
      <c r="R205" s="355">
        <f>+Sklop31[[#This Row],[cena/enota brez DDV v EUR]]+Sklop31[[#This Row],[Davek (EUR)]]</f>
        <v>0</v>
      </c>
      <c r="S205" s="355">
        <f>+Sklop31[[#This Row],[cena/enota brez DDV v EUR]]*Sklop31[[#This Row],[Okvirna količina]]</f>
        <v>0</v>
      </c>
      <c r="T205" s="355">
        <f>+Sklop31[[#This Row],[Končna cena/enoto mere (EUR) z DDV]]*Sklop31[[#This Row],[Okvirna količina]]</f>
        <v>0</v>
      </c>
      <c r="U205" s="427"/>
    </row>
    <row r="206" spans="1:21" s="55" customFormat="1">
      <c r="A206" s="77" t="s">
        <v>1233</v>
      </c>
      <c r="B206" s="428" t="s">
        <v>385</v>
      </c>
      <c r="C206" s="429" t="s">
        <v>381</v>
      </c>
      <c r="D206" s="429" t="s">
        <v>76</v>
      </c>
      <c r="E206" s="430"/>
      <c r="F206" s="431">
        <v>2</v>
      </c>
      <c r="G206" s="432" t="s">
        <v>0</v>
      </c>
      <c r="H20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206" s="348" t="str">
        <f>IF(Sklop31[[#This Row],[ZAHTEVANA SHEMA KAKOVOSTI]]&lt;&gt;"",Sklop31[[#This Row],[Preračunana masa/volumen/kos na enoto kg]],"")</f>
        <v/>
      </c>
      <c r="J206" s="349"/>
      <c r="K206" s="422"/>
      <c r="L206" s="422"/>
      <c r="M206" s="423"/>
      <c r="N206" s="424"/>
      <c r="O206" s="424"/>
      <c r="P206" s="354"/>
      <c r="Q206" s="355">
        <f>+Sklop31[[#This Row],[cena/enota brez DDV v EUR]]*Sklop31[[#This Row],[Stopnja DDV (%)]]</f>
        <v>0</v>
      </c>
      <c r="R206" s="355">
        <f>+Sklop31[[#This Row],[cena/enota brez DDV v EUR]]+Sklop31[[#This Row],[Davek (EUR)]]</f>
        <v>0</v>
      </c>
      <c r="S206" s="355">
        <f>+Sklop31[[#This Row],[cena/enota brez DDV v EUR]]*Sklop31[[#This Row],[Okvirna količina]]</f>
        <v>0</v>
      </c>
      <c r="T206" s="355">
        <f>+Sklop31[[#This Row],[Končna cena/enoto mere (EUR) z DDV]]*Sklop31[[#This Row],[Okvirna količina]]</f>
        <v>0</v>
      </c>
      <c r="U206" s="427"/>
    </row>
    <row r="207" spans="1:21" s="55" customFormat="1">
      <c r="A207" s="77" t="s">
        <v>1234</v>
      </c>
      <c r="B207" s="428" t="s">
        <v>384</v>
      </c>
      <c r="C207" s="429" t="s">
        <v>381</v>
      </c>
      <c r="D207" s="429" t="s">
        <v>76</v>
      </c>
      <c r="E207" s="430"/>
      <c r="F207" s="431">
        <v>2</v>
      </c>
      <c r="G207" s="432" t="s">
        <v>0</v>
      </c>
      <c r="H20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207" s="348" t="str">
        <f>IF(Sklop31[[#This Row],[ZAHTEVANA SHEMA KAKOVOSTI]]&lt;&gt;"",Sklop31[[#This Row],[Preračunana masa/volumen/kos na enoto kg]],"")</f>
        <v/>
      </c>
      <c r="J207" s="349"/>
      <c r="K207" s="422"/>
      <c r="L207" s="422"/>
      <c r="M207" s="423"/>
      <c r="N207" s="424"/>
      <c r="O207" s="424"/>
      <c r="P207" s="354"/>
      <c r="Q207" s="355">
        <f>+Sklop31[[#This Row],[cena/enota brez DDV v EUR]]*Sklop31[[#This Row],[Stopnja DDV (%)]]</f>
        <v>0</v>
      </c>
      <c r="R207" s="355">
        <f>+Sklop31[[#This Row],[cena/enota brez DDV v EUR]]+Sklop31[[#This Row],[Davek (EUR)]]</f>
        <v>0</v>
      </c>
      <c r="S207" s="355">
        <f>+Sklop31[[#This Row],[cena/enota brez DDV v EUR]]*Sklop31[[#This Row],[Okvirna količina]]</f>
        <v>0</v>
      </c>
      <c r="T207" s="355">
        <f>+Sklop31[[#This Row],[Končna cena/enoto mere (EUR) z DDV]]*Sklop31[[#This Row],[Okvirna količina]]</f>
        <v>0</v>
      </c>
      <c r="U207" s="427"/>
    </row>
    <row r="208" spans="1:21" ht="27" customHeight="1">
      <c r="A208" s="250" t="s">
        <v>100</v>
      </c>
      <c r="B208" s="287"/>
      <c r="C208" s="252"/>
      <c r="D208" s="252"/>
      <c r="E208" s="253"/>
      <c r="F208" s="254"/>
      <c r="G208" s="255"/>
      <c r="H208" s="256">
        <f>SUBTOTAL(109,Sklop31[Preračunana masa/volumen/kos na enoto kg])</f>
        <v>10187.524500000003</v>
      </c>
      <c r="I208" s="256">
        <f>SUBTOTAL(109,Sklop31[Živila iz shem kakovosti (kg)])</f>
        <v>0</v>
      </c>
      <c r="J208" s="254"/>
      <c r="K208" s="257"/>
      <c r="L208" s="257"/>
      <c r="M208" s="258"/>
      <c r="N208" s="259"/>
      <c r="O208" s="259"/>
      <c r="P208" s="259"/>
      <c r="Q208" s="260"/>
      <c r="R208" s="254"/>
      <c r="S208" s="260">
        <f>SUBTOTAL(109,Sklop31[Vrednost za okvirno količino (EUR) brez DDV])</f>
        <v>0</v>
      </c>
      <c r="T208" s="260">
        <f>SUBTOTAL(109,Sklop31[Vrednost za okvirno količino (EUR) z DDV])</f>
        <v>0</v>
      </c>
      <c r="U208" s="261">
        <f>SUBTOTAL(103,Sklop31[Shema kakovosti
(nacionalne, evropske)
])</f>
        <v>0</v>
      </c>
    </row>
    <row r="209" spans="1:22" ht="15">
      <c r="A209" s="6"/>
      <c r="B209" s="235"/>
      <c r="C209" s="26"/>
      <c r="D209" s="26"/>
      <c r="E209" s="25"/>
      <c r="F209" s="7"/>
      <c r="H209" s="8"/>
      <c r="I209" s="8"/>
      <c r="J209" s="8"/>
      <c r="K209" s="8"/>
      <c r="L209" s="20"/>
      <c r="M209" s="20"/>
      <c r="N209" s="8"/>
      <c r="O209" s="8"/>
      <c r="P209" s="8"/>
      <c r="Q209" s="8"/>
      <c r="R209" s="8"/>
      <c r="S209" s="3"/>
      <c r="T209" s="3"/>
      <c r="U209" s="7"/>
    </row>
    <row r="210" spans="1:22">
      <c r="A210" s="48" t="s">
        <v>96</v>
      </c>
      <c r="B210" s="11"/>
      <c r="C210" s="28"/>
      <c r="D210" s="28"/>
      <c r="E210" s="91"/>
      <c r="Q210" s="48"/>
      <c r="R210" s="48"/>
      <c r="S210" s="48"/>
      <c r="T210" s="48"/>
    </row>
    <row r="211" spans="1:22">
      <c r="A211" s="11" t="s">
        <v>98</v>
      </c>
      <c r="B211" s="11"/>
      <c r="C211" s="28"/>
      <c r="D211" s="28"/>
      <c r="E211" s="91"/>
    </row>
    <row r="212" spans="1:22">
      <c r="A212" s="86" t="s">
        <v>140</v>
      </c>
      <c r="F212" s="68"/>
      <c r="G212" s="68"/>
      <c r="H212" s="29"/>
      <c r="I212" s="29"/>
      <c r="J212" s="29"/>
      <c r="K212" s="29"/>
      <c r="L212" s="54"/>
      <c r="M212" s="54"/>
      <c r="N212" s="29"/>
      <c r="O212" s="29"/>
      <c r="P212" s="29"/>
      <c r="Q212" s="29"/>
      <c r="R212" s="29"/>
    </row>
    <row r="213" spans="1:22" ht="12.75" customHeight="1">
      <c r="A213" s="98" t="s">
        <v>134</v>
      </c>
      <c r="B213" s="27"/>
      <c r="F213" s="68"/>
      <c r="G213" s="68"/>
      <c r="H213" s="29"/>
      <c r="I213" s="29"/>
      <c r="J213" s="29"/>
      <c r="K213" s="29"/>
      <c r="L213" s="54"/>
      <c r="M213" s="99"/>
      <c r="N213" s="99"/>
      <c r="O213" s="99"/>
      <c r="P213" s="99"/>
      <c r="Q213" s="99"/>
      <c r="R213" s="99"/>
      <c r="S213" s="99"/>
      <c r="T213" s="99"/>
      <c r="U213" s="99"/>
      <c r="V213" s="99"/>
    </row>
    <row r="214" spans="1:22" ht="12.75" customHeight="1">
      <c r="A214" s="485" t="s">
        <v>143</v>
      </c>
      <c r="B214" s="485"/>
      <c r="C214" s="485"/>
      <c r="D214" s="485"/>
      <c r="E214" s="485"/>
      <c r="F214" s="485"/>
      <c r="G214" s="485"/>
      <c r="H214" s="485"/>
      <c r="I214" s="485"/>
      <c r="J214" s="485"/>
      <c r="K214" s="485"/>
      <c r="L214" s="485"/>
      <c r="M214" s="99"/>
      <c r="N214" s="99"/>
      <c r="O214" s="99"/>
      <c r="P214" s="99"/>
      <c r="Q214" s="99"/>
      <c r="R214" s="99"/>
      <c r="S214" s="99"/>
      <c r="T214" s="99"/>
      <c r="U214" s="99"/>
      <c r="V214" s="99"/>
    </row>
    <row r="215" spans="1:22" ht="12.75" customHeight="1">
      <c r="A215" s="485"/>
      <c r="B215" s="485"/>
      <c r="C215" s="485"/>
      <c r="D215" s="485"/>
      <c r="E215" s="485"/>
      <c r="F215" s="485"/>
      <c r="G215" s="485"/>
      <c r="H215" s="485"/>
      <c r="I215" s="485"/>
      <c r="J215" s="485"/>
      <c r="K215" s="485"/>
      <c r="L215" s="485"/>
      <c r="M215" s="99"/>
      <c r="N215" s="99"/>
      <c r="O215" s="99"/>
      <c r="P215" s="99"/>
      <c r="Q215" s="99"/>
      <c r="R215" s="99"/>
      <c r="S215" s="99"/>
      <c r="T215" s="99"/>
      <c r="U215" s="99"/>
      <c r="V215" s="99"/>
    </row>
    <row r="216" spans="1:22">
      <c r="A216" s="86" t="s">
        <v>37</v>
      </c>
      <c r="F216" s="68"/>
      <c r="G216" s="68" t="s">
        <v>38</v>
      </c>
      <c r="H216" s="29"/>
      <c r="I216" s="29"/>
      <c r="J216" s="29"/>
      <c r="K216" s="29"/>
      <c r="L216" s="54"/>
      <c r="M216" s="54"/>
      <c r="N216" s="29"/>
      <c r="O216" s="29"/>
      <c r="P216" s="29"/>
      <c r="Q216" s="29" t="s">
        <v>39</v>
      </c>
      <c r="R216" s="29"/>
    </row>
    <row r="217" spans="1:22" ht="15">
      <c r="A217" s="6"/>
      <c r="B217" s="235"/>
      <c r="C217" s="26"/>
      <c r="D217" s="26"/>
      <c r="E217" s="25"/>
      <c r="F217" s="7"/>
      <c r="H217" s="8"/>
      <c r="I217" s="8"/>
      <c r="J217" s="8"/>
      <c r="K217" s="8"/>
      <c r="L217" s="20"/>
      <c r="M217" s="20"/>
      <c r="N217" s="8"/>
      <c r="O217" s="8"/>
      <c r="P217" s="8"/>
      <c r="Q217" s="8"/>
      <c r="R217" s="8"/>
      <c r="S217" s="3"/>
      <c r="T217" s="3"/>
      <c r="U217" s="7"/>
    </row>
    <row r="218" spans="1:22">
      <c r="B218" s="11"/>
      <c r="C218" s="28"/>
      <c r="D218" s="28"/>
      <c r="E218" s="91"/>
    </row>
    <row r="219" spans="1:22">
      <c r="B219" s="11"/>
      <c r="C219" s="28"/>
      <c r="D219" s="28"/>
      <c r="E219" s="91"/>
    </row>
    <row r="220" spans="1:22">
      <c r="B220" s="11"/>
      <c r="C220" s="28"/>
      <c r="D220" s="28"/>
      <c r="E220" s="91"/>
    </row>
    <row r="221" spans="1:22">
      <c r="B221" s="11"/>
      <c r="C221" s="28"/>
      <c r="D221" s="28"/>
      <c r="E221" s="91"/>
    </row>
    <row r="222" spans="1:22">
      <c r="B222" s="11"/>
      <c r="C222" s="28"/>
      <c r="D222" s="28"/>
      <c r="E222" s="91"/>
    </row>
    <row r="223" spans="1:22">
      <c r="B223" s="11"/>
      <c r="C223" s="28"/>
      <c r="D223" s="28"/>
      <c r="E223" s="91"/>
    </row>
    <row r="224" spans="1:22">
      <c r="B224" s="11"/>
      <c r="C224" s="28"/>
      <c r="D224" s="28"/>
      <c r="E224" s="91"/>
    </row>
    <row r="225" spans="1:22">
      <c r="B225" s="11"/>
      <c r="C225" s="28"/>
      <c r="D225" s="28"/>
      <c r="E225" s="91"/>
    </row>
    <row r="226" spans="1:22">
      <c r="B226" s="11"/>
      <c r="C226" s="28"/>
      <c r="D226" s="28"/>
      <c r="E226" s="91"/>
    </row>
    <row r="227" spans="1:22">
      <c r="B227" s="11"/>
      <c r="C227" s="28"/>
      <c r="D227" s="28"/>
      <c r="E227" s="91"/>
    </row>
    <row r="228" spans="1:22">
      <c r="B228" s="11"/>
      <c r="C228" s="28"/>
      <c r="D228" s="28"/>
      <c r="E228" s="91"/>
    </row>
    <row r="229" spans="1:22">
      <c r="B229" s="11"/>
      <c r="C229" s="28"/>
      <c r="D229" s="28"/>
      <c r="E229" s="91"/>
    </row>
    <row r="230" spans="1:22">
      <c r="B230" s="11"/>
      <c r="C230" s="28"/>
      <c r="D230" s="28"/>
      <c r="E230" s="91"/>
    </row>
    <row r="231" spans="1:22">
      <c r="B231" s="11"/>
      <c r="C231" s="28"/>
      <c r="D231" s="28"/>
      <c r="E231" s="9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1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1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1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1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1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1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1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1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1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1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1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1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1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1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1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1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1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1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1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1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1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1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1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1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1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1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1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1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1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1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1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1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1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1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1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1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1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1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1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1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1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1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1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1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1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1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1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1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1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1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1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1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1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1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1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1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1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1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1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1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1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1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1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1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1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1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1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1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1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1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1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1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1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1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1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1"/>
      <c r="C361" s="28"/>
      <c r="D361" s="28"/>
      <c r="E361" s="91"/>
      <c r="F361" s="92"/>
      <c r="G361" s="9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1"/>
      <c r="C362" s="28"/>
      <c r="D362" s="28"/>
      <c r="E362" s="91"/>
      <c r="F362" s="92"/>
      <c r="G362" s="9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1"/>
      <c r="C363" s="28"/>
      <c r="D363" s="28"/>
      <c r="E363" s="91"/>
      <c r="F363" s="92"/>
      <c r="G363" s="9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1"/>
      <c r="C364" s="28"/>
      <c r="D364" s="28"/>
      <c r="E364" s="91"/>
      <c r="F364" s="92"/>
      <c r="G364" s="9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1"/>
      <c r="C365" s="28"/>
      <c r="D365" s="28"/>
      <c r="E365" s="91"/>
      <c r="F365" s="92"/>
      <c r="G365" s="9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1"/>
      <c r="C366" s="28"/>
      <c r="D366" s="28"/>
      <c r="E366" s="91"/>
      <c r="F366" s="92"/>
      <c r="G366" s="9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1"/>
      <c r="C367" s="28"/>
      <c r="D367" s="28"/>
      <c r="E367" s="91"/>
      <c r="F367" s="92"/>
      <c r="G367" s="9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1"/>
      <c r="C368" s="28"/>
      <c r="D368" s="28"/>
      <c r="E368" s="91"/>
      <c r="F368" s="92"/>
      <c r="G368" s="9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1"/>
      <c r="C369" s="28"/>
      <c r="D369" s="28"/>
      <c r="E369" s="91"/>
      <c r="F369" s="92"/>
      <c r="G369" s="9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1"/>
      <c r="C370" s="28"/>
      <c r="D370" s="28"/>
      <c r="E370" s="91"/>
      <c r="F370" s="92"/>
      <c r="G370" s="9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1"/>
      <c r="C371" s="28"/>
      <c r="D371" s="28"/>
      <c r="E371" s="91"/>
      <c r="F371" s="92"/>
      <c r="G371" s="9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1"/>
      <c r="C372" s="28"/>
      <c r="D372" s="28"/>
      <c r="E372" s="91"/>
      <c r="F372" s="92"/>
      <c r="G372" s="9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1"/>
      <c r="C373" s="28"/>
      <c r="D373" s="28"/>
      <c r="E373" s="91"/>
      <c r="F373" s="92"/>
      <c r="G373" s="9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1"/>
      <c r="C374" s="28"/>
      <c r="D374" s="28"/>
      <c r="E374" s="91"/>
      <c r="F374" s="92"/>
      <c r="G374" s="9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1"/>
      <c r="C375" s="28"/>
      <c r="D375" s="28"/>
      <c r="E375" s="91"/>
      <c r="F375" s="92"/>
      <c r="G375" s="9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1"/>
      <c r="C376" s="28"/>
      <c r="D376" s="28"/>
      <c r="E376" s="91"/>
      <c r="F376" s="92"/>
      <c r="G376" s="9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1"/>
      <c r="C377" s="28"/>
      <c r="D377" s="28"/>
      <c r="E377" s="91"/>
      <c r="F377" s="92"/>
      <c r="G377" s="9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1"/>
      <c r="C378" s="28"/>
      <c r="D378" s="28"/>
      <c r="E378" s="91"/>
      <c r="F378" s="92"/>
      <c r="G378" s="9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1"/>
      <c r="C379" s="28"/>
      <c r="D379" s="28"/>
      <c r="E379" s="91"/>
      <c r="F379" s="92"/>
      <c r="G379" s="9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1"/>
      <c r="C380" s="28"/>
      <c r="D380" s="28"/>
      <c r="E380" s="91"/>
      <c r="F380" s="92"/>
      <c r="G380" s="9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1"/>
      <c r="C381" s="28"/>
      <c r="D381" s="28"/>
      <c r="E381" s="91"/>
      <c r="F381" s="92"/>
      <c r="G381" s="9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1"/>
      <c r="C382" s="28"/>
      <c r="D382" s="28"/>
      <c r="E382" s="91"/>
      <c r="F382" s="92"/>
      <c r="G382" s="9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1"/>
      <c r="C383" s="28"/>
      <c r="D383" s="28"/>
      <c r="E383" s="91"/>
      <c r="F383" s="92"/>
      <c r="G383" s="9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1"/>
      <c r="C384" s="28"/>
      <c r="D384" s="28"/>
      <c r="E384" s="91"/>
      <c r="F384" s="92"/>
      <c r="G384" s="9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1"/>
      <c r="C385" s="28"/>
      <c r="D385" s="28"/>
      <c r="E385" s="91"/>
      <c r="F385" s="92"/>
      <c r="G385" s="9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1"/>
      <c r="C386" s="28"/>
      <c r="D386" s="28"/>
      <c r="E386" s="91"/>
      <c r="F386" s="92"/>
      <c r="G386" s="9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1"/>
      <c r="C387" s="28"/>
      <c r="D387" s="28"/>
      <c r="E387" s="91"/>
      <c r="F387" s="92"/>
      <c r="G387" s="9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1"/>
      <c r="C388" s="28"/>
      <c r="D388" s="28"/>
      <c r="E388" s="91"/>
      <c r="F388" s="92"/>
      <c r="G388" s="9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1"/>
      <c r="C389" s="28"/>
      <c r="D389" s="28"/>
      <c r="E389" s="91"/>
      <c r="F389" s="92"/>
      <c r="G389" s="9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1"/>
      <c r="C390" s="28"/>
      <c r="D390" s="28"/>
      <c r="E390" s="91"/>
      <c r="F390" s="92"/>
      <c r="G390" s="9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1"/>
      <c r="C391" s="28"/>
      <c r="D391" s="28"/>
      <c r="E391" s="91"/>
      <c r="F391" s="92"/>
      <c r="G391" s="9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1"/>
      <c r="C392" s="28"/>
      <c r="D392" s="28"/>
      <c r="E392" s="91"/>
      <c r="F392" s="92"/>
      <c r="G392" s="9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1"/>
      <c r="C393" s="28"/>
      <c r="D393" s="28"/>
      <c r="E393" s="91"/>
      <c r="F393" s="92"/>
      <c r="G393" s="9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1"/>
      <c r="C394" s="28"/>
      <c r="D394" s="28"/>
      <c r="E394" s="91"/>
      <c r="F394" s="92"/>
      <c r="G394" s="9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1"/>
      <c r="C395" s="28"/>
      <c r="D395" s="28"/>
      <c r="E395" s="91"/>
      <c r="F395" s="92"/>
      <c r="G395" s="92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1"/>
      <c r="C396" s="28"/>
      <c r="D396" s="28"/>
      <c r="E396" s="91"/>
      <c r="F396" s="92"/>
      <c r="G396" s="92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1"/>
      <c r="C397" s="28"/>
      <c r="D397" s="28"/>
      <c r="E397" s="91"/>
      <c r="F397" s="92"/>
      <c r="G397" s="92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1"/>
      <c r="C398" s="28"/>
      <c r="D398" s="28"/>
      <c r="E398" s="91"/>
      <c r="F398" s="92"/>
      <c r="G398" s="92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1"/>
      <c r="C399" s="28"/>
      <c r="D399" s="28"/>
      <c r="E399" s="91"/>
      <c r="F399" s="92"/>
      <c r="G399" s="92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1"/>
      <c r="C400" s="28"/>
      <c r="D400" s="28"/>
      <c r="E400" s="91"/>
      <c r="F400" s="92"/>
      <c r="G400" s="92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1"/>
      <c r="C401" s="28"/>
      <c r="D401" s="28"/>
      <c r="E401" s="91"/>
      <c r="F401" s="92"/>
      <c r="G401" s="92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1"/>
      <c r="C402" s="28"/>
      <c r="D402" s="28"/>
      <c r="E402" s="91"/>
      <c r="F402" s="92"/>
      <c r="G402" s="92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1"/>
      <c r="C403" s="28"/>
      <c r="D403" s="28"/>
      <c r="E403" s="91"/>
      <c r="F403" s="92"/>
      <c r="G403" s="92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1"/>
      <c r="C404" s="28"/>
      <c r="D404" s="28"/>
      <c r="E404" s="91"/>
      <c r="F404" s="92"/>
      <c r="G404" s="92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1"/>
      <c r="C405" s="28"/>
      <c r="D405" s="28"/>
      <c r="E405" s="91"/>
      <c r="F405" s="92"/>
      <c r="G405" s="92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1"/>
      <c r="C406" s="28"/>
      <c r="D406" s="28"/>
      <c r="E406" s="91"/>
      <c r="F406" s="92"/>
      <c r="G406" s="92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1"/>
      <c r="C407" s="28"/>
      <c r="D407" s="28"/>
      <c r="E407" s="91"/>
      <c r="F407" s="92"/>
      <c r="G407" s="92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1"/>
      <c r="C408" s="28"/>
      <c r="D408" s="28"/>
      <c r="E408" s="91"/>
      <c r="F408" s="92"/>
      <c r="G408" s="92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1"/>
      <c r="C409" s="28"/>
      <c r="D409" s="28"/>
      <c r="E409" s="91"/>
      <c r="F409" s="92"/>
      <c r="G409" s="92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1"/>
      <c r="C410" s="28"/>
      <c r="D410" s="28"/>
      <c r="E410" s="91"/>
      <c r="F410" s="92"/>
      <c r="G410" s="92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1"/>
      <c r="C411" s="28"/>
      <c r="D411" s="28"/>
      <c r="E411" s="91"/>
      <c r="F411" s="92"/>
      <c r="G411" s="92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1"/>
      <c r="C412" s="28"/>
      <c r="D412" s="28"/>
      <c r="E412" s="91"/>
      <c r="F412" s="92"/>
      <c r="G412" s="92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1"/>
      <c r="C413" s="28"/>
      <c r="D413" s="28"/>
      <c r="E413" s="91"/>
      <c r="F413" s="92"/>
      <c r="G413" s="92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1"/>
      <c r="C414" s="28"/>
      <c r="D414" s="28"/>
      <c r="E414" s="91"/>
      <c r="F414" s="92"/>
      <c r="G414" s="92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1"/>
      <c r="C415" s="28"/>
      <c r="D415" s="28"/>
      <c r="E415" s="91"/>
      <c r="F415" s="92"/>
      <c r="G415" s="92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1"/>
      <c r="C416" s="28"/>
      <c r="D416" s="28"/>
      <c r="E416" s="91"/>
      <c r="F416" s="92"/>
      <c r="G416" s="92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1"/>
      <c r="C417" s="28"/>
      <c r="D417" s="28"/>
      <c r="E417" s="91"/>
      <c r="F417" s="92"/>
      <c r="G417" s="92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1"/>
      <c r="C418" s="28"/>
      <c r="D418" s="28"/>
      <c r="E418" s="91"/>
      <c r="F418" s="92"/>
      <c r="G418" s="92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1"/>
      <c r="C419" s="28"/>
      <c r="D419" s="28"/>
      <c r="E419" s="91"/>
      <c r="F419" s="92"/>
      <c r="G419" s="92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1"/>
      <c r="C420" s="28"/>
      <c r="D420" s="28"/>
      <c r="E420" s="91"/>
      <c r="F420" s="92"/>
      <c r="G420" s="92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1"/>
      <c r="C421" s="28"/>
      <c r="D421" s="28"/>
      <c r="E421" s="91"/>
      <c r="F421" s="92"/>
      <c r="G421" s="92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1"/>
      <c r="C422" s="28"/>
      <c r="D422" s="28"/>
      <c r="E422" s="91"/>
      <c r="F422" s="92"/>
      <c r="G422" s="92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1"/>
      <c r="C423" s="28"/>
      <c r="D423" s="28"/>
      <c r="E423" s="91"/>
      <c r="F423" s="92"/>
      <c r="G423" s="92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1"/>
      <c r="C424" s="28"/>
      <c r="D424" s="28"/>
      <c r="E424" s="91"/>
      <c r="F424" s="92"/>
      <c r="G424" s="92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1"/>
      <c r="C425" s="28"/>
      <c r="D425" s="28"/>
      <c r="E425" s="91"/>
      <c r="F425" s="92"/>
      <c r="G425" s="92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1"/>
      <c r="C426" s="28"/>
      <c r="D426" s="28"/>
      <c r="E426" s="91"/>
      <c r="F426" s="92"/>
      <c r="G426" s="92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1"/>
      <c r="C427" s="28"/>
      <c r="D427" s="28"/>
      <c r="E427" s="91"/>
      <c r="F427" s="92"/>
      <c r="G427" s="92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1"/>
      <c r="C428" s="28"/>
      <c r="D428" s="28"/>
      <c r="E428" s="91"/>
      <c r="F428" s="92"/>
      <c r="G428" s="92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1"/>
      <c r="C429" s="28"/>
      <c r="D429" s="28"/>
      <c r="E429" s="91"/>
      <c r="F429" s="92"/>
      <c r="G429" s="92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1"/>
      <c r="C430" s="28"/>
      <c r="D430" s="28"/>
      <c r="E430" s="91"/>
      <c r="F430" s="92"/>
      <c r="G430" s="92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1"/>
      <c r="C431" s="28"/>
      <c r="D431" s="28"/>
      <c r="E431" s="91"/>
      <c r="F431" s="92"/>
      <c r="G431" s="92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1"/>
      <c r="C432" s="28"/>
      <c r="D432" s="28"/>
      <c r="E432" s="91"/>
      <c r="F432" s="92"/>
      <c r="G432" s="92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1"/>
      <c r="C433" s="28"/>
      <c r="D433" s="28"/>
      <c r="E433" s="91"/>
      <c r="F433" s="92"/>
      <c r="G433" s="92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1"/>
      <c r="C434" s="28"/>
      <c r="D434" s="28"/>
      <c r="E434" s="91"/>
      <c r="F434" s="92"/>
      <c r="G434" s="92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1"/>
      <c r="C435" s="28"/>
      <c r="D435" s="28"/>
      <c r="E435" s="91"/>
      <c r="F435" s="92"/>
      <c r="G435" s="92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1"/>
      <c r="C436" s="28"/>
      <c r="D436" s="28"/>
      <c r="E436" s="91"/>
      <c r="F436" s="92"/>
      <c r="G436" s="92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1"/>
      <c r="C437" s="28"/>
      <c r="D437" s="28"/>
      <c r="E437" s="91"/>
      <c r="F437" s="92"/>
      <c r="G437" s="92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1"/>
      <c r="C438" s="28"/>
      <c r="D438" s="28"/>
      <c r="E438" s="91"/>
      <c r="F438" s="92"/>
      <c r="G438" s="92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1"/>
      <c r="C439" s="28"/>
      <c r="D439" s="28"/>
      <c r="E439" s="91"/>
      <c r="F439" s="92"/>
      <c r="G439" s="92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1"/>
      <c r="C440" s="28"/>
      <c r="D440" s="28"/>
      <c r="E440" s="91"/>
      <c r="F440" s="92"/>
      <c r="G440" s="92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</sheetData>
  <sheetProtection insertRows="0" deleteRows="0"/>
  <protectedRanges>
    <protectedRange sqref="J216:P1048576 U216:U1048576 U208:U212 J208:P212 J1:P15 U1:U15 J16:J207 P16:P207" name="Obseg1"/>
    <protectedRange sqref="U215 M215:P215" name="Obseg1_1_1"/>
    <protectedRange sqref="J215:L215" name="Obseg1_3"/>
    <protectedRange sqref="K16:O207 U16:U207" name="Obseg1_1"/>
    <protectedRange sqref="U213 M213:P213" name="Obseg1_1_2_1_1_1_1"/>
    <protectedRange sqref="J213:L213" name="Obseg1_3_1_2_1_1"/>
    <protectedRange sqref="U214 M214:P214" name="Obseg1_1_1_1_1_2_1_1"/>
    <protectedRange sqref="J214:L214" name="Obseg1_3_1_1_2_2_1_1"/>
  </protectedRanges>
  <mergeCells count="9">
    <mergeCell ref="B13:K13"/>
    <mergeCell ref="A215:L215"/>
    <mergeCell ref="C2:J2"/>
    <mergeCell ref="C3:J3"/>
    <mergeCell ref="C6:J6"/>
    <mergeCell ref="C7:J7"/>
    <mergeCell ref="C8:J8"/>
    <mergeCell ref="C9:J9"/>
    <mergeCell ref="A214:L21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302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3C56-E09A-42B9-AD51-ED1E57087F26}">
  <sheetPr>
    <tabColor rgb="FF92D050"/>
    <pageSetUpPr fitToPage="1"/>
  </sheetPr>
  <dimension ref="A1:V285"/>
  <sheetViews>
    <sheetView topLeftCell="A43" zoomScale="88" zoomScaleNormal="88" zoomScaleSheetLayoutView="100" workbookViewId="0">
      <selection activeCell="R59" sqref="R59"/>
    </sheetView>
  </sheetViews>
  <sheetFormatPr defaultColWidth="8.85546875" defaultRowHeight="12.75"/>
  <cols>
    <col min="1" max="1" width="3.5703125" style="11" customWidth="1"/>
    <col min="2" max="2" width="42.42578125" style="236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pred_rekapitulacija'!A45</f>
        <v>32.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pred_rekapitulacija'!B45</f>
        <v>EKOLOŠKA OSTALA ŽIVILA IN DODATKI K JEDEM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286" t="s">
        <v>344</v>
      </c>
      <c r="C16" s="117">
        <v>20</v>
      </c>
      <c r="D16" s="117" t="s">
        <v>76</v>
      </c>
      <c r="E16" s="118"/>
      <c r="F16" s="134">
        <v>50</v>
      </c>
      <c r="G16" s="135" t="s">
        <v>239</v>
      </c>
      <c r="H16" s="11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</v>
      </c>
      <c r="I16" s="78" t="str">
        <f>IF(Sklop32[[#This Row],[ZAHTEVANA SHEMA KAKOVOSTI]]&lt;&gt;"",Sklop32[[#This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+Sklop32[[#This Row],[cena/enota brez DDV v EUR]]*Sklop32[[#This Row],[Stopnja DDV (%)]]</f>
        <v>0</v>
      </c>
      <c r="R16" s="81">
        <f>+Sklop32[[#This Row],[cena/enota brez DDV v EUR]]+Sklop32[[#This Row],[Davek (EUR)]]</f>
        <v>0</v>
      </c>
      <c r="S16" s="81">
        <f>+Sklop32[[#This Row],[cena/enota brez DDV v EUR]]*Sklop32[[#This Row],[Okvirna količina]]</f>
        <v>0</v>
      </c>
      <c r="T16" s="81">
        <f>+Sklop32[[#This Row],[Končna cena/enoto mere (EUR) z DDV]]*Sklop32[[#This Row],[Okvirna količina]]</f>
        <v>0</v>
      </c>
      <c r="U16" s="146" t="s">
        <v>78</v>
      </c>
    </row>
    <row r="17" spans="1:21" s="55" customFormat="1">
      <c r="A17" s="77" t="s">
        <v>3</v>
      </c>
      <c r="B17" s="401" t="s">
        <v>345</v>
      </c>
      <c r="C17" s="133">
        <v>20</v>
      </c>
      <c r="D17" s="117" t="s">
        <v>76</v>
      </c>
      <c r="E17" s="143"/>
      <c r="F17" s="134">
        <v>10</v>
      </c>
      <c r="G17" s="381" t="s">
        <v>239</v>
      </c>
      <c r="H17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0.2</v>
      </c>
      <c r="I17" s="137" t="str">
        <f>IF(Sklop32[[#This Row],[ZAHTEVANA SHEMA KAKOVOSTI]]&lt;&gt;"",Sklop32[[#This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+Sklop32[[#This Row],[cena/enota brez DDV v EUR]]*Sklop32[[#This Row],[Stopnja DDV (%)]]</f>
        <v>0</v>
      </c>
      <c r="R17" s="139">
        <f>+Sklop32[[#This Row],[cena/enota brez DDV v EUR]]+Sklop32[[#This Row],[Davek (EUR)]]</f>
        <v>0</v>
      </c>
      <c r="S17" s="139">
        <f>+Sklop32[[#This Row],[cena/enota brez DDV v EUR]]*Sklop32[[#This Row],[Okvirna količina]]</f>
        <v>0</v>
      </c>
      <c r="T17" s="139">
        <f>+Sklop32[[#This Row],[Končna cena/enoto mere (EUR) z DDV]]*Sklop32[[#This Row],[Okvirna količina]]</f>
        <v>0</v>
      </c>
      <c r="U17" s="146" t="s">
        <v>78</v>
      </c>
    </row>
    <row r="18" spans="1:21" s="55" customFormat="1">
      <c r="A18" s="77" t="s">
        <v>4</v>
      </c>
      <c r="B18" s="401" t="s">
        <v>1096</v>
      </c>
      <c r="C18" s="133" t="s">
        <v>1129</v>
      </c>
      <c r="D18" s="117" t="s">
        <v>76</v>
      </c>
      <c r="E18" s="143"/>
      <c r="F18" s="134">
        <v>2</v>
      </c>
      <c r="G18" s="381" t="s">
        <v>0</v>
      </c>
      <c r="H18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</v>
      </c>
      <c r="I18" s="137" t="str">
        <f>IF(Sklop32[[#This Row],[ZAHTEVANA SHEMA KAKOVOSTI]]&lt;&gt;"",Sklop32[[#This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+Sklop32[[#This Row],[cena/enota brez DDV v EUR]]*Sklop32[[#This Row],[Stopnja DDV (%)]]</f>
        <v>0</v>
      </c>
      <c r="R18" s="139">
        <f>+Sklop32[[#This Row],[cena/enota brez DDV v EUR]]+Sklop32[[#This Row],[Davek (EUR)]]</f>
        <v>0</v>
      </c>
      <c r="S18" s="139">
        <f>+Sklop32[[#This Row],[cena/enota brez DDV v EUR]]*Sklop32[[#This Row],[Okvirna količina]]</f>
        <v>0</v>
      </c>
      <c r="T18" s="139">
        <f>+Sklop32[[#This Row],[Končna cena/enoto mere (EUR) z DDV]]*Sklop32[[#This Row],[Okvirna količina]]</f>
        <v>0</v>
      </c>
      <c r="U18" s="146" t="s">
        <v>78</v>
      </c>
    </row>
    <row r="19" spans="1:21" s="55" customFormat="1">
      <c r="A19" s="77" t="s">
        <v>5</v>
      </c>
      <c r="B19" s="401" t="s">
        <v>1095</v>
      </c>
      <c r="C19" s="133">
        <v>20</v>
      </c>
      <c r="D19" s="117" t="s">
        <v>76</v>
      </c>
      <c r="E19" s="143"/>
      <c r="F19" s="134">
        <v>12</v>
      </c>
      <c r="G19" s="381" t="s">
        <v>239</v>
      </c>
      <c r="H19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0.24</v>
      </c>
      <c r="I19" s="137" t="str">
        <f>IF(Sklop32[[#This Row],[ZAHTEVANA SHEMA KAKOVOSTI]]&lt;&gt;"",Sklop32[[#This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+Sklop32[[#This Row],[cena/enota brez DDV v EUR]]*Sklop32[[#This Row],[Stopnja DDV (%)]]</f>
        <v>0</v>
      </c>
      <c r="R19" s="139">
        <f>+Sklop32[[#This Row],[cena/enota brez DDV v EUR]]+Sklop32[[#This Row],[Davek (EUR)]]</f>
        <v>0</v>
      </c>
      <c r="S19" s="139">
        <f>+Sklop32[[#This Row],[cena/enota brez DDV v EUR]]*Sklop32[[#This Row],[Okvirna količina]]</f>
        <v>0</v>
      </c>
      <c r="T19" s="139">
        <f>+Sklop32[[#This Row],[Končna cena/enoto mere (EUR) z DDV]]*Sklop32[[#This Row],[Okvirna količina]]</f>
        <v>0</v>
      </c>
      <c r="U19" s="146" t="s">
        <v>78</v>
      </c>
    </row>
    <row r="20" spans="1:21" s="55" customFormat="1">
      <c r="A20" s="77" t="s">
        <v>6</v>
      </c>
      <c r="B20" s="401" t="s">
        <v>1094</v>
      </c>
      <c r="C20" s="133">
        <v>70</v>
      </c>
      <c r="D20" s="117" t="s">
        <v>76</v>
      </c>
      <c r="E20" s="143"/>
      <c r="F20" s="134">
        <v>20</v>
      </c>
      <c r="G20" s="381" t="s">
        <v>239</v>
      </c>
      <c r="H20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1.4000000000000001</v>
      </c>
      <c r="I20" s="137" t="str">
        <f>IF(Sklop32[[#This Row],[ZAHTEVANA SHEMA KAKOVOSTI]]&lt;&gt;"",Sklop32[[#This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+Sklop32[[#This Row],[cena/enota brez DDV v EUR]]*Sklop32[[#This Row],[Stopnja DDV (%)]]</f>
        <v>0</v>
      </c>
      <c r="R20" s="139">
        <f>+Sklop32[[#This Row],[cena/enota brez DDV v EUR]]+Sklop32[[#This Row],[Davek (EUR)]]</f>
        <v>0</v>
      </c>
      <c r="S20" s="139">
        <f>+Sklop32[[#This Row],[cena/enota brez DDV v EUR]]*Sklop32[[#This Row],[Okvirna količina]]</f>
        <v>0</v>
      </c>
      <c r="T20" s="139">
        <f>+Sklop32[[#This Row],[Končna cena/enoto mere (EUR) z DDV]]*Sklop32[[#This Row],[Okvirna količina]]</f>
        <v>0</v>
      </c>
      <c r="U20" s="146" t="s">
        <v>78</v>
      </c>
    </row>
    <row r="21" spans="1:21" s="55" customFormat="1">
      <c r="A21" s="77" t="s">
        <v>7</v>
      </c>
      <c r="B21" s="401" t="s">
        <v>342</v>
      </c>
      <c r="C21" s="409" t="s">
        <v>1174</v>
      </c>
      <c r="D21" s="117" t="s">
        <v>76</v>
      </c>
      <c r="E21" s="143"/>
      <c r="F21" s="134">
        <v>1</v>
      </c>
      <c r="G21" s="381" t="s">
        <v>0</v>
      </c>
      <c r="H21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</v>
      </c>
      <c r="I21" s="137" t="str">
        <f>IF(Sklop32[[#This Row],[ZAHTEVANA SHEMA KAKOVOSTI]]&lt;&gt;"",Sklop32[[#This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+Sklop32[[#This Row],[cena/enota brez DDV v EUR]]*Sklop32[[#This Row],[Stopnja DDV (%)]]</f>
        <v>0</v>
      </c>
      <c r="R21" s="139">
        <f>+Sklop32[[#This Row],[cena/enota brez DDV v EUR]]+Sklop32[[#This Row],[Davek (EUR)]]</f>
        <v>0</v>
      </c>
      <c r="S21" s="139">
        <f>+Sklop32[[#This Row],[cena/enota brez DDV v EUR]]*Sklop32[[#This Row],[Okvirna količina]]</f>
        <v>0</v>
      </c>
      <c r="T21" s="139">
        <f>+Sklop32[[#This Row],[Končna cena/enoto mere (EUR) z DDV]]*Sklop32[[#This Row],[Okvirna količina]]</f>
        <v>0</v>
      </c>
      <c r="U21" s="146" t="s">
        <v>78</v>
      </c>
    </row>
    <row r="22" spans="1:21" s="55" customFormat="1">
      <c r="A22" s="77" t="s">
        <v>8</v>
      </c>
      <c r="B22" s="401" t="s">
        <v>343</v>
      </c>
      <c r="C22" s="133">
        <v>35</v>
      </c>
      <c r="D22" s="117" t="s">
        <v>76</v>
      </c>
      <c r="E22" s="143"/>
      <c r="F22" s="134">
        <v>10</v>
      </c>
      <c r="G22" s="381" t="s">
        <v>239</v>
      </c>
      <c r="H22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22" s="137" t="str">
        <f>IF(Sklop32[[#This Row],[ZAHTEVANA SHEMA KAKOVOSTI]]&lt;&gt;"",Sklop32[[#This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+Sklop32[[#This Row],[cena/enota brez DDV v EUR]]*Sklop32[[#This Row],[Stopnja DDV (%)]]</f>
        <v>0</v>
      </c>
      <c r="R22" s="139">
        <f>+Sklop32[[#This Row],[cena/enota brez DDV v EUR]]+Sklop32[[#This Row],[Davek (EUR)]]</f>
        <v>0</v>
      </c>
      <c r="S22" s="139">
        <f>+Sklop32[[#This Row],[cena/enota brez DDV v EUR]]*Sklop32[[#This Row],[Okvirna količina]]</f>
        <v>0</v>
      </c>
      <c r="T22" s="139">
        <f>+Sklop32[[#This Row],[Končna cena/enoto mere (EUR) z DDV]]*Sklop32[[#This Row],[Okvirna količina]]</f>
        <v>0</v>
      </c>
      <c r="U22" s="146" t="s">
        <v>78</v>
      </c>
    </row>
    <row r="23" spans="1:21" s="55" customFormat="1">
      <c r="A23" s="77" t="s">
        <v>9</v>
      </c>
      <c r="B23" s="401" t="s">
        <v>341</v>
      </c>
      <c r="C23" s="133">
        <v>20</v>
      </c>
      <c r="D23" s="117" t="s">
        <v>76</v>
      </c>
      <c r="E23" s="143"/>
      <c r="F23" s="134">
        <v>65</v>
      </c>
      <c r="G23" s="381" t="s">
        <v>239</v>
      </c>
      <c r="H23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1.3</v>
      </c>
      <c r="I23" s="137" t="str">
        <f>IF(Sklop32[[#This Row],[ZAHTEVANA SHEMA KAKOVOSTI]]&lt;&gt;"",Sklop32[[#This Row],[Preračunana masa/volumen/kos na enoto kg]],"")</f>
        <v/>
      </c>
      <c r="J23" s="145"/>
      <c r="K23" s="231"/>
      <c r="L23" s="231"/>
      <c r="M23" s="237"/>
      <c r="N23" s="115"/>
      <c r="O23" s="115"/>
      <c r="P23" s="138"/>
      <c r="Q23" s="139">
        <f>+Sklop32[[#This Row],[cena/enota brez DDV v EUR]]*Sklop32[[#This Row],[Stopnja DDV (%)]]</f>
        <v>0</v>
      </c>
      <c r="R23" s="139">
        <f>+Sklop32[[#This Row],[cena/enota brez DDV v EUR]]+Sklop32[[#This Row],[Davek (EUR)]]</f>
        <v>0</v>
      </c>
      <c r="S23" s="139">
        <f>+Sklop32[[#This Row],[cena/enota brez DDV v EUR]]*Sklop32[[#This Row],[Okvirna količina]]</f>
        <v>0</v>
      </c>
      <c r="T23" s="139">
        <f>+Sklop32[[#This Row],[Končna cena/enoto mere (EUR) z DDV]]*Sklop32[[#This Row],[Okvirna količina]]</f>
        <v>0</v>
      </c>
      <c r="U23" s="146" t="s">
        <v>78</v>
      </c>
    </row>
    <row r="24" spans="1:21" s="55" customFormat="1">
      <c r="A24" s="77" t="s">
        <v>10</v>
      </c>
      <c r="B24" s="401" t="s">
        <v>1075</v>
      </c>
      <c r="C24" s="133">
        <v>55</v>
      </c>
      <c r="D24" s="117" t="s">
        <v>76</v>
      </c>
      <c r="E24" s="143"/>
      <c r="F24" s="134">
        <v>50</v>
      </c>
      <c r="G24" s="381" t="s">
        <v>239</v>
      </c>
      <c r="H24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2.75</v>
      </c>
      <c r="I24" s="137" t="str">
        <f>IF(Sklop32[[#This Row],[ZAHTEVANA SHEMA KAKOVOSTI]]&lt;&gt;"",Sklop32[[#This Row],[Preračunana masa/volumen/kos na enoto kg]],"")</f>
        <v/>
      </c>
      <c r="J24" s="145"/>
      <c r="K24" s="231"/>
      <c r="L24" s="231"/>
      <c r="M24" s="237"/>
      <c r="N24" s="115"/>
      <c r="O24" s="115"/>
      <c r="P24" s="138"/>
      <c r="Q24" s="139">
        <f>+Sklop32[[#This Row],[cena/enota brez DDV v EUR]]*Sklop32[[#This Row],[Stopnja DDV (%)]]</f>
        <v>0</v>
      </c>
      <c r="R24" s="139">
        <f>+Sklop32[[#This Row],[cena/enota brez DDV v EUR]]+Sklop32[[#This Row],[Davek (EUR)]]</f>
        <v>0</v>
      </c>
      <c r="S24" s="139">
        <f>+Sklop32[[#This Row],[cena/enota brez DDV v EUR]]*Sklop32[[#This Row],[Okvirna količina]]</f>
        <v>0</v>
      </c>
      <c r="T24" s="139">
        <f>+Sklop32[[#This Row],[Končna cena/enoto mere (EUR) z DDV]]*Sklop32[[#This Row],[Okvirna količina]]</f>
        <v>0</v>
      </c>
      <c r="U24" s="146" t="s">
        <v>78</v>
      </c>
    </row>
    <row r="25" spans="1:21" s="55" customFormat="1">
      <c r="A25" s="77" t="s">
        <v>11</v>
      </c>
      <c r="B25" s="401" t="s">
        <v>1093</v>
      </c>
      <c r="C25" s="133">
        <v>35</v>
      </c>
      <c r="D25" s="117" t="s">
        <v>76</v>
      </c>
      <c r="E25" s="143"/>
      <c r="F25" s="134">
        <v>100</v>
      </c>
      <c r="G25" s="381" t="s">
        <v>239</v>
      </c>
      <c r="H25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3.5000000000000004</v>
      </c>
      <c r="I25" s="137" t="str">
        <f>IF(Sklop32[[#This Row],[ZAHTEVANA SHEMA KAKOVOSTI]]&lt;&gt;"",Sklop32[[#This Row],[Preračunana masa/volumen/kos na enoto kg]],"")</f>
        <v/>
      </c>
      <c r="J25" s="145"/>
      <c r="K25" s="231"/>
      <c r="L25" s="231"/>
      <c r="M25" s="237"/>
      <c r="N25" s="115"/>
      <c r="O25" s="115"/>
      <c r="P25" s="138"/>
      <c r="Q25" s="139">
        <f>+Sklop32[[#This Row],[cena/enota brez DDV v EUR]]*Sklop32[[#This Row],[Stopnja DDV (%)]]</f>
        <v>0</v>
      </c>
      <c r="R25" s="139">
        <f>+Sklop32[[#This Row],[cena/enota brez DDV v EUR]]+Sklop32[[#This Row],[Davek (EUR)]]</f>
        <v>0</v>
      </c>
      <c r="S25" s="139">
        <f>+Sklop32[[#This Row],[cena/enota brez DDV v EUR]]*Sklop32[[#This Row],[Okvirna količina]]</f>
        <v>0</v>
      </c>
      <c r="T25" s="139">
        <f>+Sklop32[[#This Row],[Končna cena/enoto mere (EUR) z DDV]]*Sklop32[[#This Row],[Okvirna količina]]</f>
        <v>0</v>
      </c>
      <c r="U25" s="146" t="s">
        <v>78</v>
      </c>
    </row>
    <row r="26" spans="1:21" s="55" customFormat="1">
      <c r="A26" s="77" t="s">
        <v>12</v>
      </c>
      <c r="B26" s="401" t="s">
        <v>340</v>
      </c>
      <c r="C26" s="133">
        <v>40</v>
      </c>
      <c r="D26" s="117" t="s">
        <v>76</v>
      </c>
      <c r="E26" s="143"/>
      <c r="F26" s="134">
        <v>60</v>
      </c>
      <c r="G26" s="381" t="s">
        <v>239</v>
      </c>
      <c r="H26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2.4</v>
      </c>
      <c r="I26" s="137" t="str">
        <f>IF(Sklop32[[#This Row],[ZAHTEVANA SHEMA KAKOVOSTI]]&lt;&gt;"",Sklop32[[#This Row],[Preračunana masa/volumen/kos na enoto kg]],"")</f>
        <v/>
      </c>
      <c r="J26" s="145"/>
      <c r="K26" s="231"/>
      <c r="L26" s="231"/>
      <c r="M26" s="237"/>
      <c r="N26" s="115"/>
      <c r="O26" s="115"/>
      <c r="P26" s="138"/>
      <c r="Q26" s="139">
        <f>+Sklop32[[#This Row],[cena/enota brez DDV v EUR]]*Sklop32[[#This Row],[Stopnja DDV (%)]]</f>
        <v>0</v>
      </c>
      <c r="R26" s="139">
        <f>+Sklop32[[#This Row],[cena/enota brez DDV v EUR]]+Sklop32[[#This Row],[Davek (EUR)]]</f>
        <v>0</v>
      </c>
      <c r="S26" s="139">
        <f>+Sklop32[[#This Row],[cena/enota brez DDV v EUR]]*Sklop32[[#This Row],[Okvirna količina]]</f>
        <v>0</v>
      </c>
      <c r="T26" s="139">
        <f>+Sklop32[[#This Row],[Končna cena/enoto mere (EUR) z DDV]]*Sklop32[[#This Row],[Okvirna količina]]</f>
        <v>0</v>
      </c>
      <c r="U26" s="146" t="s">
        <v>78</v>
      </c>
    </row>
    <row r="27" spans="1:21" s="55" customFormat="1">
      <c r="A27" s="77" t="s">
        <v>13</v>
      </c>
      <c r="B27" s="401" t="s">
        <v>339</v>
      </c>
      <c r="C27" s="133">
        <v>9</v>
      </c>
      <c r="D27" s="117" t="s">
        <v>76</v>
      </c>
      <c r="E27" s="143"/>
      <c r="F27" s="134">
        <v>25</v>
      </c>
      <c r="G27" s="381" t="s">
        <v>239</v>
      </c>
      <c r="H27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0.22499999999999998</v>
      </c>
      <c r="I27" s="137" t="str">
        <f>IF(Sklop32[[#This Row],[ZAHTEVANA SHEMA KAKOVOSTI]]&lt;&gt;"",Sklop32[[#This Row],[Preračunana masa/volumen/kos na enoto kg]],"")</f>
        <v/>
      </c>
      <c r="J27" s="145"/>
      <c r="K27" s="231"/>
      <c r="L27" s="231"/>
      <c r="M27" s="237"/>
      <c r="N27" s="115"/>
      <c r="O27" s="115"/>
      <c r="P27" s="138"/>
      <c r="Q27" s="139">
        <f>+Sklop32[[#This Row],[cena/enota brez DDV v EUR]]*Sklop32[[#This Row],[Stopnja DDV (%)]]</f>
        <v>0</v>
      </c>
      <c r="R27" s="139">
        <f>+Sklop32[[#This Row],[cena/enota brez DDV v EUR]]+Sklop32[[#This Row],[Davek (EUR)]]</f>
        <v>0</v>
      </c>
      <c r="S27" s="139">
        <f>+Sklop32[[#This Row],[cena/enota brez DDV v EUR]]*Sklop32[[#This Row],[Okvirna količina]]</f>
        <v>0</v>
      </c>
      <c r="T27" s="139">
        <f>+Sklop32[[#This Row],[Končna cena/enoto mere (EUR) z DDV]]*Sklop32[[#This Row],[Okvirna količina]]</f>
        <v>0</v>
      </c>
      <c r="U27" s="146" t="s">
        <v>78</v>
      </c>
    </row>
    <row r="28" spans="1:21" s="55" customFormat="1">
      <c r="A28" s="77" t="s">
        <v>14</v>
      </c>
      <c r="B28" s="401" t="s">
        <v>338</v>
      </c>
      <c r="C28" s="133">
        <v>35</v>
      </c>
      <c r="D28" s="117" t="s">
        <v>76</v>
      </c>
      <c r="E28" s="143"/>
      <c r="F28" s="134">
        <v>20</v>
      </c>
      <c r="G28" s="381" t="s">
        <v>239</v>
      </c>
      <c r="H28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0.70000000000000007</v>
      </c>
      <c r="I28" s="137" t="str">
        <f>IF(Sklop32[[#This Row],[ZAHTEVANA SHEMA KAKOVOSTI]]&lt;&gt;"",Sklop32[[#This Row],[Preračunana masa/volumen/kos na enoto kg]],"")</f>
        <v/>
      </c>
      <c r="J28" s="145"/>
      <c r="K28" s="231"/>
      <c r="L28" s="231"/>
      <c r="M28" s="237"/>
      <c r="N28" s="115"/>
      <c r="O28" s="115"/>
      <c r="P28" s="138"/>
      <c r="Q28" s="139">
        <f>+Sklop32[[#This Row],[cena/enota brez DDV v EUR]]*Sklop32[[#This Row],[Stopnja DDV (%)]]</f>
        <v>0</v>
      </c>
      <c r="R28" s="139">
        <f>+Sklop32[[#This Row],[cena/enota brez DDV v EUR]]+Sklop32[[#This Row],[Davek (EUR)]]</f>
        <v>0</v>
      </c>
      <c r="S28" s="139">
        <f>+Sklop32[[#This Row],[cena/enota brez DDV v EUR]]*Sklop32[[#This Row],[Okvirna količina]]</f>
        <v>0</v>
      </c>
      <c r="T28" s="139">
        <f>+Sklop32[[#This Row],[Končna cena/enoto mere (EUR) z DDV]]*Sklop32[[#This Row],[Okvirna količina]]</f>
        <v>0</v>
      </c>
      <c r="U28" s="146" t="s">
        <v>78</v>
      </c>
    </row>
    <row r="29" spans="1:21" s="55" customFormat="1">
      <c r="A29" s="77" t="s">
        <v>15</v>
      </c>
      <c r="B29" s="401" t="s">
        <v>337</v>
      </c>
      <c r="C29" s="133">
        <v>35</v>
      </c>
      <c r="D29" s="117" t="s">
        <v>76</v>
      </c>
      <c r="E29" s="143"/>
      <c r="F29" s="134">
        <v>30</v>
      </c>
      <c r="G29" s="381" t="s">
        <v>239</v>
      </c>
      <c r="H29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1.05</v>
      </c>
      <c r="I29" s="137" t="str">
        <f>IF(Sklop32[[#This Row],[ZAHTEVANA SHEMA KAKOVOSTI]]&lt;&gt;"",Sklop32[[#This Row],[Preračunana masa/volumen/kos na enoto kg]],"")</f>
        <v/>
      </c>
      <c r="J29" s="145"/>
      <c r="K29" s="231"/>
      <c r="L29" s="231"/>
      <c r="M29" s="237"/>
      <c r="N29" s="115"/>
      <c r="O29" s="115"/>
      <c r="P29" s="138"/>
      <c r="Q29" s="139">
        <f>+Sklop32[[#This Row],[cena/enota brez DDV v EUR]]*Sklop32[[#This Row],[Stopnja DDV (%)]]</f>
        <v>0</v>
      </c>
      <c r="R29" s="139">
        <f>+Sklop32[[#This Row],[cena/enota brez DDV v EUR]]+Sklop32[[#This Row],[Davek (EUR)]]</f>
        <v>0</v>
      </c>
      <c r="S29" s="139">
        <f>+Sklop32[[#This Row],[cena/enota brez DDV v EUR]]*Sklop32[[#This Row],[Okvirna količina]]</f>
        <v>0</v>
      </c>
      <c r="T29" s="139">
        <f>+Sklop32[[#This Row],[Končna cena/enoto mere (EUR) z DDV]]*Sklop32[[#This Row],[Okvirna količina]]</f>
        <v>0</v>
      </c>
      <c r="U29" s="146" t="s">
        <v>78</v>
      </c>
    </row>
    <row r="30" spans="1:21" s="55" customFormat="1">
      <c r="A30" s="77" t="s">
        <v>16</v>
      </c>
      <c r="B30" s="401" t="s">
        <v>336</v>
      </c>
      <c r="C30" s="133">
        <v>40</v>
      </c>
      <c r="D30" s="117" t="s">
        <v>76</v>
      </c>
      <c r="E30" s="143"/>
      <c r="F30" s="134">
        <v>20</v>
      </c>
      <c r="G30" s="381" t="s">
        <v>239</v>
      </c>
      <c r="H30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0.8</v>
      </c>
      <c r="I30" s="137" t="str">
        <f>IF(Sklop32[[#This Row],[ZAHTEVANA SHEMA KAKOVOSTI]]&lt;&gt;"",Sklop32[[#This Row],[Preračunana masa/volumen/kos na enoto kg]],"")</f>
        <v/>
      </c>
      <c r="J30" s="145"/>
      <c r="K30" s="231"/>
      <c r="L30" s="231"/>
      <c r="M30" s="237"/>
      <c r="N30" s="115"/>
      <c r="O30" s="115"/>
      <c r="P30" s="138"/>
      <c r="Q30" s="139">
        <f>+Sklop32[[#This Row],[cena/enota brez DDV v EUR]]*Sklop32[[#This Row],[Stopnja DDV (%)]]</f>
        <v>0</v>
      </c>
      <c r="R30" s="139">
        <f>+Sklop32[[#This Row],[cena/enota brez DDV v EUR]]+Sklop32[[#This Row],[Davek (EUR)]]</f>
        <v>0</v>
      </c>
      <c r="S30" s="139">
        <f>+Sklop32[[#This Row],[cena/enota brez DDV v EUR]]*Sklop32[[#This Row],[Okvirna količina]]</f>
        <v>0</v>
      </c>
      <c r="T30" s="139">
        <f>+Sklop32[[#This Row],[Končna cena/enoto mere (EUR) z DDV]]*Sklop32[[#This Row],[Okvirna količina]]</f>
        <v>0</v>
      </c>
      <c r="U30" s="146" t="s">
        <v>78</v>
      </c>
    </row>
    <row r="31" spans="1:21" s="55" customFormat="1">
      <c r="A31" s="77" t="s">
        <v>17</v>
      </c>
      <c r="B31" s="401" t="s">
        <v>1092</v>
      </c>
      <c r="C31" s="133">
        <v>35</v>
      </c>
      <c r="D31" s="117" t="s">
        <v>76</v>
      </c>
      <c r="E31" s="143"/>
      <c r="F31" s="134">
        <v>10</v>
      </c>
      <c r="G31" s="381" t="s">
        <v>239</v>
      </c>
      <c r="H31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1" s="137" t="str">
        <f>IF(Sklop32[[#This Row],[ZAHTEVANA SHEMA KAKOVOSTI]]&lt;&gt;"",Sklop32[[#This Row],[Preračunana masa/volumen/kos na enoto kg]],"")</f>
        <v/>
      </c>
      <c r="J31" s="145"/>
      <c r="K31" s="231"/>
      <c r="L31" s="231"/>
      <c r="M31" s="237"/>
      <c r="N31" s="115"/>
      <c r="O31" s="115"/>
      <c r="P31" s="138"/>
      <c r="Q31" s="139">
        <f>+Sklop32[[#This Row],[cena/enota brez DDV v EUR]]*Sklop32[[#This Row],[Stopnja DDV (%)]]</f>
        <v>0</v>
      </c>
      <c r="R31" s="139">
        <f>+Sklop32[[#This Row],[cena/enota brez DDV v EUR]]+Sklop32[[#This Row],[Davek (EUR)]]</f>
        <v>0</v>
      </c>
      <c r="S31" s="139">
        <f>+Sklop32[[#This Row],[cena/enota brez DDV v EUR]]*Sklop32[[#This Row],[Okvirna količina]]</f>
        <v>0</v>
      </c>
      <c r="T31" s="139">
        <f>+Sklop32[[#This Row],[Končna cena/enoto mere (EUR) z DDV]]*Sklop32[[#This Row],[Okvirna količina]]</f>
        <v>0</v>
      </c>
      <c r="U31" s="146" t="s">
        <v>78</v>
      </c>
    </row>
    <row r="32" spans="1:21" s="55" customFormat="1">
      <c r="A32" s="77" t="s">
        <v>18</v>
      </c>
      <c r="B32" s="401" t="s">
        <v>1087</v>
      </c>
      <c r="C32" s="133">
        <v>35</v>
      </c>
      <c r="D32" s="117" t="s">
        <v>76</v>
      </c>
      <c r="E32" s="143"/>
      <c r="F32" s="134">
        <v>10</v>
      </c>
      <c r="G32" s="381" t="s">
        <v>239</v>
      </c>
      <c r="H32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2" s="137" t="str">
        <f>IF(Sklop32[[#This Row],[ZAHTEVANA SHEMA KAKOVOSTI]]&lt;&gt;"",Sklop32[[#This Row],[Preračunana masa/volumen/kos na enoto kg]],"")</f>
        <v/>
      </c>
      <c r="J32" s="145"/>
      <c r="K32" s="231"/>
      <c r="L32" s="231"/>
      <c r="M32" s="237"/>
      <c r="N32" s="115"/>
      <c r="O32" s="115"/>
      <c r="P32" s="138"/>
      <c r="Q32" s="139">
        <f>+Sklop32[[#This Row],[cena/enota brez DDV v EUR]]*Sklop32[[#This Row],[Stopnja DDV (%)]]</f>
        <v>0</v>
      </c>
      <c r="R32" s="139">
        <f>+Sklop32[[#This Row],[cena/enota brez DDV v EUR]]+Sklop32[[#This Row],[Davek (EUR)]]</f>
        <v>0</v>
      </c>
      <c r="S32" s="139">
        <f>+Sklop32[[#This Row],[cena/enota brez DDV v EUR]]*Sklop32[[#This Row],[Okvirna količina]]</f>
        <v>0</v>
      </c>
      <c r="T32" s="139">
        <f>+Sklop32[[#This Row],[Končna cena/enoto mere (EUR) z DDV]]*Sklop32[[#This Row],[Okvirna količina]]</f>
        <v>0</v>
      </c>
      <c r="U32" s="146" t="s">
        <v>78</v>
      </c>
    </row>
    <row r="33" spans="1:21" s="55" customFormat="1">
      <c r="A33" s="77" t="s">
        <v>19</v>
      </c>
      <c r="B33" s="401" t="s">
        <v>1091</v>
      </c>
      <c r="C33" s="133">
        <v>35</v>
      </c>
      <c r="D33" s="117" t="s">
        <v>76</v>
      </c>
      <c r="E33" s="143"/>
      <c r="F33" s="134">
        <v>10</v>
      </c>
      <c r="G33" s="381" t="s">
        <v>239</v>
      </c>
      <c r="H33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3" s="137" t="str">
        <f>IF(Sklop32[[#This Row],[ZAHTEVANA SHEMA KAKOVOSTI]]&lt;&gt;"",Sklop32[[#This Row],[Preračunana masa/volumen/kos na enoto kg]],"")</f>
        <v/>
      </c>
      <c r="J33" s="145"/>
      <c r="K33" s="231"/>
      <c r="L33" s="231"/>
      <c r="M33" s="237"/>
      <c r="N33" s="115"/>
      <c r="O33" s="115"/>
      <c r="P33" s="138"/>
      <c r="Q33" s="139">
        <f>+Sklop32[[#This Row],[cena/enota brez DDV v EUR]]*Sklop32[[#This Row],[Stopnja DDV (%)]]</f>
        <v>0</v>
      </c>
      <c r="R33" s="139">
        <f>+Sklop32[[#This Row],[cena/enota brez DDV v EUR]]+Sklop32[[#This Row],[Davek (EUR)]]</f>
        <v>0</v>
      </c>
      <c r="S33" s="139">
        <f>+Sklop32[[#This Row],[cena/enota brez DDV v EUR]]*Sklop32[[#This Row],[Okvirna količina]]</f>
        <v>0</v>
      </c>
      <c r="T33" s="139">
        <f>+Sklop32[[#This Row],[Končna cena/enoto mere (EUR) z DDV]]*Sklop32[[#This Row],[Okvirna količina]]</f>
        <v>0</v>
      </c>
      <c r="U33" s="146" t="s">
        <v>78</v>
      </c>
    </row>
    <row r="34" spans="1:21" s="55" customFormat="1">
      <c r="A34" s="77" t="s">
        <v>20</v>
      </c>
      <c r="B34" s="401" t="s">
        <v>1090</v>
      </c>
      <c r="C34" s="133">
        <v>35</v>
      </c>
      <c r="D34" s="117" t="s">
        <v>76</v>
      </c>
      <c r="E34" s="143"/>
      <c r="F34" s="134">
        <v>10</v>
      </c>
      <c r="G34" s="381" t="s">
        <v>239</v>
      </c>
      <c r="H34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4" s="137" t="str">
        <f>IF(Sklop32[[#This Row],[ZAHTEVANA SHEMA KAKOVOSTI]]&lt;&gt;"",Sklop32[[#This Row],[Preračunana masa/volumen/kos na enoto kg]],"")</f>
        <v/>
      </c>
      <c r="J34" s="145"/>
      <c r="K34" s="231"/>
      <c r="L34" s="231"/>
      <c r="M34" s="237"/>
      <c r="N34" s="115"/>
      <c r="O34" s="115"/>
      <c r="P34" s="138"/>
      <c r="Q34" s="139">
        <f>+Sklop32[[#This Row],[cena/enota brez DDV v EUR]]*Sklop32[[#This Row],[Stopnja DDV (%)]]</f>
        <v>0</v>
      </c>
      <c r="R34" s="139">
        <f>+Sklop32[[#This Row],[cena/enota brez DDV v EUR]]+Sklop32[[#This Row],[Davek (EUR)]]</f>
        <v>0</v>
      </c>
      <c r="S34" s="139">
        <f>+Sklop32[[#This Row],[cena/enota brez DDV v EUR]]*Sklop32[[#This Row],[Okvirna količina]]</f>
        <v>0</v>
      </c>
      <c r="T34" s="139">
        <f>+Sklop32[[#This Row],[Končna cena/enoto mere (EUR) z DDV]]*Sklop32[[#This Row],[Okvirna količina]]</f>
        <v>0</v>
      </c>
      <c r="U34" s="146" t="s">
        <v>78</v>
      </c>
    </row>
    <row r="35" spans="1:21" s="55" customFormat="1">
      <c r="A35" s="77" t="s">
        <v>21</v>
      </c>
      <c r="B35" s="401" t="s">
        <v>1089</v>
      </c>
      <c r="C35" s="133">
        <v>35</v>
      </c>
      <c r="D35" s="117" t="s">
        <v>76</v>
      </c>
      <c r="E35" s="143"/>
      <c r="F35" s="134">
        <v>10</v>
      </c>
      <c r="G35" s="381" t="s">
        <v>239</v>
      </c>
      <c r="H35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5" s="137" t="str">
        <f>IF(Sklop32[[#This Row],[ZAHTEVANA SHEMA KAKOVOSTI]]&lt;&gt;"",Sklop32[[#This Row],[Preračunana masa/volumen/kos na enoto kg]],"")</f>
        <v/>
      </c>
      <c r="J35" s="145"/>
      <c r="K35" s="231"/>
      <c r="L35" s="231"/>
      <c r="M35" s="237"/>
      <c r="N35" s="115"/>
      <c r="O35" s="115"/>
      <c r="P35" s="138"/>
      <c r="Q35" s="139">
        <f>+Sklop32[[#This Row],[cena/enota brez DDV v EUR]]*Sklop32[[#This Row],[Stopnja DDV (%)]]</f>
        <v>0</v>
      </c>
      <c r="R35" s="139">
        <f>+Sklop32[[#This Row],[cena/enota brez DDV v EUR]]+Sklop32[[#This Row],[Davek (EUR)]]</f>
        <v>0</v>
      </c>
      <c r="S35" s="139">
        <f>+Sklop32[[#This Row],[cena/enota brez DDV v EUR]]*Sklop32[[#This Row],[Okvirna količina]]</f>
        <v>0</v>
      </c>
      <c r="T35" s="139">
        <f>+Sklop32[[#This Row],[Končna cena/enoto mere (EUR) z DDV]]*Sklop32[[#This Row],[Okvirna količina]]</f>
        <v>0</v>
      </c>
      <c r="U35" s="146" t="s">
        <v>78</v>
      </c>
    </row>
    <row r="36" spans="1:21" s="55" customFormat="1">
      <c r="A36" s="77" t="s">
        <v>22</v>
      </c>
      <c r="B36" s="401" t="s">
        <v>1088</v>
      </c>
      <c r="C36" s="133">
        <v>35</v>
      </c>
      <c r="D36" s="117" t="s">
        <v>76</v>
      </c>
      <c r="E36" s="143"/>
      <c r="F36" s="134">
        <v>10</v>
      </c>
      <c r="G36" s="381" t="s">
        <v>239</v>
      </c>
      <c r="H36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6" s="137" t="str">
        <f>IF(Sklop32[[#This Row],[ZAHTEVANA SHEMA KAKOVOSTI]]&lt;&gt;"",Sklop32[[#This Row],[Preračunana masa/volumen/kos na enoto kg]],"")</f>
        <v/>
      </c>
      <c r="J36" s="145"/>
      <c r="K36" s="231"/>
      <c r="L36" s="231"/>
      <c r="M36" s="237"/>
      <c r="N36" s="115"/>
      <c r="O36" s="115"/>
      <c r="P36" s="138"/>
      <c r="Q36" s="139">
        <f>+Sklop32[[#This Row],[cena/enota brez DDV v EUR]]*Sklop32[[#This Row],[Stopnja DDV (%)]]</f>
        <v>0</v>
      </c>
      <c r="R36" s="139">
        <f>+Sklop32[[#This Row],[cena/enota brez DDV v EUR]]+Sklop32[[#This Row],[Davek (EUR)]]</f>
        <v>0</v>
      </c>
      <c r="S36" s="139">
        <f>+Sklop32[[#This Row],[cena/enota brez DDV v EUR]]*Sklop32[[#This Row],[Okvirna količina]]</f>
        <v>0</v>
      </c>
      <c r="T36" s="139">
        <f>+Sklop32[[#This Row],[Končna cena/enoto mere (EUR) z DDV]]*Sklop32[[#This Row],[Okvirna količina]]</f>
        <v>0</v>
      </c>
      <c r="U36" s="146" t="s">
        <v>78</v>
      </c>
    </row>
    <row r="37" spans="1:21" s="55" customFormat="1">
      <c r="A37" s="77" t="s">
        <v>23</v>
      </c>
      <c r="B37" s="401" t="s">
        <v>1087</v>
      </c>
      <c r="C37" s="133">
        <v>35</v>
      </c>
      <c r="D37" s="117" t="s">
        <v>76</v>
      </c>
      <c r="E37" s="143"/>
      <c r="F37" s="134">
        <v>10</v>
      </c>
      <c r="G37" s="381" t="s">
        <v>239</v>
      </c>
      <c r="H37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7" s="137" t="str">
        <f>IF(Sklop32[[#This Row],[ZAHTEVANA SHEMA KAKOVOSTI]]&lt;&gt;"",Sklop32[[#This Row],[Preračunana masa/volumen/kos na enoto kg]],"")</f>
        <v/>
      </c>
      <c r="J37" s="145"/>
      <c r="K37" s="231"/>
      <c r="L37" s="231"/>
      <c r="M37" s="237"/>
      <c r="N37" s="115"/>
      <c r="O37" s="115"/>
      <c r="P37" s="138"/>
      <c r="Q37" s="139">
        <f>+Sklop32[[#This Row],[cena/enota brez DDV v EUR]]*Sklop32[[#This Row],[Stopnja DDV (%)]]</f>
        <v>0</v>
      </c>
      <c r="R37" s="139">
        <f>+Sklop32[[#This Row],[cena/enota brez DDV v EUR]]+Sklop32[[#This Row],[Davek (EUR)]]</f>
        <v>0</v>
      </c>
      <c r="S37" s="139">
        <f>+Sklop32[[#This Row],[cena/enota brez DDV v EUR]]*Sklop32[[#This Row],[Okvirna količina]]</f>
        <v>0</v>
      </c>
      <c r="T37" s="139">
        <f>+Sklop32[[#This Row],[Končna cena/enoto mere (EUR) z DDV]]*Sklop32[[#This Row],[Okvirna količina]]</f>
        <v>0</v>
      </c>
      <c r="U37" s="146" t="s">
        <v>78</v>
      </c>
    </row>
    <row r="38" spans="1:21" s="55" customFormat="1">
      <c r="A38" s="77" t="s">
        <v>24</v>
      </c>
      <c r="B38" s="401" t="s">
        <v>1082</v>
      </c>
      <c r="C38" s="133">
        <v>35</v>
      </c>
      <c r="D38" s="117" t="s">
        <v>76</v>
      </c>
      <c r="E38" s="143"/>
      <c r="F38" s="134">
        <v>10</v>
      </c>
      <c r="G38" s="381" t="s">
        <v>239</v>
      </c>
      <c r="H38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8" s="137" t="str">
        <f>IF(Sklop32[[#This Row],[ZAHTEVANA SHEMA KAKOVOSTI]]&lt;&gt;"",Sklop32[[#This Row],[Preračunana masa/volumen/kos na enoto kg]],"")</f>
        <v/>
      </c>
      <c r="J38" s="145"/>
      <c r="K38" s="231"/>
      <c r="L38" s="231"/>
      <c r="M38" s="237"/>
      <c r="N38" s="115"/>
      <c r="O38" s="115"/>
      <c r="P38" s="138"/>
      <c r="Q38" s="139">
        <f>+Sklop32[[#This Row],[cena/enota brez DDV v EUR]]*Sklop32[[#This Row],[Stopnja DDV (%)]]</f>
        <v>0</v>
      </c>
      <c r="R38" s="139">
        <f>+Sklop32[[#This Row],[cena/enota brez DDV v EUR]]+Sklop32[[#This Row],[Davek (EUR)]]</f>
        <v>0</v>
      </c>
      <c r="S38" s="139">
        <f>+Sklop32[[#This Row],[cena/enota brez DDV v EUR]]*Sklop32[[#This Row],[Okvirna količina]]</f>
        <v>0</v>
      </c>
      <c r="T38" s="139">
        <f>+Sklop32[[#This Row],[Končna cena/enoto mere (EUR) z DDV]]*Sklop32[[#This Row],[Okvirna količina]]</f>
        <v>0</v>
      </c>
      <c r="U38" s="146" t="s">
        <v>78</v>
      </c>
    </row>
    <row r="39" spans="1:21" s="55" customFormat="1">
      <c r="A39" s="77" t="s">
        <v>25</v>
      </c>
      <c r="B39" s="401" t="s">
        <v>1086</v>
      </c>
      <c r="C39" s="133">
        <v>35</v>
      </c>
      <c r="D39" s="117" t="s">
        <v>76</v>
      </c>
      <c r="E39" s="143"/>
      <c r="F39" s="134">
        <v>10</v>
      </c>
      <c r="G39" s="381" t="s">
        <v>239</v>
      </c>
      <c r="H39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9" s="137" t="str">
        <f>IF(Sklop32[[#This Row],[ZAHTEVANA SHEMA KAKOVOSTI]]&lt;&gt;"",Sklop32[[#This Row],[Preračunana masa/volumen/kos na enoto kg]],"")</f>
        <v/>
      </c>
      <c r="J39" s="145"/>
      <c r="K39" s="231"/>
      <c r="L39" s="231"/>
      <c r="M39" s="237"/>
      <c r="N39" s="115"/>
      <c r="O39" s="115"/>
      <c r="P39" s="138"/>
      <c r="Q39" s="139">
        <f>+Sklop32[[#This Row],[cena/enota brez DDV v EUR]]*Sklop32[[#This Row],[Stopnja DDV (%)]]</f>
        <v>0</v>
      </c>
      <c r="R39" s="139">
        <f>+Sklop32[[#This Row],[cena/enota brez DDV v EUR]]+Sklop32[[#This Row],[Davek (EUR)]]</f>
        <v>0</v>
      </c>
      <c r="S39" s="139">
        <f>+Sklop32[[#This Row],[cena/enota brez DDV v EUR]]*Sklop32[[#This Row],[Okvirna količina]]</f>
        <v>0</v>
      </c>
      <c r="T39" s="139">
        <f>+Sklop32[[#This Row],[Končna cena/enoto mere (EUR) z DDV]]*Sklop32[[#This Row],[Okvirna količina]]</f>
        <v>0</v>
      </c>
      <c r="U39" s="146" t="s">
        <v>78</v>
      </c>
    </row>
    <row r="40" spans="1:21" s="55" customFormat="1">
      <c r="A40" s="77" t="s">
        <v>26</v>
      </c>
      <c r="B40" s="401" t="s">
        <v>1085</v>
      </c>
      <c r="C40" s="133">
        <v>35</v>
      </c>
      <c r="D40" s="117" t="s">
        <v>76</v>
      </c>
      <c r="E40" s="143"/>
      <c r="F40" s="134">
        <v>10</v>
      </c>
      <c r="G40" s="381" t="s">
        <v>239</v>
      </c>
      <c r="H40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40" s="137" t="str">
        <f>IF(Sklop32[[#This Row],[ZAHTEVANA SHEMA KAKOVOSTI]]&lt;&gt;"",Sklop32[[#This Row],[Preračunana masa/volumen/kos na enoto kg]],"")</f>
        <v/>
      </c>
      <c r="J40" s="145"/>
      <c r="K40" s="231"/>
      <c r="L40" s="231"/>
      <c r="M40" s="237"/>
      <c r="N40" s="115"/>
      <c r="O40" s="115"/>
      <c r="P40" s="138"/>
      <c r="Q40" s="139">
        <f>+Sklop32[[#This Row],[cena/enota brez DDV v EUR]]*Sklop32[[#This Row],[Stopnja DDV (%)]]</f>
        <v>0</v>
      </c>
      <c r="R40" s="139">
        <f>+Sklop32[[#This Row],[cena/enota brez DDV v EUR]]+Sklop32[[#This Row],[Davek (EUR)]]</f>
        <v>0</v>
      </c>
      <c r="S40" s="139">
        <f>+Sklop32[[#This Row],[cena/enota brez DDV v EUR]]*Sklop32[[#This Row],[Okvirna količina]]</f>
        <v>0</v>
      </c>
      <c r="T40" s="139">
        <f>+Sklop32[[#This Row],[Končna cena/enoto mere (EUR) z DDV]]*Sklop32[[#This Row],[Okvirna količina]]</f>
        <v>0</v>
      </c>
      <c r="U40" s="146" t="s">
        <v>78</v>
      </c>
    </row>
    <row r="41" spans="1:21" s="55" customFormat="1">
      <c r="A41" s="77" t="s">
        <v>27</v>
      </c>
      <c r="B41" s="401" t="s">
        <v>1084</v>
      </c>
      <c r="C41" s="133">
        <v>35</v>
      </c>
      <c r="D41" s="117" t="s">
        <v>76</v>
      </c>
      <c r="E41" s="143"/>
      <c r="F41" s="134">
        <v>10</v>
      </c>
      <c r="G41" s="381" t="s">
        <v>239</v>
      </c>
      <c r="H41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41" s="137" t="str">
        <f>IF(Sklop32[[#This Row],[ZAHTEVANA SHEMA KAKOVOSTI]]&lt;&gt;"",Sklop32[[#This Row],[Preračunana masa/volumen/kos na enoto kg]],"")</f>
        <v/>
      </c>
      <c r="J41" s="145"/>
      <c r="K41" s="231"/>
      <c r="L41" s="231"/>
      <c r="M41" s="237"/>
      <c r="N41" s="115"/>
      <c r="O41" s="115"/>
      <c r="P41" s="138"/>
      <c r="Q41" s="139">
        <f>+Sklop32[[#This Row],[cena/enota brez DDV v EUR]]*Sklop32[[#This Row],[Stopnja DDV (%)]]</f>
        <v>0</v>
      </c>
      <c r="R41" s="139">
        <f>+Sklop32[[#This Row],[cena/enota brez DDV v EUR]]+Sklop32[[#This Row],[Davek (EUR)]]</f>
        <v>0</v>
      </c>
      <c r="S41" s="139">
        <f>+Sklop32[[#This Row],[cena/enota brez DDV v EUR]]*Sklop32[[#This Row],[Okvirna količina]]</f>
        <v>0</v>
      </c>
      <c r="T41" s="139">
        <f>+Sklop32[[#This Row],[Končna cena/enoto mere (EUR) z DDV]]*Sklop32[[#This Row],[Okvirna količina]]</f>
        <v>0</v>
      </c>
      <c r="U41" s="146" t="s">
        <v>78</v>
      </c>
    </row>
    <row r="42" spans="1:21" s="55" customFormat="1">
      <c r="A42" s="77" t="s">
        <v>28</v>
      </c>
      <c r="B42" s="401" t="s">
        <v>1076</v>
      </c>
      <c r="C42" s="133">
        <v>0.5</v>
      </c>
      <c r="D42" s="117" t="s">
        <v>76</v>
      </c>
      <c r="E42" s="143"/>
      <c r="F42" s="134">
        <v>10</v>
      </c>
      <c r="G42" s="381" t="s">
        <v>239</v>
      </c>
      <c r="H42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5.0000000000000001E-3</v>
      </c>
      <c r="I42" s="137" t="str">
        <f>IF(Sklop32[[#This Row],[ZAHTEVANA SHEMA KAKOVOSTI]]&lt;&gt;"",Sklop32[[#This Row],[Preračunana masa/volumen/kos na enoto kg]],"")</f>
        <v/>
      </c>
      <c r="J42" s="145"/>
      <c r="K42" s="231"/>
      <c r="L42" s="231"/>
      <c r="M42" s="237"/>
      <c r="N42" s="115"/>
      <c r="O42" s="115"/>
      <c r="P42" s="138"/>
      <c r="Q42" s="139">
        <f>+Sklop32[[#This Row],[cena/enota brez DDV v EUR]]*Sklop32[[#This Row],[Stopnja DDV (%)]]</f>
        <v>0</v>
      </c>
      <c r="R42" s="139">
        <f>+Sklop32[[#This Row],[cena/enota brez DDV v EUR]]+Sklop32[[#This Row],[Davek (EUR)]]</f>
        <v>0</v>
      </c>
      <c r="S42" s="139">
        <f>+Sklop32[[#This Row],[cena/enota brez DDV v EUR]]*Sklop32[[#This Row],[Okvirna količina]]</f>
        <v>0</v>
      </c>
      <c r="T42" s="139">
        <f>+Sklop32[[#This Row],[Končna cena/enoto mere (EUR) z DDV]]*Sklop32[[#This Row],[Okvirna količina]]</f>
        <v>0</v>
      </c>
      <c r="U42" s="146" t="s">
        <v>78</v>
      </c>
    </row>
    <row r="43" spans="1:21" s="55" customFormat="1">
      <c r="A43" s="77" t="s">
        <v>29</v>
      </c>
      <c r="B43" s="401" t="s">
        <v>1083</v>
      </c>
      <c r="C43" s="133">
        <v>35</v>
      </c>
      <c r="D43" s="117" t="s">
        <v>76</v>
      </c>
      <c r="E43" s="143"/>
      <c r="F43" s="134">
        <v>10</v>
      </c>
      <c r="G43" s="381" t="s">
        <v>239</v>
      </c>
      <c r="H43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43" s="137" t="str">
        <f>IF(Sklop32[[#This Row],[ZAHTEVANA SHEMA KAKOVOSTI]]&lt;&gt;"",Sklop32[[#This Row],[Preračunana masa/volumen/kos na enoto kg]],"")</f>
        <v/>
      </c>
      <c r="J43" s="145"/>
      <c r="K43" s="231"/>
      <c r="L43" s="231"/>
      <c r="M43" s="237"/>
      <c r="N43" s="115"/>
      <c r="O43" s="115"/>
      <c r="P43" s="138"/>
      <c r="Q43" s="139">
        <f>+Sklop32[[#This Row],[cena/enota brez DDV v EUR]]*Sklop32[[#This Row],[Stopnja DDV (%)]]</f>
        <v>0</v>
      </c>
      <c r="R43" s="139">
        <f>+Sklop32[[#This Row],[cena/enota brez DDV v EUR]]+Sklop32[[#This Row],[Davek (EUR)]]</f>
        <v>0</v>
      </c>
      <c r="S43" s="139">
        <f>+Sklop32[[#This Row],[cena/enota brez DDV v EUR]]*Sklop32[[#This Row],[Okvirna količina]]</f>
        <v>0</v>
      </c>
      <c r="T43" s="139">
        <f>+Sklop32[[#This Row],[Končna cena/enoto mere (EUR) z DDV]]*Sklop32[[#This Row],[Okvirna količina]]</f>
        <v>0</v>
      </c>
      <c r="U43" s="146" t="s">
        <v>78</v>
      </c>
    </row>
    <row r="44" spans="1:21" s="55" customFormat="1">
      <c r="A44" s="77" t="s">
        <v>30</v>
      </c>
      <c r="B44" s="401" t="s">
        <v>1082</v>
      </c>
      <c r="C44" s="133">
        <v>35</v>
      </c>
      <c r="D44" s="117" t="s">
        <v>76</v>
      </c>
      <c r="E44" s="143"/>
      <c r="F44" s="134">
        <v>10</v>
      </c>
      <c r="G44" s="381" t="s">
        <v>239</v>
      </c>
      <c r="H44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44" s="137" t="str">
        <f>IF(Sklop32[[#This Row],[ZAHTEVANA SHEMA KAKOVOSTI]]&lt;&gt;"",Sklop32[[#This Row],[Preračunana masa/volumen/kos na enoto kg]],"")</f>
        <v/>
      </c>
      <c r="J44" s="145"/>
      <c r="K44" s="231"/>
      <c r="L44" s="231"/>
      <c r="M44" s="237"/>
      <c r="N44" s="115"/>
      <c r="O44" s="115"/>
      <c r="P44" s="138"/>
      <c r="Q44" s="139">
        <f>+Sklop32[[#This Row],[cena/enota brez DDV v EUR]]*Sklop32[[#This Row],[Stopnja DDV (%)]]</f>
        <v>0</v>
      </c>
      <c r="R44" s="139">
        <f>+Sklop32[[#This Row],[cena/enota brez DDV v EUR]]+Sklop32[[#This Row],[Davek (EUR)]]</f>
        <v>0</v>
      </c>
      <c r="S44" s="139">
        <f>+Sklop32[[#This Row],[cena/enota brez DDV v EUR]]*Sklop32[[#This Row],[Okvirna količina]]</f>
        <v>0</v>
      </c>
      <c r="T44" s="139">
        <f>+Sklop32[[#This Row],[Končna cena/enoto mere (EUR) z DDV]]*Sklop32[[#This Row],[Okvirna količina]]</f>
        <v>0</v>
      </c>
      <c r="U44" s="146" t="s">
        <v>78</v>
      </c>
    </row>
    <row r="45" spans="1:21" s="55" customFormat="1">
      <c r="A45" s="77" t="s">
        <v>31</v>
      </c>
      <c r="B45" s="401" t="s">
        <v>335</v>
      </c>
      <c r="C45" s="133">
        <v>35</v>
      </c>
      <c r="D45" s="117" t="s">
        <v>76</v>
      </c>
      <c r="E45" s="143"/>
      <c r="F45" s="134">
        <v>20</v>
      </c>
      <c r="G45" s="381" t="s">
        <v>239</v>
      </c>
      <c r="H45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0.70000000000000007</v>
      </c>
      <c r="I45" s="137" t="str">
        <f>IF(Sklop32[[#This Row],[ZAHTEVANA SHEMA KAKOVOSTI]]&lt;&gt;"",Sklop32[[#This Row],[Preračunana masa/volumen/kos na enoto kg]],"")</f>
        <v/>
      </c>
      <c r="J45" s="145"/>
      <c r="K45" s="231"/>
      <c r="L45" s="231"/>
      <c r="M45" s="237"/>
      <c r="N45" s="115"/>
      <c r="O45" s="115"/>
      <c r="P45" s="138"/>
      <c r="Q45" s="139">
        <f>+Sklop32[[#This Row],[cena/enota brez DDV v EUR]]*Sklop32[[#This Row],[Stopnja DDV (%)]]</f>
        <v>0</v>
      </c>
      <c r="R45" s="139">
        <f>+Sklop32[[#This Row],[cena/enota brez DDV v EUR]]+Sklop32[[#This Row],[Davek (EUR)]]</f>
        <v>0</v>
      </c>
      <c r="S45" s="139">
        <f>+Sklop32[[#This Row],[cena/enota brez DDV v EUR]]*Sklop32[[#This Row],[Okvirna količina]]</f>
        <v>0</v>
      </c>
      <c r="T45" s="139">
        <f>+Sklop32[[#This Row],[Končna cena/enoto mere (EUR) z DDV]]*Sklop32[[#This Row],[Okvirna količina]]</f>
        <v>0</v>
      </c>
      <c r="U45" s="146" t="s">
        <v>78</v>
      </c>
    </row>
    <row r="46" spans="1:21" s="55" customFormat="1" ht="25.5">
      <c r="A46" s="77" t="s">
        <v>32</v>
      </c>
      <c r="B46" s="401" t="s">
        <v>334</v>
      </c>
      <c r="C46" s="133" t="s">
        <v>404</v>
      </c>
      <c r="D46" s="117" t="s">
        <v>76</v>
      </c>
      <c r="E46" s="143"/>
      <c r="F46" s="134">
        <v>5</v>
      </c>
      <c r="G46" s="381" t="s">
        <v>0</v>
      </c>
      <c r="H46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</v>
      </c>
      <c r="I46" s="137" t="str">
        <f>IF(Sklop32[[#This Row],[ZAHTEVANA SHEMA KAKOVOSTI]]&lt;&gt;"",Sklop32[[#This Row],[Preračunana masa/volumen/kos na enoto kg]],"")</f>
        <v/>
      </c>
      <c r="J46" s="145"/>
      <c r="K46" s="231"/>
      <c r="L46" s="231"/>
      <c r="M46" s="237"/>
      <c r="N46" s="115"/>
      <c r="O46" s="115"/>
      <c r="P46" s="138"/>
      <c r="Q46" s="139">
        <f>+Sklop32[[#This Row],[cena/enota brez DDV v EUR]]*Sklop32[[#This Row],[Stopnja DDV (%)]]</f>
        <v>0</v>
      </c>
      <c r="R46" s="139">
        <f>+Sklop32[[#This Row],[cena/enota brez DDV v EUR]]+Sklop32[[#This Row],[Davek (EUR)]]</f>
        <v>0</v>
      </c>
      <c r="S46" s="139">
        <f>+Sklop32[[#This Row],[cena/enota brez DDV v EUR]]*Sklop32[[#This Row],[Okvirna količina]]</f>
        <v>0</v>
      </c>
      <c r="T46" s="139">
        <f>+Sklop32[[#This Row],[Končna cena/enoto mere (EUR) z DDV]]*Sklop32[[#This Row],[Okvirna količina]]</f>
        <v>0</v>
      </c>
      <c r="U46" s="146" t="s">
        <v>78</v>
      </c>
    </row>
    <row r="47" spans="1:21" s="55" customFormat="1">
      <c r="A47" s="77" t="s">
        <v>33</v>
      </c>
      <c r="B47" s="401" t="s">
        <v>1081</v>
      </c>
      <c r="C47" s="133" t="s">
        <v>317</v>
      </c>
      <c r="D47" s="117" t="s">
        <v>76</v>
      </c>
      <c r="E47" s="143"/>
      <c r="F47" s="134">
        <v>5</v>
      </c>
      <c r="G47" s="381" t="s">
        <v>0</v>
      </c>
      <c r="H47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</v>
      </c>
      <c r="I47" s="137" t="str">
        <f>IF(Sklop32[[#This Row],[ZAHTEVANA SHEMA KAKOVOSTI]]&lt;&gt;"",Sklop32[[#This Row],[Preračunana masa/volumen/kos na enoto kg]],"")</f>
        <v/>
      </c>
      <c r="J47" s="145"/>
      <c r="K47" s="231"/>
      <c r="L47" s="231"/>
      <c r="M47" s="237"/>
      <c r="N47" s="115"/>
      <c r="O47" s="115"/>
      <c r="P47" s="138"/>
      <c r="Q47" s="139">
        <f>+Sklop32[[#This Row],[cena/enota brez DDV v EUR]]*Sklop32[[#This Row],[Stopnja DDV (%)]]</f>
        <v>0</v>
      </c>
      <c r="R47" s="139">
        <f>+Sklop32[[#This Row],[cena/enota brez DDV v EUR]]+Sklop32[[#This Row],[Davek (EUR)]]</f>
        <v>0</v>
      </c>
      <c r="S47" s="139">
        <f>+Sklop32[[#This Row],[cena/enota brez DDV v EUR]]*Sklop32[[#This Row],[Okvirna količina]]</f>
        <v>0</v>
      </c>
      <c r="T47" s="139">
        <f>+Sklop32[[#This Row],[Končna cena/enoto mere (EUR) z DDV]]*Sklop32[[#This Row],[Okvirna količina]]</f>
        <v>0</v>
      </c>
      <c r="U47" s="146" t="s">
        <v>78</v>
      </c>
    </row>
    <row r="48" spans="1:21" s="55" customFormat="1">
      <c r="A48" s="77" t="s">
        <v>34</v>
      </c>
      <c r="B48" s="401" t="s">
        <v>333</v>
      </c>
      <c r="C48" s="133">
        <v>1</v>
      </c>
      <c r="D48" s="117" t="s">
        <v>40</v>
      </c>
      <c r="E48" s="143"/>
      <c r="F48" s="134">
        <v>50</v>
      </c>
      <c r="G48" s="381" t="s">
        <v>40</v>
      </c>
      <c r="H48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48" s="137" t="str">
        <f>IF(Sklop32[[#This Row],[ZAHTEVANA SHEMA KAKOVOSTI]]&lt;&gt;"",Sklop32[[#This Row],[Preračunana masa/volumen/kos na enoto kg]],"")</f>
        <v/>
      </c>
      <c r="J48" s="145"/>
      <c r="K48" s="231"/>
      <c r="L48" s="231"/>
      <c r="M48" s="237"/>
      <c r="N48" s="115"/>
      <c r="O48" s="115"/>
      <c r="P48" s="138"/>
      <c r="Q48" s="139">
        <f>+Sklop32[[#This Row],[cena/enota brez DDV v EUR]]*Sklop32[[#This Row],[Stopnja DDV (%)]]</f>
        <v>0</v>
      </c>
      <c r="R48" s="139">
        <f>+Sklop32[[#This Row],[cena/enota brez DDV v EUR]]+Sklop32[[#This Row],[Davek (EUR)]]</f>
        <v>0</v>
      </c>
      <c r="S48" s="139">
        <f>+Sklop32[[#This Row],[cena/enota brez DDV v EUR]]*Sklop32[[#This Row],[Okvirna količina]]</f>
        <v>0</v>
      </c>
      <c r="T48" s="139">
        <f>+Sklop32[[#This Row],[Končna cena/enoto mere (EUR) z DDV]]*Sklop32[[#This Row],[Okvirna količina]]</f>
        <v>0</v>
      </c>
      <c r="U48" s="146" t="s">
        <v>78</v>
      </c>
    </row>
    <row r="49" spans="1:22" s="55" customFormat="1">
      <c r="A49" s="77" t="s">
        <v>151</v>
      </c>
      <c r="B49" s="401" t="s">
        <v>332</v>
      </c>
      <c r="C49" s="133" t="s">
        <v>170</v>
      </c>
      <c r="D49" s="117" t="s">
        <v>76</v>
      </c>
      <c r="E49" s="143"/>
      <c r="F49" s="134">
        <v>20</v>
      </c>
      <c r="G49" s="381" t="s">
        <v>0</v>
      </c>
      <c r="H49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49" s="137" t="str">
        <f>IF(Sklop32[[#This Row],[ZAHTEVANA SHEMA KAKOVOSTI]]&lt;&gt;"",Sklop32[[#This Row],[Preračunana masa/volumen/kos na enoto kg]],"")</f>
        <v/>
      </c>
      <c r="J49" s="145"/>
      <c r="K49" s="231"/>
      <c r="L49" s="231"/>
      <c r="M49" s="237"/>
      <c r="N49" s="115"/>
      <c r="O49" s="115"/>
      <c r="P49" s="138"/>
      <c r="Q49" s="139">
        <f>+Sklop32[[#This Row],[cena/enota brez DDV v EUR]]*Sklop32[[#This Row],[Stopnja DDV (%)]]</f>
        <v>0</v>
      </c>
      <c r="R49" s="139">
        <f>+Sklop32[[#This Row],[cena/enota brez DDV v EUR]]+Sklop32[[#This Row],[Davek (EUR)]]</f>
        <v>0</v>
      </c>
      <c r="S49" s="139">
        <f>+Sklop32[[#This Row],[cena/enota brez DDV v EUR]]*Sklop32[[#This Row],[Okvirna količina]]</f>
        <v>0</v>
      </c>
      <c r="T49" s="139">
        <f>+Sklop32[[#This Row],[Končna cena/enoto mere (EUR) z DDV]]*Sklop32[[#This Row],[Okvirna količina]]</f>
        <v>0</v>
      </c>
      <c r="U49" s="146" t="s">
        <v>78</v>
      </c>
    </row>
    <row r="50" spans="1:22" s="55" customFormat="1">
      <c r="A50" s="77" t="s">
        <v>152</v>
      </c>
      <c r="B50" s="286" t="s">
        <v>1077</v>
      </c>
      <c r="C50" s="117" t="s">
        <v>78</v>
      </c>
      <c r="D50" s="117" t="s">
        <v>0</v>
      </c>
      <c r="E50" s="126"/>
      <c r="F50" s="229">
        <v>20</v>
      </c>
      <c r="G50" s="276" t="s">
        <v>0</v>
      </c>
      <c r="H50" s="22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50" s="209" t="str">
        <f>IF(Sklop32[[#This Row],[ZAHTEVANA SHEMA KAKOVOSTI]]&lt;&gt;"",Sklop32[[#This Row],[Preračunana masa/volumen/kos na enoto kg]],"")</f>
        <v/>
      </c>
      <c r="J50" s="210"/>
      <c r="K50" s="231"/>
      <c r="L50" s="231"/>
      <c r="M50" s="237"/>
      <c r="N50" s="115"/>
      <c r="O50" s="115"/>
      <c r="P50" s="215"/>
      <c r="Q50" s="211">
        <f>+Sklop32[[#This Row],[cena/enota brez DDV v EUR]]*Sklop32[[#This Row],[Stopnja DDV (%)]]</f>
        <v>0</v>
      </c>
      <c r="R50" s="211">
        <f>+Sklop32[[#This Row],[cena/enota brez DDV v EUR]]+Sklop32[[#This Row],[Davek (EUR)]]</f>
        <v>0</v>
      </c>
      <c r="S50" s="211">
        <f>+Sklop32[[#This Row],[cena/enota brez DDV v EUR]]*Sklop32[[#This Row],[Okvirna količina]]</f>
        <v>0</v>
      </c>
      <c r="T50" s="211">
        <f>+Sklop32[[#This Row],[Končna cena/enoto mere (EUR) z DDV]]*Sklop32[[#This Row],[Okvirna količina]]</f>
        <v>0</v>
      </c>
      <c r="U50" s="146" t="s">
        <v>78</v>
      </c>
    </row>
    <row r="51" spans="1:22" s="55" customFormat="1">
      <c r="A51" s="77" t="s">
        <v>153</v>
      </c>
      <c r="B51" s="286" t="s">
        <v>1080</v>
      </c>
      <c r="C51" s="117" t="s">
        <v>1079</v>
      </c>
      <c r="D51" s="117" t="s">
        <v>76</v>
      </c>
      <c r="E51" s="126"/>
      <c r="F51" s="229">
        <v>5</v>
      </c>
      <c r="G51" s="276" t="s">
        <v>0</v>
      </c>
      <c r="H51" s="22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</v>
      </c>
      <c r="I51" s="209" t="str">
        <f>IF(Sklop32[[#This Row],[ZAHTEVANA SHEMA KAKOVOSTI]]&lt;&gt;"",Sklop32[[#This Row],[Preračunana masa/volumen/kos na enoto kg]],"")</f>
        <v/>
      </c>
      <c r="J51" s="210"/>
      <c r="K51" s="231"/>
      <c r="L51" s="231"/>
      <c r="M51" s="237"/>
      <c r="N51" s="115"/>
      <c r="O51" s="115"/>
      <c r="P51" s="215"/>
      <c r="Q51" s="211">
        <f>+Sklop32[[#This Row],[cena/enota brez DDV v EUR]]*Sklop32[[#This Row],[Stopnja DDV (%)]]</f>
        <v>0</v>
      </c>
      <c r="R51" s="211">
        <f>+Sklop32[[#This Row],[cena/enota brez DDV v EUR]]+Sklop32[[#This Row],[Davek (EUR)]]</f>
        <v>0</v>
      </c>
      <c r="S51" s="211">
        <f>+Sklop32[[#This Row],[cena/enota brez DDV v EUR]]*Sklop32[[#This Row],[Okvirna količina]]</f>
        <v>0</v>
      </c>
      <c r="T51" s="211">
        <f>+Sklop32[[#This Row],[Končna cena/enoto mere (EUR) z DDV]]*Sklop32[[#This Row],[Okvirna količina]]</f>
        <v>0</v>
      </c>
      <c r="U51" s="146" t="s">
        <v>78</v>
      </c>
    </row>
    <row r="52" spans="1:22" s="55" customFormat="1" ht="89.25">
      <c r="A52" s="77" t="s">
        <v>154</v>
      </c>
      <c r="B52" s="286" t="s">
        <v>1078</v>
      </c>
      <c r="C52" s="117">
        <v>68</v>
      </c>
      <c r="D52" s="117" t="s">
        <v>76</v>
      </c>
      <c r="E52" s="126"/>
      <c r="F52" s="229">
        <v>20</v>
      </c>
      <c r="G52" s="276" t="s">
        <v>309</v>
      </c>
      <c r="H52" s="22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1.36</v>
      </c>
      <c r="I52" s="209" t="str">
        <f>IF(Sklop32[[#This Row],[ZAHTEVANA SHEMA KAKOVOSTI]]&lt;&gt;"",Sklop32[[#This Row],[Preračunana masa/volumen/kos na enoto kg]],"")</f>
        <v/>
      </c>
      <c r="J52" s="210"/>
      <c r="K52" s="231"/>
      <c r="L52" s="231"/>
      <c r="M52" s="237"/>
      <c r="N52" s="115"/>
      <c r="O52" s="115"/>
      <c r="P52" s="215"/>
      <c r="Q52" s="211">
        <f>+Sklop32[[#This Row],[cena/enota brez DDV v EUR]]*Sklop32[[#This Row],[Stopnja DDV (%)]]</f>
        <v>0</v>
      </c>
      <c r="R52" s="211">
        <f>+Sklop32[[#This Row],[cena/enota brez DDV v EUR]]+Sklop32[[#This Row],[Davek (EUR)]]</f>
        <v>0</v>
      </c>
      <c r="S52" s="211">
        <f>+Sklop32[[#This Row],[cena/enota brez DDV v EUR]]*Sklop32[[#This Row],[Okvirna količina]]</f>
        <v>0</v>
      </c>
      <c r="T52" s="211">
        <f>+Sklop32[[#This Row],[Končna cena/enoto mere (EUR) z DDV]]*Sklop32[[#This Row],[Okvirna količina]]</f>
        <v>0</v>
      </c>
      <c r="U52" s="146" t="s">
        <v>78</v>
      </c>
    </row>
    <row r="53" spans="1:22" ht="27" customHeight="1">
      <c r="A53" s="250" t="s">
        <v>100</v>
      </c>
      <c r="B53" s="287"/>
      <c r="C53" s="252"/>
      <c r="D53" s="252"/>
      <c r="E53" s="253"/>
      <c r="F53" s="254"/>
      <c r="G53" s="255"/>
      <c r="H53" s="256">
        <f>SUBTOTAL(109,Sklop32[Preračunana masa/volumen/kos na enoto kg])</f>
        <v>130.53000000000003</v>
      </c>
      <c r="I53" s="256">
        <f>SUBTOTAL(109,Sklop32[Živila iz shem kakovosti (kg)])</f>
        <v>0</v>
      </c>
      <c r="J53" s="254"/>
      <c r="K53" s="257"/>
      <c r="L53" s="257"/>
      <c r="M53" s="258"/>
      <c r="N53" s="259"/>
      <c r="O53" s="259"/>
      <c r="P53" s="259"/>
      <c r="Q53" s="260"/>
      <c r="R53" s="254"/>
      <c r="S53" s="260">
        <f>SUBTOTAL(109,Sklop32[Vrednost za okvirno količino (EUR) brez DDV])</f>
        <v>0</v>
      </c>
      <c r="T53" s="260">
        <f>SUBTOTAL(109,Sklop32[Vrednost za okvirno količino (EUR) z DDV])</f>
        <v>0</v>
      </c>
      <c r="U53" s="261"/>
    </row>
    <row r="54" spans="1:22" ht="15">
      <c r="A54" s="6"/>
      <c r="B54" s="235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96</v>
      </c>
      <c r="B55" s="11"/>
      <c r="C55" s="28"/>
      <c r="D55" s="28"/>
      <c r="E55" s="91"/>
      <c r="Q55" s="48"/>
      <c r="R55" s="48"/>
      <c r="S55" s="48"/>
      <c r="T55" s="48"/>
    </row>
    <row r="56" spans="1:22">
      <c r="A56" s="11" t="s">
        <v>98</v>
      </c>
      <c r="B56" s="11"/>
      <c r="C56" s="28"/>
      <c r="D56" s="28"/>
      <c r="E56" s="91"/>
    </row>
    <row r="57" spans="1:22">
      <c r="A57" s="86" t="s">
        <v>140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496" t="s">
        <v>142</v>
      </c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6"/>
    </row>
    <row r="59" spans="1:22" ht="12.75" customHeight="1">
      <c r="A59" s="485" t="s">
        <v>143</v>
      </c>
      <c r="B59" s="485"/>
      <c r="C59" s="485"/>
      <c r="D59" s="485"/>
      <c r="E59" s="485"/>
      <c r="F59" s="485"/>
      <c r="G59" s="485"/>
      <c r="H59" s="485"/>
      <c r="I59" s="485"/>
      <c r="J59" s="485"/>
      <c r="K59" s="485"/>
      <c r="L59" s="485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99"/>
      <c r="N60" s="99"/>
      <c r="O60" s="99"/>
      <c r="P60" s="99"/>
      <c r="Q60" s="99"/>
      <c r="R60" s="99"/>
      <c r="S60" s="99"/>
      <c r="T60" s="99"/>
      <c r="U60" s="99"/>
      <c r="V60" s="99"/>
    </row>
    <row r="61" spans="1:22">
      <c r="A61" s="86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235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1"/>
      <c r="C63" s="28"/>
      <c r="D63" s="28"/>
      <c r="E63" s="91"/>
    </row>
    <row r="64" spans="1:22">
      <c r="B64" s="11"/>
      <c r="C64" s="28"/>
      <c r="D64" s="28"/>
      <c r="E64" s="91"/>
    </row>
    <row r="65" spans="1:22">
      <c r="B65" s="11"/>
      <c r="C65" s="28"/>
      <c r="D65" s="28"/>
      <c r="E65" s="91"/>
    </row>
    <row r="66" spans="1:22">
      <c r="B66" s="11"/>
      <c r="C66" s="28"/>
      <c r="D66" s="28"/>
      <c r="E66" s="91"/>
    </row>
    <row r="67" spans="1:22">
      <c r="B67" s="11"/>
      <c r="C67" s="28"/>
      <c r="D67" s="28"/>
      <c r="E67" s="91"/>
    </row>
    <row r="68" spans="1:22">
      <c r="B68" s="11"/>
      <c r="C68" s="28"/>
      <c r="D68" s="28"/>
      <c r="E68" s="91"/>
    </row>
    <row r="69" spans="1:22">
      <c r="B69" s="11"/>
      <c r="C69" s="28"/>
      <c r="D69" s="28"/>
      <c r="E69" s="91"/>
    </row>
    <row r="70" spans="1:22">
      <c r="B70" s="11"/>
      <c r="C70" s="28"/>
      <c r="D70" s="28"/>
      <c r="E70" s="91"/>
    </row>
    <row r="71" spans="1:22">
      <c r="B71" s="11"/>
      <c r="C71" s="28"/>
      <c r="D71" s="28"/>
      <c r="E71" s="91"/>
    </row>
    <row r="72" spans="1:22">
      <c r="B72" s="11"/>
      <c r="C72" s="28"/>
      <c r="D72" s="28"/>
      <c r="E72" s="91"/>
    </row>
    <row r="73" spans="1:22">
      <c r="B73" s="11"/>
      <c r="C73" s="28"/>
      <c r="D73" s="28"/>
      <c r="E73" s="91"/>
    </row>
    <row r="74" spans="1:22">
      <c r="B74" s="11"/>
      <c r="C74" s="28"/>
      <c r="D74" s="28"/>
      <c r="E74" s="91"/>
    </row>
    <row r="75" spans="1:22">
      <c r="B75" s="11"/>
      <c r="C75" s="28"/>
      <c r="D75" s="28"/>
      <c r="E75" s="91"/>
    </row>
    <row r="76" spans="1:22">
      <c r="B76" s="11"/>
      <c r="C76" s="28"/>
      <c r="D76" s="28"/>
      <c r="E76" s="9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U61:U1048576 P16:P52 J53:P57 J1:P15 U1:U15 U53:U57 J16:J52" name="Obseg1"/>
    <protectedRange sqref="K16:O52 U16:U52" name="Obseg1_1"/>
    <protectedRange sqref="U59:U60 M59:P60" name="Obseg1_1_1_1_1_2_1_1"/>
    <protectedRange sqref="J59:L60" name="Obseg1_3_1_1_2_2_1_1"/>
    <protectedRange sqref="U58 L58:P58" name="Obseg1_2"/>
    <protectedRange sqref="I58:K58" name="Obseg1_2_1_1_1_1"/>
  </protectedRanges>
  <mergeCells count="9">
    <mergeCell ref="B13:K13"/>
    <mergeCell ref="A59:L59"/>
    <mergeCell ref="C2:J2"/>
    <mergeCell ref="C3:J3"/>
    <mergeCell ref="C6:J6"/>
    <mergeCell ref="C7:J7"/>
    <mergeCell ref="C8:J8"/>
    <mergeCell ref="C9:J9"/>
    <mergeCell ref="A58:K5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7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5A96-A4AF-4CA5-8618-0873CBE95D1A}">
  <sheetPr>
    <tabColor rgb="FF92D050"/>
    <pageSetUpPr fitToPage="1"/>
  </sheetPr>
  <dimension ref="A1:V250"/>
  <sheetViews>
    <sheetView topLeftCell="A7" zoomScale="88" zoomScaleNormal="88" zoomScaleSheetLayoutView="100" workbookViewId="0">
      <selection activeCell="O55" sqref="O55"/>
    </sheetView>
  </sheetViews>
  <sheetFormatPr defaultColWidth="8.85546875" defaultRowHeight="12.75"/>
  <cols>
    <col min="1" max="1" width="3.5703125" style="11" customWidth="1"/>
    <col min="2" max="2" width="34.85546875" style="236" bestFit="1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OSNOVNA ŠOLA DR.JANEZA MENCINGERJA BOHINJSKA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Savska cesta 10, 4264 Bohinjska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pred_rekapitulacija'!A46</f>
        <v>33.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pred_rekapitulacija'!B46</f>
        <v>EKOLOŠKO SUHO SADJE brez konzervansov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75" customHeight="1">
      <c r="A16" s="77" t="s">
        <v>1</v>
      </c>
      <c r="B16" s="286" t="s">
        <v>1097</v>
      </c>
      <c r="C16" s="117" t="s">
        <v>78</v>
      </c>
      <c r="D16" s="117" t="s">
        <v>0</v>
      </c>
      <c r="E16" s="118"/>
      <c r="F16" s="134">
        <v>15</v>
      </c>
      <c r="G16" s="135" t="s">
        <v>0</v>
      </c>
      <c r="H16" s="11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</v>
      </c>
      <c r="I16" s="78" t="str">
        <f>IF(Sklop33[[#This Row],[ZAHTEVANA SHEMA KAKOVOSTI]]&lt;&gt;"",Sklop33[[#This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+Sklop33[[#This Row],[cena/enota brez DDV v EUR]]*Sklop33[[#This Row],[Stopnja DDV (%)]]</f>
        <v>0</v>
      </c>
      <c r="R16" s="81">
        <f>+Sklop33[[#This Row],[cena/enota brez DDV v EUR]]+Sklop33[[#This Row],[Davek (EUR)]]</f>
        <v>0</v>
      </c>
      <c r="S16" s="81">
        <f>+Sklop33[[#This Row],[cena/enota brez DDV v EUR]]*Sklop33[[#This Row],[Okvirna količina]]</f>
        <v>0</v>
      </c>
      <c r="T16" s="81">
        <f>+Sklop33[[#This Row],[Končna cena/enoto mere (EUR) z DDV]]*Sklop33[[#This Row],[Okvirna količina]]</f>
        <v>0</v>
      </c>
      <c r="U16" s="146" t="s">
        <v>78</v>
      </c>
    </row>
    <row r="17" spans="1:22" s="55" customFormat="1" ht="27.75" customHeight="1">
      <c r="A17" s="77" t="s">
        <v>3</v>
      </c>
      <c r="B17" s="286" t="s">
        <v>1098</v>
      </c>
      <c r="C17" s="117" t="s">
        <v>78</v>
      </c>
      <c r="D17" s="117" t="s">
        <v>0</v>
      </c>
      <c r="E17" s="126"/>
      <c r="F17" s="229">
        <v>15</v>
      </c>
      <c r="G17" s="276" t="s">
        <v>0</v>
      </c>
      <c r="H17" s="229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</v>
      </c>
      <c r="I17" s="209" t="str">
        <f>IF(Sklop33[[#This Row],[ZAHTEVANA SHEMA KAKOVOSTI]]&lt;&gt;"",Sklop33[[#This Row],[Preračunana masa/volumen/kos na enoto kg]],"")</f>
        <v/>
      </c>
      <c r="J17" s="210"/>
      <c r="K17" s="231"/>
      <c r="L17" s="231"/>
      <c r="M17" s="237"/>
      <c r="N17" s="115"/>
      <c r="O17" s="115"/>
      <c r="P17" s="215"/>
      <c r="Q17" s="211">
        <f>+Sklop33[[#This Row],[cena/enota brez DDV v EUR]]*Sklop33[[#This Row],[Stopnja DDV (%)]]</f>
        <v>0</v>
      </c>
      <c r="R17" s="211">
        <f>+Sklop33[[#This Row],[cena/enota brez DDV v EUR]]+Sklop33[[#This Row],[Davek (EUR)]]</f>
        <v>0</v>
      </c>
      <c r="S17" s="211">
        <f>+Sklop33[[#This Row],[cena/enota brez DDV v EUR]]*Sklop33[[#This Row],[Okvirna količina]]</f>
        <v>0</v>
      </c>
      <c r="T17" s="211">
        <f>+Sklop33[[#This Row],[Končna cena/enoto mere (EUR) z DDV]]*Sklop33[[#This Row],[Okvirna količina]]</f>
        <v>0</v>
      </c>
      <c r="U17" s="146" t="s">
        <v>78</v>
      </c>
    </row>
    <row r="18" spans="1:22" ht="27" customHeight="1">
      <c r="A18" s="250" t="s">
        <v>100</v>
      </c>
      <c r="B18" s="287"/>
      <c r="C18" s="252"/>
      <c r="D18" s="252"/>
      <c r="E18" s="253"/>
      <c r="F18" s="254"/>
      <c r="G18" s="255"/>
      <c r="H18" s="256">
        <f>SUBTOTAL(109,Sklop33[Preračunana masa/volumen/kos na enoto kg])</f>
        <v>30</v>
      </c>
      <c r="I18" s="256">
        <f>SUBTOTAL(109,Sklop33[Živila iz shem kakovosti (kg)])</f>
        <v>0</v>
      </c>
      <c r="J18" s="254"/>
      <c r="K18" s="257"/>
      <c r="L18" s="257"/>
      <c r="M18" s="258"/>
      <c r="N18" s="259"/>
      <c r="O18" s="259"/>
      <c r="P18" s="259"/>
      <c r="Q18" s="260"/>
      <c r="R18" s="254"/>
      <c r="S18" s="260">
        <f>SUBTOTAL(109,Sklop33[Vrednost za okvirno količino (EUR) brez DDV])</f>
        <v>0</v>
      </c>
      <c r="T18" s="260">
        <f>SUBTOTAL(109,Sklop33[Vrednost za okvirno količino (EUR) z DDV])</f>
        <v>0</v>
      </c>
      <c r="U18" s="261"/>
    </row>
    <row r="19" spans="1:22" ht="15">
      <c r="A19" s="6"/>
      <c r="B19" s="235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1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1"/>
      <c r="C21" s="28"/>
      <c r="D21" s="28"/>
      <c r="E21" s="91"/>
    </row>
    <row r="22" spans="1:22">
      <c r="A22" s="86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96" t="s">
        <v>142</v>
      </c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54"/>
      <c r="M23" s="29"/>
      <c r="N23" s="29"/>
      <c r="O23" s="29"/>
      <c r="P23" s="29"/>
      <c r="Q23" s="29"/>
      <c r="T23" s="68"/>
      <c r="U23" s="11"/>
    </row>
    <row r="25" spans="1:22" ht="12.75" customHeight="1">
      <c r="A25" s="485"/>
      <c r="B25" s="485"/>
      <c r="C25" s="485"/>
      <c r="D25" s="485"/>
      <c r="E25" s="485"/>
      <c r="F25" s="485"/>
      <c r="G25" s="485"/>
      <c r="H25" s="485"/>
      <c r="I25" s="485"/>
      <c r="J25" s="485"/>
      <c r="K25" s="485"/>
      <c r="L25" s="485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235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1"/>
      <c r="C28" s="28"/>
      <c r="D28" s="28"/>
      <c r="E28" s="91"/>
    </row>
    <row r="29" spans="1:22">
      <c r="B29" s="11"/>
      <c r="C29" s="28"/>
      <c r="D29" s="28"/>
      <c r="E29" s="91"/>
    </row>
    <row r="30" spans="1:22">
      <c r="B30" s="11"/>
      <c r="C30" s="28"/>
      <c r="D30" s="28"/>
      <c r="E30" s="91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 s="18" customFormat="1">
      <c r="A42" s="11"/>
      <c r="B42" s="11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1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26:U1048576 U18:U22 J18:P22 J1:P15 U1:U15 P16:P17 J16:J17" name="Obseg1"/>
    <protectedRange sqref="U25 M25:P25" name="Obseg1_1_1"/>
    <protectedRange sqref="J25:L25" name="Obseg1_3"/>
    <protectedRange sqref="K16:O17" name="Obseg1_1"/>
    <protectedRange sqref="L23:O23 T23" name="Obseg1_1_1_1_1_1_1"/>
    <protectedRange sqref="I23:K23" name="Obseg1_2_1_1_1_1"/>
    <protectedRange sqref="U16:U17" name="Obseg1_1_2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3:K23"/>
  </mergeCells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68</vt:i4>
      </vt:variant>
    </vt:vector>
  </HeadingPairs>
  <TitlesOfParts>
    <vt:vector size="104" baseType="lpstr">
      <vt:lpstr>prva stran</vt:lpstr>
      <vt:lpstr>Navodila za izpolnjevanje</vt:lpstr>
      <vt:lpstr>Ponudbeni pred_rekapitulacija</vt:lpstr>
      <vt:lpstr> 1_MLEKO IN MLEČNI IZDELKI</vt:lpstr>
      <vt:lpstr>2_MLEKO NEHOMOG.</vt:lpstr>
      <vt:lpstr>3_SLADOLED</vt:lpstr>
      <vt:lpstr>4_EKO FERMENT.MLEČNI IZD.</vt:lpstr>
      <vt:lpstr>5_EKO KEFIR</vt:lpstr>
      <vt:lpstr>6_MESO IN MESNI IZD.</vt:lpstr>
      <vt:lpstr>7_EKO MESO</vt:lpstr>
      <vt:lpstr>8_EKO HRENOVKE</vt:lpstr>
      <vt:lpstr>9 RIBE</vt:lpstr>
      <vt:lpstr>10_PERUTNINA</vt:lpstr>
      <vt:lpstr>11_ZAMRZNJENO SADJE</vt:lpstr>
      <vt:lpstr>12_OSTALI ZAMRZ.IZDELKI</vt:lpstr>
      <vt:lpstr>13_KRUH IN PEKOVSKI, SLAŠČ.</vt:lpstr>
      <vt:lpstr>14_EKO KRUH, PECIVO, PIŠKOTI</vt:lpstr>
      <vt:lpstr>15_JAJCA</vt:lpstr>
      <vt:lpstr>16_EKO JAJCA</vt:lpstr>
      <vt:lpstr>17_MOKA, MLEVSKI</vt:lpstr>
      <vt:lpstr>18_TESTENINE</vt:lpstr>
      <vt:lpstr>19_EKO TESTENINE</vt:lpstr>
      <vt:lpstr>20_EKO ŽITA, MLEVSKI IZDELKI</vt:lpstr>
      <vt:lpstr>21_SADJE IN ZELENJAVA</vt:lpstr>
      <vt:lpstr>22_SUHO SADJE, OREŠČKI</vt:lpstr>
      <vt:lpstr>23_KISLO ZELJE IN REPA</vt:lpstr>
      <vt:lpstr>24_EKO SADJE IN ZELENJAVA</vt:lpstr>
      <vt:lpstr>25_100% SOKOVI</vt:lpstr>
      <vt:lpstr>26_EKO SOKOVI</vt:lpstr>
      <vt:lpstr>27_KONZERVIRANA ŽIVILA</vt:lpstr>
      <vt:lpstr>28_MARMELADE</vt:lpstr>
      <vt:lpstr>29_ČAJI</vt:lpstr>
      <vt:lpstr>30_EKO ČAJI</vt:lpstr>
      <vt:lpstr>31_OSNOVNA ŽIVILA</vt:lpstr>
      <vt:lpstr>32_EKO OSTALA ŽIVILA</vt:lpstr>
      <vt:lpstr>33_EKO suho sadje</vt:lpstr>
      <vt:lpstr>' 1_MLEKO IN MLEČNI IZDELKI'!Področje_tiskanja</vt:lpstr>
      <vt:lpstr>'10_PERUTNINA'!Področje_tiskanja</vt:lpstr>
      <vt:lpstr>'11_ZAMRZNJENO SADJE'!Področje_tiskanja</vt:lpstr>
      <vt:lpstr>'12_OSTALI ZAMRZ.IZDELKI'!Področje_tiskanja</vt:lpstr>
      <vt:lpstr>'13_KRUH IN PEKOVSKI, SLAŠČ.'!Področje_tiskanja</vt:lpstr>
      <vt:lpstr>'14_EKO KRUH, PECIVO, PIŠKOTI'!Področje_tiskanja</vt:lpstr>
      <vt:lpstr>'15_JAJCA'!Področje_tiskanja</vt:lpstr>
      <vt:lpstr>'16_EKO JAJCA'!Področje_tiskanja</vt:lpstr>
      <vt:lpstr>'17_MOKA, MLEVSKI'!Področje_tiskanja</vt:lpstr>
      <vt:lpstr>'18_TESTENINE'!Področje_tiskanja</vt:lpstr>
      <vt:lpstr>'19_EKO TESTENINE'!Področje_tiskanja</vt:lpstr>
      <vt:lpstr>'2_MLEKO NEHOMOG.'!Področje_tiskanja</vt:lpstr>
      <vt:lpstr>'20_EKO ŽITA, MLEVSKI IZDELKI'!Področje_tiskanja</vt:lpstr>
      <vt:lpstr>'21_SADJE IN ZELENJAVA'!Področje_tiskanja</vt:lpstr>
      <vt:lpstr>'22_SUHO SADJE, OREŠČKI'!Področje_tiskanja</vt:lpstr>
      <vt:lpstr>'23_KISLO ZELJE IN REPA'!Področje_tiskanja</vt:lpstr>
      <vt:lpstr>'24_EKO SADJE IN ZELENJAVA'!Področje_tiskanja</vt:lpstr>
      <vt:lpstr>'25_100% SOKOVI'!Področje_tiskanja</vt:lpstr>
      <vt:lpstr>'26_EKO SOKOVI'!Področje_tiskanja</vt:lpstr>
      <vt:lpstr>'27_KONZERVIRANA ŽIVILA'!Področje_tiskanja</vt:lpstr>
      <vt:lpstr>'28_MARMELADE'!Področje_tiskanja</vt:lpstr>
      <vt:lpstr>'29_ČAJI'!Področje_tiskanja</vt:lpstr>
      <vt:lpstr>'3_SLADOLED'!Področje_tiskanja</vt:lpstr>
      <vt:lpstr>'30_EKO ČAJI'!Področje_tiskanja</vt:lpstr>
      <vt:lpstr>'31_OSNOVNA ŽIVILA'!Področje_tiskanja</vt:lpstr>
      <vt:lpstr>'32_EKO OSTALA ŽIVILA'!Področje_tiskanja</vt:lpstr>
      <vt:lpstr>'33_EKO suho sadje'!Področje_tiskanja</vt:lpstr>
      <vt:lpstr>'4_EKO FERMENT.MLEČNI IZD.'!Področje_tiskanja</vt:lpstr>
      <vt:lpstr>'5_EKO KEFIR'!Področje_tiskanja</vt:lpstr>
      <vt:lpstr>'6_MESO IN MESNI IZD.'!Področje_tiskanja</vt:lpstr>
      <vt:lpstr>'7_EKO MESO'!Področje_tiskanja</vt:lpstr>
      <vt:lpstr>'8_EKO HRENOVKE'!Področje_tiskanja</vt:lpstr>
      <vt:lpstr>'9 RIBE'!Področje_tiskanja</vt:lpstr>
      <vt:lpstr>'Navodila za izpolnjevanje'!Področje_tiskanja</vt:lpstr>
      <vt:lpstr>'Ponudbeni pred_rekapitulacija'!Področje_tiskanja</vt:lpstr>
      <vt:lpstr>' 1_MLEKO IN MLEČNI IZDELKI'!Tiskanje_naslovov</vt:lpstr>
      <vt:lpstr>'10_PERUTNINA'!Tiskanje_naslovov</vt:lpstr>
      <vt:lpstr>'11_ZAMRZNJENO SADJE'!Tiskanje_naslovov</vt:lpstr>
      <vt:lpstr>'12_OSTALI ZAMRZ.IZDELKI'!Tiskanje_naslovov</vt:lpstr>
      <vt:lpstr>'13_KRUH IN PEKOVSKI, SLAŠČ.'!Tiskanje_naslovov</vt:lpstr>
      <vt:lpstr>'14_EKO KRUH, PECIVO, PIŠKOTI'!Tiskanje_naslovov</vt:lpstr>
      <vt:lpstr>'15_JAJCA'!Tiskanje_naslovov</vt:lpstr>
      <vt:lpstr>'16_EKO JAJCA'!Tiskanje_naslovov</vt:lpstr>
      <vt:lpstr>'17_MOKA, MLEVSKI'!Tiskanje_naslovov</vt:lpstr>
      <vt:lpstr>'18_TESTENINE'!Tiskanje_naslovov</vt:lpstr>
      <vt:lpstr>'19_EKO TESTENINE'!Tiskanje_naslovov</vt:lpstr>
      <vt:lpstr>'2_MLEKO NEHOMOG.'!Tiskanje_naslovov</vt:lpstr>
      <vt:lpstr>'20_EKO ŽITA, MLEVSKI IZDELKI'!Tiskanje_naslovov</vt:lpstr>
      <vt:lpstr>'21_SADJE IN ZELENJAVA'!Tiskanje_naslovov</vt:lpstr>
      <vt:lpstr>'22_SUHO SADJE, OREŠČKI'!Tiskanje_naslovov</vt:lpstr>
      <vt:lpstr>'23_KISLO ZELJE IN REPA'!Tiskanje_naslovov</vt:lpstr>
      <vt:lpstr>'24_EKO SADJE IN ZELENJAVA'!Tiskanje_naslovov</vt:lpstr>
      <vt:lpstr>'25_100% SOKOVI'!Tiskanje_naslovov</vt:lpstr>
      <vt:lpstr>'26_EKO SOKOVI'!Tiskanje_naslovov</vt:lpstr>
      <vt:lpstr>'27_KONZERVIRANA ŽIVILA'!Tiskanje_naslovov</vt:lpstr>
      <vt:lpstr>'28_MARMELADE'!Tiskanje_naslovov</vt:lpstr>
      <vt:lpstr>'29_ČAJI'!Tiskanje_naslovov</vt:lpstr>
      <vt:lpstr>'3_SLADOLED'!Tiskanje_naslovov</vt:lpstr>
      <vt:lpstr>'30_EKO ČAJI'!Tiskanje_naslovov</vt:lpstr>
      <vt:lpstr>'31_OSNOVNA ŽIVILA'!Tiskanje_naslovov</vt:lpstr>
      <vt:lpstr>'32_EKO OSTALA ŽIVILA'!Tiskanje_naslovov</vt:lpstr>
      <vt:lpstr>'33_EKO suho sadje'!Tiskanje_naslovov</vt:lpstr>
      <vt:lpstr>'4_EKO FERMENT.MLEČNI IZD.'!Tiskanje_naslovov</vt:lpstr>
      <vt:lpstr>'5_EKO KEFIR'!Tiskanje_naslovov</vt:lpstr>
      <vt:lpstr>'6_MESO IN MESNI IZD.'!Tiskanje_naslovov</vt:lpstr>
      <vt:lpstr>'7_EKO MESO'!Tiskanje_naslovov</vt:lpstr>
      <vt:lpstr>'8_EKO HRENOVKE'!Tiskanje_naslovov</vt:lpstr>
      <vt:lpstr>'9 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2023-09-05T06:23:59Z</cp:lastPrinted>
  <dcterms:created xsi:type="dcterms:W3CDTF">2012-03-26T14:52:49Z</dcterms:created>
  <dcterms:modified xsi:type="dcterms:W3CDTF">2023-10-04T14:27:15Z</dcterms:modified>
</cp:coreProperties>
</file>