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-PRENOSI\"/>
    </mc:Choice>
  </mc:AlternateContent>
  <bookViews>
    <workbookView xWindow="-120" yWindow="-120" windowWidth="25440" windowHeight="15390"/>
  </bookViews>
  <sheets>
    <sheet name="Tabela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1" i="1" l="1"/>
  <c r="O81" i="1" s="1"/>
  <c r="N75" i="1"/>
  <c r="O75" i="1" s="1"/>
  <c r="N73" i="1"/>
  <c r="O73" i="1" s="1"/>
  <c r="N71" i="1"/>
  <c r="O71" i="1" s="1"/>
  <c r="N69" i="1"/>
  <c r="O69" i="1" s="1"/>
  <c r="N67" i="1"/>
  <c r="O67" i="1" s="1"/>
  <c r="N65" i="1"/>
  <c r="O65" i="1" s="1"/>
  <c r="N63" i="1"/>
  <c r="O63" i="1" s="1"/>
  <c r="N61" i="1"/>
  <c r="O61" i="1" s="1"/>
  <c r="N59" i="1"/>
  <c r="O59" i="1" s="1"/>
  <c r="N57" i="1"/>
  <c r="O57" i="1" s="1"/>
  <c r="N55" i="1"/>
  <c r="O55" i="1" s="1"/>
  <c r="N53" i="1"/>
  <c r="O53" i="1" s="1"/>
  <c r="N51" i="1"/>
  <c r="O51" i="1" s="1"/>
  <c r="N49" i="1"/>
  <c r="O49" i="1" s="1"/>
  <c r="N47" i="1"/>
  <c r="O47" i="1" s="1"/>
  <c r="N45" i="1"/>
  <c r="O45" i="1" s="1"/>
  <c r="N43" i="1"/>
  <c r="O43" i="1" s="1"/>
  <c r="N41" i="1"/>
  <c r="O41" i="1" s="1"/>
  <c r="N39" i="1"/>
  <c r="O39" i="1" s="1"/>
  <c r="N37" i="1"/>
  <c r="O37" i="1" s="1"/>
  <c r="N35" i="1"/>
  <c r="O35" i="1" s="1"/>
  <c r="N33" i="1"/>
  <c r="O33" i="1" s="1"/>
  <c r="N31" i="1"/>
  <c r="O31" i="1" s="1"/>
  <c r="N29" i="1"/>
  <c r="O29" i="1" s="1"/>
  <c r="N27" i="1"/>
  <c r="O27" i="1" s="1"/>
  <c r="N25" i="1"/>
  <c r="O25" i="1" s="1"/>
  <c r="N23" i="1"/>
  <c r="O23" i="1" s="1"/>
  <c r="N21" i="1"/>
  <c r="O21" i="1" s="1"/>
  <c r="N19" i="1"/>
  <c r="O19" i="1" s="1"/>
  <c r="N17" i="1"/>
  <c r="O17" i="1" s="1"/>
  <c r="N15" i="1"/>
  <c r="O15" i="1" s="1"/>
  <c r="N13" i="1"/>
  <c r="O13" i="1" s="1"/>
  <c r="N11" i="1"/>
  <c r="O11" i="1" s="1"/>
  <c r="N9" i="1"/>
  <c r="O9" i="1" s="1"/>
  <c r="N7" i="1"/>
  <c r="O7" i="1" s="1"/>
</calcChain>
</file>

<file path=xl/sharedStrings.xml><?xml version="1.0" encoding="utf-8"?>
<sst xmlns="http://schemas.openxmlformats.org/spreadsheetml/2006/main" count="202" uniqueCount="81">
  <si>
    <t>Zap. št. SKLOPA</t>
  </si>
  <si>
    <t>Napetost</t>
  </si>
  <si>
    <t>Dimenzije v (mm) ± 5 mm</t>
  </si>
  <si>
    <t>Priključni pol</t>
  </si>
  <si>
    <t>Shema vez.</t>
  </si>
  <si>
    <t xml:space="preserve"> Pritrditev</t>
  </si>
  <si>
    <t>OPOMBA / dodatne informacije/zahteve (posebnosti)</t>
  </si>
  <si>
    <t>Proizvajalec akumulatorja</t>
  </si>
  <si>
    <t>Tip ponujenega akumulatorja</t>
  </si>
  <si>
    <t>(V)</t>
  </si>
  <si>
    <t>(Ah)</t>
  </si>
  <si>
    <t>EN. (A)</t>
  </si>
  <si>
    <t>dolžina</t>
  </si>
  <si>
    <t>širina</t>
  </si>
  <si>
    <t>višina</t>
  </si>
  <si>
    <t>(1.)</t>
  </si>
  <si>
    <t>(2.)</t>
  </si>
  <si>
    <t>(3.)</t>
  </si>
  <si>
    <t>brez DDV</t>
  </si>
  <si>
    <t>22% DDV</t>
  </si>
  <si>
    <t>z DDV</t>
  </si>
  <si>
    <t>ZAHTEVA MORS</t>
  </si>
  <si>
    <t>0</t>
  </si>
  <si>
    <t>B3 </t>
  </si>
  <si>
    <t>PODATKI PONUDNIKA</t>
  </si>
  <si>
    <t>B3</t>
  </si>
  <si>
    <t>0 </t>
  </si>
  <si>
    <t>B3 / B13</t>
  </si>
  <si>
    <t xml:space="preserve">     B0</t>
  </si>
  <si>
    <t xml:space="preserve"> B3 </t>
  </si>
  <si>
    <t>B0</t>
  </si>
  <si>
    <t>RAVEN POKROV! Dimenzije zaboja akumulatorja: d: 480 mm, š: 205 mm, v: 205 mm.</t>
  </si>
  <si>
    <t>Dimenzije zaboja akumulatorja: d: 480 mm, š: 177 mm, v: 195 mm.</t>
  </si>
  <si>
    <t>RAVEN POKROV!  Dimenzije zaboja akumulatorja: d: 480 mm, š: 177 mm, v: 205 mm.</t>
  </si>
  <si>
    <t>NATO,  KISLINSKI; Kat. št. MB. 0015418201</t>
  </si>
  <si>
    <t>RAVEN POKROV, dimenzije ne smejo odstopati!; Ekvivalent kat. št. MB 003541350126.</t>
  </si>
  <si>
    <t>B3 / B13</t>
  </si>
  <si>
    <t>Ekvivalent kat. Št. MB 0055411301.     ELEKTROLIT MORA BITI GEL</t>
  </si>
  <si>
    <t xml:space="preserve"> </t>
  </si>
  <si>
    <t xml:space="preserve"> RAVEN POKROV!</t>
  </si>
  <si>
    <t> RAVEN POKROV!</t>
  </si>
  <si>
    <t>3 </t>
  </si>
  <si>
    <t> B0</t>
  </si>
  <si>
    <t>RAVEN POKROV!</t>
  </si>
  <si>
    <t xml:space="preserve">RAVEN POKROV!  Dimenzije zaboja akumulatorja: d: 480 mm, š: 177 mm, v: 205 mm </t>
  </si>
  <si>
    <t>B0 </t>
  </si>
  <si>
    <t>BO</t>
  </si>
  <si>
    <t>Priključek z vijakom M6 pol D+</t>
  </si>
  <si>
    <t>TAB</t>
  </si>
  <si>
    <t>RAVEN POKROV!  Dimenzije zaboja akumulatorja: d: 470 mm, š: 210 mm, v: 190 mm. Ekvivalent kat. št. MB. 0009821208.</t>
  </si>
  <si>
    <t>RAVEN POKROV! Dimenzije zaboja akumulatorja: d: 480 mm, š: 260 mm, v: 210 mm. Ekvivalent kat. št. MB 0009821308.</t>
  </si>
  <si>
    <t> 1</t>
  </si>
  <si>
    <t>Obvezno polnitev GEL, RAVEN POKROV.</t>
  </si>
  <si>
    <t>NSN  6140-01-446-9498 NBB-248</t>
  </si>
  <si>
    <t xml:space="preserve">NSN 6140-12-190-9027 ŽELETINASTI NATO NBB-248 </t>
  </si>
  <si>
    <t>Ni zagonski</t>
  </si>
  <si>
    <t>93/100</t>
  </si>
  <si>
    <t>faston</t>
  </si>
  <si>
    <t>85D26D-MF (DESNI + priključek)</t>
  </si>
  <si>
    <t>85D26L-MF (LEVI + priključek)</t>
  </si>
  <si>
    <t>B13</t>
  </si>
  <si>
    <t>TEHNOLOGIJA EFB  EXIDE (start stop)</t>
  </si>
  <si>
    <t>/</t>
  </si>
  <si>
    <t>M5</t>
  </si>
  <si>
    <t>0 / D</t>
  </si>
  <si>
    <t>GIV 12180V LONG LIFE RECHARGEABLE</t>
  </si>
  <si>
    <t>GIV 12200S LONG LIFE RECHARGEABLE</t>
  </si>
  <si>
    <t>M6</t>
  </si>
  <si>
    <t>1 / C</t>
  </si>
  <si>
    <t>OGIV 12330LP LONG LIFE RECHARGEABLE</t>
  </si>
  <si>
    <t>OGIV 121100L LONG LIFE RECHARGEABLE</t>
  </si>
  <si>
    <t>ekvivalent LEOCH 12V 75Ah LPC12-75( gel)</t>
  </si>
  <si>
    <r>
      <t>OPOMBA:</t>
    </r>
    <r>
      <rPr>
        <sz val="11"/>
        <color theme="1"/>
        <rFont val="Arial"/>
        <family val="2"/>
        <charset val="238"/>
      </rPr>
      <t xml:space="preserve"> </t>
    </r>
  </si>
  <si>
    <r>
      <t>Za vse navedene dimenzije akumulatorjev veljajo standardni priključki,  pritrditve in vezave, razen če ni označeno drugače v stolpcih od 8 do 10.</t>
    </r>
    <r>
      <rPr>
        <b/>
        <i/>
        <sz val="11"/>
        <color theme="1"/>
        <rFont val="Arial"/>
        <family val="2"/>
        <charset val="238"/>
      </rPr>
      <t xml:space="preserve"> </t>
    </r>
  </si>
  <si>
    <r>
      <t>VSI TIPI AKUMULATORJEV NAD 100Ah MORAJO BITI SKONSTRUIRANI IN IZDELANI ZA TEŽKE POGOJE OBRATOVANJA.</t>
    </r>
    <r>
      <rPr>
        <b/>
        <sz val="11"/>
        <color theme="1"/>
        <rFont val="Arial"/>
        <family val="2"/>
        <charset val="238"/>
      </rPr>
      <t xml:space="preserve"> </t>
    </r>
  </si>
  <si>
    <t>Akumulatorji ob dobavi/prevzemu ne smejo biti starejši od 2 mesecev.</t>
  </si>
  <si>
    <t>Kapacit.
 ± 5%</t>
  </si>
  <si>
    <t>Zag.tok 
  -5% 
  +10%</t>
  </si>
  <si>
    <t>RAVEN POKROV!   Dimenzije zaboja akumulatorja: d: 475 mm, š: 177 mm, v: 205 mm;ZA VGRADNJO V TANK M84, delno poglobljeni priključni poli.</t>
  </si>
  <si>
    <t>CENA / ME
(1 kos)</t>
  </si>
  <si>
    <t>Tabela 1: tehnične zahteve za startne akumulatorje (2023 - 2027 oz. za 48-mesečno obdobje po sklenitvi pogodbe) po sklopih: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</si>
</sst>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538DD5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Arial Black"/>
      <family val="2"/>
      <charset val="238"/>
    </font>
    <font>
      <b/>
      <sz val="10"/>
      <color rgb="FFFF0000"/>
      <name val="Arial Black"/>
      <family val="2"/>
      <charset val="238"/>
    </font>
    <font>
      <b/>
      <sz val="6"/>
      <name val="Arial Black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DE9D9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theme="0" tint="-4.9989318521683403E-2"/>
        <bgColor indexed="64"/>
      </patternFill>
    </fill>
  </fills>
  <borders count="74">
    <border>
      <left/>
      <right/>
      <top/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ck">
        <color rgb="FF000000"/>
      </right>
      <top style="double">
        <color indexed="64"/>
      </top>
      <bottom/>
      <diagonal/>
    </border>
    <border>
      <left style="thick">
        <color rgb="FF000000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medium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6" fillId="2" borderId="3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 indent="1"/>
    </xf>
    <xf numFmtId="164" fontId="2" fillId="2" borderId="3" xfId="0" applyNumberFormat="1" applyFont="1" applyFill="1" applyBorder="1" applyAlignment="1">
      <alignment horizontal="right" vertical="center" indent="1"/>
    </xf>
    <xf numFmtId="164" fontId="2" fillId="2" borderId="16" xfId="0" applyNumberFormat="1" applyFont="1" applyFill="1" applyBorder="1" applyAlignment="1">
      <alignment horizontal="right" vertical="center" inden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8" fillId="0" borderId="40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43" xfId="0" applyFont="1" applyBorder="1" applyAlignment="1" applyProtection="1">
      <alignment horizontal="center" vertical="center"/>
      <protection locked="0"/>
    </xf>
    <xf numFmtId="0" fontId="8" fillId="0" borderId="44" xfId="0" applyFont="1" applyBorder="1" applyAlignment="1" applyProtection="1">
      <alignment horizontal="center" vertical="center"/>
      <protection locked="0"/>
    </xf>
    <xf numFmtId="0" fontId="9" fillId="0" borderId="45" xfId="0" applyFont="1" applyBorder="1" applyAlignment="1" applyProtection="1">
      <alignment vertical="center" wrapText="1"/>
      <protection locked="0"/>
    </xf>
    <xf numFmtId="44" fontId="10" fillId="0" borderId="38" xfId="1" applyFont="1" applyFill="1" applyBorder="1" applyAlignment="1" applyProtection="1">
      <alignment horizontal="right" vertical="center" indent="1"/>
      <protection locked="0"/>
    </xf>
    <xf numFmtId="164" fontId="10" fillId="0" borderId="39" xfId="0" applyNumberFormat="1" applyFont="1" applyBorder="1" applyAlignment="1">
      <alignment horizontal="right" vertical="center" indent="1"/>
    </xf>
    <xf numFmtId="164" fontId="10" fillId="0" borderId="46" xfId="0" applyNumberFormat="1" applyFont="1" applyBorder="1" applyAlignment="1">
      <alignment horizontal="right" vertical="center" indent="1"/>
    </xf>
    <xf numFmtId="0" fontId="9" fillId="0" borderId="47" xfId="0" applyFont="1" applyBorder="1" applyAlignment="1" applyProtection="1">
      <alignment vertical="center" wrapText="1"/>
      <protection locked="0"/>
    </xf>
    <xf numFmtId="0" fontId="9" fillId="0" borderId="48" xfId="0" applyFont="1" applyBorder="1" applyAlignment="1" applyProtection="1">
      <alignment vertical="center" wrapText="1"/>
      <protection locked="0"/>
    </xf>
    <xf numFmtId="0" fontId="6" fillId="2" borderId="36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164" fontId="2" fillId="2" borderId="55" xfId="0" applyNumberFormat="1" applyFont="1" applyFill="1" applyBorder="1" applyAlignment="1">
      <alignment horizontal="right" vertical="center" indent="1"/>
    </xf>
    <xf numFmtId="164" fontId="2" fillId="2" borderId="50" xfId="0" applyNumberFormat="1" applyFont="1" applyFill="1" applyBorder="1" applyAlignment="1">
      <alignment horizontal="right" vertical="center" indent="1"/>
    </xf>
    <xf numFmtId="164" fontId="2" fillId="2" borderId="56" xfId="0" applyNumberFormat="1" applyFont="1" applyFill="1" applyBorder="1" applyAlignment="1">
      <alignment horizontal="right" vertical="center" indent="1"/>
    </xf>
    <xf numFmtId="0" fontId="4" fillId="2" borderId="57" xfId="0" applyFont="1" applyFill="1" applyBorder="1" applyAlignment="1">
      <alignment vertical="center" wrapText="1"/>
    </xf>
    <xf numFmtId="0" fontId="4" fillId="2" borderId="58" xfId="0" applyFont="1" applyFill="1" applyBorder="1" applyAlignment="1">
      <alignment vertical="center" wrapText="1"/>
    </xf>
    <xf numFmtId="44" fontId="10" fillId="0" borderId="59" xfId="1" applyFont="1" applyFill="1" applyBorder="1" applyAlignment="1" applyProtection="1">
      <alignment horizontal="right" vertical="center" indent="1"/>
      <protection locked="0"/>
    </xf>
    <xf numFmtId="164" fontId="10" fillId="0" borderId="60" xfId="0" applyNumberFormat="1" applyFont="1" applyBorder="1" applyAlignment="1">
      <alignment horizontal="right" vertical="center" indent="1"/>
    </xf>
    <xf numFmtId="164" fontId="10" fillId="0" borderId="48" xfId="0" applyNumberFormat="1" applyFont="1" applyBorder="1" applyAlignment="1">
      <alignment horizontal="right" vertical="center" indent="1"/>
    </xf>
    <xf numFmtId="164" fontId="2" fillId="2" borderId="61" xfId="0" applyNumberFormat="1" applyFont="1" applyFill="1" applyBorder="1" applyAlignment="1">
      <alignment horizontal="right" vertical="center" indent="1"/>
    </xf>
    <xf numFmtId="164" fontId="2" fillId="2" borderId="62" xfId="0" applyNumberFormat="1" applyFont="1" applyFill="1" applyBorder="1" applyAlignment="1">
      <alignment horizontal="right" vertical="center" indent="1"/>
    </xf>
    <xf numFmtId="164" fontId="2" fillId="2" borderId="63" xfId="0" applyNumberFormat="1" applyFont="1" applyFill="1" applyBorder="1" applyAlignment="1">
      <alignment horizontal="right" vertical="center" indent="1"/>
    </xf>
    <xf numFmtId="0" fontId="9" fillId="0" borderId="64" xfId="0" applyFont="1" applyBorder="1" applyAlignment="1" applyProtection="1">
      <alignment vertical="center" wrapText="1"/>
      <protection locked="0"/>
    </xf>
    <xf numFmtId="0" fontId="9" fillId="0" borderId="65" xfId="0" applyFont="1" applyBorder="1" applyAlignment="1" applyProtection="1">
      <alignment vertical="center" wrapText="1"/>
      <protection locked="0"/>
    </xf>
    <xf numFmtId="0" fontId="11" fillId="2" borderId="0" xfId="0" applyFont="1" applyFill="1" applyAlignment="1">
      <alignment vertical="center" wrapText="1"/>
    </xf>
    <xf numFmtId="0" fontId="12" fillId="2" borderId="49" xfId="0" applyFont="1" applyFill="1" applyBorder="1" applyAlignment="1">
      <alignment horizontal="center" vertical="center"/>
    </xf>
    <xf numFmtId="0" fontId="12" fillId="2" borderId="50" xfId="0" applyFont="1" applyFill="1" applyBorder="1" applyAlignment="1">
      <alignment horizontal="center" vertical="center"/>
    </xf>
    <xf numFmtId="0" fontId="12" fillId="2" borderId="51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4" fillId="2" borderId="55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center" vertical="center"/>
    </xf>
    <xf numFmtId="0" fontId="12" fillId="2" borderId="54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2" fillId="0" borderId="66" xfId="0" applyFont="1" applyBorder="1" applyAlignment="1">
      <alignment horizontal="center" vertical="center" wrapText="1"/>
    </xf>
    <xf numFmtId="0" fontId="8" fillId="0" borderId="67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68" xfId="0" applyFont="1" applyBorder="1" applyAlignment="1" applyProtection="1">
      <alignment horizontal="center" vertical="center"/>
      <protection locked="0"/>
    </xf>
    <xf numFmtId="0" fontId="8" fillId="0" borderId="69" xfId="0" applyFont="1" applyBorder="1" applyAlignment="1" applyProtection="1">
      <alignment horizontal="center" vertical="center"/>
      <protection locked="0"/>
    </xf>
    <xf numFmtId="0" fontId="8" fillId="0" borderId="70" xfId="0" applyFont="1" applyBorder="1" applyAlignment="1" applyProtection="1">
      <alignment horizontal="center" vertical="center"/>
      <protection locked="0"/>
    </xf>
    <xf numFmtId="0" fontId="8" fillId="0" borderId="71" xfId="0" applyFont="1" applyBorder="1" applyAlignment="1" applyProtection="1">
      <alignment horizontal="center" vertical="center"/>
      <protection locked="0"/>
    </xf>
    <xf numFmtId="0" fontId="8" fillId="0" borderId="72" xfId="0" applyFont="1" applyBorder="1" applyAlignment="1" applyProtection="1">
      <alignment horizontal="center" vertical="center"/>
      <protection locked="0"/>
    </xf>
    <xf numFmtId="0" fontId="9" fillId="0" borderId="73" xfId="0" applyFont="1" applyBorder="1" applyAlignment="1" applyProtection="1">
      <alignment vertical="center" wrapText="1"/>
      <protection locked="0"/>
    </xf>
    <xf numFmtId="44" fontId="10" fillId="0" borderId="67" xfId="1" applyFont="1" applyFill="1" applyBorder="1" applyAlignment="1" applyProtection="1">
      <alignment horizontal="right" vertical="center" indent="1"/>
      <protection locked="0"/>
    </xf>
    <xf numFmtId="164" fontId="10" fillId="0" borderId="25" xfId="0" applyNumberFormat="1" applyFont="1" applyBorder="1" applyAlignment="1">
      <alignment horizontal="right" vertical="center" indent="1"/>
    </xf>
    <xf numFmtId="164" fontId="10" fillId="0" borderId="26" xfId="0" applyNumberFormat="1" applyFont="1" applyBorder="1" applyAlignment="1">
      <alignment horizontal="right" vertical="center" indent="1"/>
    </xf>
    <xf numFmtId="0" fontId="9" fillId="0" borderId="24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showZeros="0" tabSelected="1" zoomScale="70" zoomScaleNormal="70" workbookViewId="0">
      <selection activeCell="I8" sqref="I8"/>
    </sheetView>
  </sheetViews>
  <sheetFormatPr defaultRowHeight="15" x14ac:dyDescent="0.25"/>
  <cols>
    <col min="1" max="1" width="12.42578125" customWidth="1"/>
    <col min="2" max="2" width="11.85546875" customWidth="1"/>
    <col min="3" max="11" width="12.42578125" customWidth="1"/>
    <col min="12" max="12" width="45.5703125" customWidth="1"/>
    <col min="13" max="15" width="13.42578125" customWidth="1"/>
    <col min="16" max="17" width="24.42578125" customWidth="1"/>
  </cols>
  <sheetData>
    <row r="1" spans="1:17" ht="15.75" x14ac:dyDescent="0.25">
      <c r="A1" s="76" t="s">
        <v>80</v>
      </c>
    </row>
    <row r="2" spans="1:17" ht="15.75" thickBot="1" x14ac:dyDescent="0.3"/>
    <row r="3" spans="1:17" ht="48" thickTop="1" x14ac:dyDescent="0.25">
      <c r="A3" s="1"/>
      <c r="B3" s="106" t="s">
        <v>0</v>
      </c>
      <c r="C3" s="85" t="s">
        <v>1</v>
      </c>
      <c r="D3" s="86" t="s">
        <v>76</v>
      </c>
      <c r="E3" s="87" t="s">
        <v>77</v>
      </c>
      <c r="F3" s="108" t="s">
        <v>2</v>
      </c>
      <c r="G3" s="109"/>
      <c r="H3" s="110"/>
      <c r="I3" s="88" t="s">
        <v>3</v>
      </c>
      <c r="J3" s="89" t="s">
        <v>4</v>
      </c>
      <c r="K3" s="90" t="s">
        <v>5</v>
      </c>
      <c r="L3" s="111" t="s">
        <v>6</v>
      </c>
      <c r="M3" s="113" t="s">
        <v>79</v>
      </c>
      <c r="N3" s="114"/>
      <c r="O3" s="115"/>
      <c r="P3" s="116" t="s">
        <v>7</v>
      </c>
      <c r="Q3" s="104" t="s">
        <v>8</v>
      </c>
    </row>
    <row r="4" spans="1:17" ht="15.75" thickBot="1" x14ac:dyDescent="0.3">
      <c r="A4" s="1"/>
      <c r="B4" s="107"/>
      <c r="C4" s="91" t="s">
        <v>9</v>
      </c>
      <c r="D4" s="92" t="s">
        <v>10</v>
      </c>
      <c r="E4" s="93" t="s">
        <v>11</v>
      </c>
      <c r="F4" s="91" t="s">
        <v>12</v>
      </c>
      <c r="G4" s="92" t="s">
        <v>13</v>
      </c>
      <c r="H4" s="93" t="s">
        <v>14</v>
      </c>
      <c r="I4" s="94" t="s">
        <v>15</v>
      </c>
      <c r="J4" s="94" t="s">
        <v>16</v>
      </c>
      <c r="K4" s="95" t="s">
        <v>17</v>
      </c>
      <c r="L4" s="112"/>
      <c r="M4" s="82" t="s">
        <v>18</v>
      </c>
      <c r="N4" s="83" t="s">
        <v>19</v>
      </c>
      <c r="O4" s="84" t="s">
        <v>20</v>
      </c>
      <c r="P4" s="117"/>
      <c r="Q4" s="105"/>
    </row>
    <row r="5" spans="1:17" ht="16.5" thickTop="1" thickBot="1" x14ac:dyDescent="0.3">
      <c r="A5" s="1"/>
      <c r="B5" s="96">
        <v>1</v>
      </c>
      <c r="C5" s="97">
        <v>2</v>
      </c>
      <c r="D5" s="97">
        <v>3</v>
      </c>
      <c r="E5" s="97">
        <v>4</v>
      </c>
      <c r="F5" s="98">
        <v>5</v>
      </c>
      <c r="G5" s="98">
        <v>6</v>
      </c>
      <c r="H5" s="98">
        <v>7</v>
      </c>
      <c r="I5" s="97">
        <v>8</v>
      </c>
      <c r="J5" s="97">
        <v>9</v>
      </c>
      <c r="K5" s="97">
        <v>10</v>
      </c>
      <c r="L5" s="99">
        <v>11</v>
      </c>
      <c r="M5" s="100">
        <v>12</v>
      </c>
      <c r="N5" s="100">
        <v>13</v>
      </c>
      <c r="O5" s="101">
        <v>14</v>
      </c>
      <c r="P5" s="102">
        <v>15</v>
      </c>
      <c r="Q5" s="103">
        <v>16</v>
      </c>
    </row>
    <row r="6" spans="1:17" ht="46.5" customHeight="1" thickTop="1" x14ac:dyDescent="0.25">
      <c r="A6" s="2" t="s">
        <v>21</v>
      </c>
      <c r="B6" s="118">
        <v>1</v>
      </c>
      <c r="C6" s="3">
        <v>12</v>
      </c>
      <c r="D6" s="4">
        <v>50</v>
      </c>
      <c r="E6" s="5">
        <v>360</v>
      </c>
      <c r="F6" s="6">
        <v>207</v>
      </c>
      <c r="G6" s="4">
        <v>175</v>
      </c>
      <c r="H6" s="5">
        <v>190</v>
      </c>
      <c r="I6" s="7">
        <v>1</v>
      </c>
      <c r="J6" s="8" t="s">
        <v>22</v>
      </c>
      <c r="K6" s="9" t="s">
        <v>23</v>
      </c>
      <c r="L6" s="10">
        <v>0</v>
      </c>
      <c r="M6" s="11"/>
      <c r="N6" s="12"/>
      <c r="O6" s="13"/>
      <c r="P6" s="14"/>
      <c r="Q6" s="15"/>
    </row>
    <row r="7" spans="1:17" ht="46.5" customHeight="1" thickBot="1" x14ac:dyDescent="0.3">
      <c r="A7" s="16" t="s">
        <v>24</v>
      </c>
      <c r="B7" s="119"/>
      <c r="C7" s="17"/>
      <c r="D7" s="18"/>
      <c r="E7" s="19"/>
      <c r="F7" s="20"/>
      <c r="G7" s="18"/>
      <c r="H7" s="19"/>
      <c r="I7" s="21"/>
      <c r="J7" s="22"/>
      <c r="K7" s="23"/>
      <c r="L7" s="24"/>
      <c r="M7" s="25"/>
      <c r="N7" s="26">
        <f>M7*0.22</f>
        <v>0</v>
      </c>
      <c r="O7" s="27">
        <f>M7+N7</f>
        <v>0</v>
      </c>
      <c r="P7" s="28"/>
      <c r="Q7" s="29"/>
    </row>
    <row r="8" spans="1:17" ht="46.5" customHeight="1" thickTop="1" x14ac:dyDescent="0.25">
      <c r="A8" s="30" t="s">
        <v>21</v>
      </c>
      <c r="B8" s="118">
        <v>2</v>
      </c>
      <c r="C8" s="31">
        <v>12</v>
      </c>
      <c r="D8" s="32">
        <v>70</v>
      </c>
      <c r="E8" s="33">
        <v>540</v>
      </c>
      <c r="F8" s="31">
        <v>276</v>
      </c>
      <c r="G8" s="32">
        <v>175</v>
      </c>
      <c r="H8" s="33">
        <v>190</v>
      </c>
      <c r="I8" s="34">
        <v>1</v>
      </c>
      <c r="J8" s="35" t="s">
        <v>22</v>
      </c>
      <c r="K8" s="36" t="s">
        <v>25</v>
      </c>
      <c r="L8" s="10">
        <v>0</v>
      </c>
      <c r="M8" s="37"/>
      <c r="N8" s="38"/>
      <c r="O8" s="39"/>
      <c r="P8" s="40"/>
      <c r="Q8" s="41"/>
    </row>
    <row r="9" spans="1:17" ht="46.5" customHeight="1" thickBot="1" x14ac:dyDescent="0.3">
      <c r="A9" s="16" t="s">
        <v>24</v>
      </c>
      <c r="B9" s="119"/>
      <c r="C9" s="17"/>
      <c r="D9" s="18"/>
      <c r="E9" s="19"/>
      <c r="F9" s="20"/>
      <c r="G9" s="18"/>
      <c r="H9" s="19"/>
      <c r="I9" s="21"/>
      <c r="J9" s="22"/>
      <c r="K9" s="23"/>
      <c r="L9" s="24"/>
      <c r="M9" s="25"/>
      <c r="N9" s="26">
        <f>M9*0.22</f>
        <v>0</v>
      </c>
      <c r="O9" s="27">
        <f>M9+N9</f>
        <v>0</v>
      </c>
      <c r="P9" s="28"/>
      <c r="Q9" s="29"/>
    </row>
    <row r="10" spans="1:17" ht="46.5" customHeight="1" thickTop="1" x14ac:dyDescent="0.25">
      <c r="A10" s="30" t="s">
        <v>21</v>
      </c>
      <c r="B10" s="118">
        <v>3</v>
      </c>
      <c r="C10" s="31">
        <v>12</v>
      </c>
      <c r="D10" s="32">
        <v>85</v>
      </c>
      <c r="E10" s="33">
        <v>660</v>
      </c>
      <c r="F10" s="31">
        <v>310</v>
      </c>
      <c r="G10" s="32">
        <v>175</v>
      </c>
      <c r="H10" s="33">
        <v>190</v>
      </c>
      <c r="I10" s="34">
        <v>1</v>
      </c>
      <c r="J10" s="35" t="s">
        <v>26</v>
      </c>
      <c r="K10" s="36" t="s">
        <v>27</v>
      </c>
      <c r="L10" s="10">
        <v>0</v>
      </c>
      <c r="M10" s="37"/>
      <c r="N10" s="38"/>
      <c r="O10" s="39"/>
      <c r="P10" s="40"/>
      <c r="Q10" s="41"/>
    </row>
    <row r="11" spans="1:17" ht="46.5" customHeight="1" thickBot="1" x14ac:dyDescent="0.3">
      <c r="A11" s="16" t="s">
        <v>24</v>
      </c>
      <c r="B11" s="119"/>
      <c r="C11" s="17"/>
      <c r="D11" s="18"/>
      <c r="E11" s="19"/>
      <c r="F11" s="20"/>
      <c r="G11" s="18"/>
      <c r="H11" s="19"/>
      <c r="I11" s="21"/>
      <c r="J11" s="22"/>
      <c r="K11" s="23"/>
      <c r="L11" s="24"/>
      <c r="M11" s="42"/>
      <c r="N11" s="43">
        <f>M11*0.22</f>
        <v>0</v>
      </c>
      <c r="O11" s="44">
        <f>M11+N11</f>
        <v>0</v>
      </c>
      <c r="P11" s="28"/>
      <c r="Q11" s="29"/>
    </row>
    <row r="12" spans="1:17" ht="54.75" customHeight="1" thickTop="1" x14ac:dyDescent="0.25">
      <c r="A12" s="30" t="s">
        <v>21</v>
      </c>
      <c r="B12" s="118">
        <v>4</v>
      </c>
      <c r="C12" s="31">
        <v>12</v>
      </c>
      <c r="D12" s="32">
        <v>140</v>
      </c>
      <c r="E12" s="33">
        <v>900</v>
      </c>
      <c r="F12" s="31">
        <v>510</v>
      </c>
      <c r="G12" s="32">
        <v>189</v>
      </c>
      <c r="H12" s="33">
        <v>223</v>
      </c>
      <c r="I12" s="34">
        <v>1</v>
      </c>
      <c r="J12" s="35">
        <v>3</v>
      </c>
      <c r="K12" s="36" t="s">
        <v>28</v>
      </c>
      <c r="L12" s="55" t="s">
        <v>78</v>
      </c>
      <c r="M12" s="45"/>
      <c r="N12" s="46"/>
      <c r="O12" s="47"/>
      <c r="P12" s="40"/>
      <c r="Q12" s="41"/>
    </row>
    <row r="13" spans="1:17" ht="46.5" customHeight="1" thickBot="1" x14ac:dyDescent="0.3">
      <c r="A13" s="16" t="s">
        <v>24</v>
      </c>
      <c r="B13" s="119"/>
      <c r="C13" s="17"/>
      <c r="D13" s="18"/>
      <c r="E13" s="19"/>
      <c r="F13" s="20"/>
      <c r="G13" s="18"/>
      <c r="H13" s="19"/>
      <c r="I13" s="21"/>
      <c r="J13" s="22"/>
      <c r="K13" s="23"/>
      <c r="L13" s="24"/>
      <c r="M13" s="25"/>
      <c r="N13" s="26">
        <f>M13*0.22</f>
        <v>0</v>
      </c>
      <c r="O13" s="27">
        <f>M13+N13</f>
        <v>0</v>
      </c>
      <c r="P13" s="28"/>
      <c r="Q13" s="29"/>
    </row>
    <row r="14" spans="1:17" ht="46.5" customHeight="1" thickTop="1" x14ac:dyDescent="0.25">
      <c r="A14" s="30" t="s">
        <v>21</v>
      </c>
      <c r="B14" s="118">
        <v>5</v>
      </c>
      <c r="C14" s="31">
        <v>12</v>
      </c>
      <c r="D14" s="32">
        <v>100</v>
      </c>
      <c r="E14" s="33">
        <v>760</v>
      </c>
      <c r="F14" s="31">
        <v>354</v>
      </c>
      <c r="G14" s="32">
        <v>175</v>
      </c>
      <c r="H14" s="33">
        <v>190</v>
      </c>
      <c r="I14" s="34">
        <v>1</v>
      </c>
      <c r="J14" s="35" t="s">
        <v>22</v>
      </c>
      <c r="K14" s="36" t="s">
        <v>29</v>
      </c>
      <c r="L14" s="10">
        <v>0</v>
      </c>
      <c r="M14" s="37"/>
      <c r="N14" s="38"/>
      <c r="O14" s="39"/>
      <c r="P14" s="40"/>
      <c r="Q14" s="41"/>
    </row>
    <row r="15" spans="1:17" ht="46.5" customHeight="1" thickBot="1" x14ac:dyDescent="0.3">
      <c r="A15" s="16" t="s">
        <v>24</v>
      </c>
      <c r="B15" s="119"/>
      <c r="C15" s="17"/>
      <c r="D15" s="18"/>
      <c r="E15" s="19"/>
      <c r="F15" s="20"/>
      <c r="G15" s="18"/>
      <c r="H15" s="19"/>
      <c r="I15" s="21"/>
      <c r="J15" s="22"/>
      <c r="K15" s="23"/>
      <c r="L15" s="24"/>
      <c r="M15" s="25"/>
      <c r="N15" s="26">
        <f>M15*0.22</f>
        <v>0</v>
      </c>
      <c r="O15" s="27">
        <f>M15+N15</f>
        <v>0</v>
      </c>
      <c r="P15" s="28"/>
      <c r="Q15" s="29"/>
    </row>
    <row r="16" spans="1:17" ht="46.5" customHeight="1" thickTop="1" x14ac:dyDescent="0.25">
      <c r="A16" s="30" t="s">
        <v>21</v>
      </c>
      <c r="B16" s="118">
        <v>6</v>
      </c>
      <c r="C16" s="31">
        <v>12</v>
      </c>
      <c r="D16" s="32">
        <v>200</v>
      </c>
      <c r="E16" s="33">
        <v>1200</v>
      </c>
      <c r="F16" s="31">
        <v>514</v>
      </c>
      <c r="G16" s="32">
        <v>223</v>
      </c>
      <c r="H16" s="33">
        <v>223</v>
      </c>
      <c r="I16" s="34">
        <v>1</v>
      </c>
      <c r="J16" s="35">
        <v>3</v>
      </c>
      <c r="K16" s="36" t="s">
        <v>30</v>
      </c>
      <c r="L16" s="10" t="s">
        <v>31</v>
      </c>
      <c r="M16" s="37"/>
      <c r="N16" s="38"/>
      <c r="O16" s="39"/>
      <c r="P16" s="40"/>
      <c r="Q16" s="41"/>
    </row>
    <row r="17" spans="1:17" ht="46.5" customHeight="1" thickBot="1" x14ac:dyDescent="0.3">
      <c r="A17" s="16" t="s">
        <v>24</v>
      </c>
      <c r="B17" s="119"/>
      <c r="C17" s="17"/>
      <c r="D17" s="18"/>
      <c r="E17" s="19"/>
      <c r="F17" s="20"/>
      <c r="G17" s="18"/>
      <c r="H17" s="19"/>
      <c r="I17" s="21"/>
      <c r="J17" s="22"/>
      <c r="K17" s="23"/>
      <c r="L17" s="24"/>
      <c r="M17" s="25"/>
      <c r="N17" s="26">
        <f>M17*0.22</f>
        <v>0</v>
      </c>
      <c r="O17" s="27">
        <f>M17+N17</f>
        <v>0</v>
      </c>
      <c r="P17" s="48"/>
      <c r="Q17" s="49"/>
    </row>
    <row r="18" spans="1:17" ht="46.5" customHeight="1" thickTop="1" x14ac:dyDescent="0.25">
      <c r="A18" s="30" t="s">
        <v>21</v>
      </c>
      <c r="B18" s="118">
        <v>7</v>
      </c>
      <c r="C18" s="31">
        <v>12</v>
      </c>
      <c r="D18" s="32">
        <v>150</v>
      </c>
      <c r="E18" s="33">
        <v>1000</v>
      </c>
      <c r="F18" s="31">
        <v>513</v>
      </c>
      <c r="G18" s="32">
        <v>189</v>
      </c>
      <c r="H18" s="33">
        <v>223</v>
      </c>
      <c r="I18" s="34">
        <v>1</v>
      </c>
      <c r="J18" s="35">
        <v>3</v>
      </c>
      <c r="K18" s="36" t="s">
        <v>30</v>
      </c>
      <c r="L18" s="10" t="s">
        <v>32</v>
      </c>
      <c r="M18" s="37"/>
      <c r="N18" s="38"/>
      <c r="O18" s="39"/>
      <c r="P18" s="40"/>
      <c r="Q18" s="41"/>
    </row>
    <row r="19" spans="1:17" ht="46.5" customHeight="1" thickBot="1" x14ac:dyDescent="0.3">
      <c r="A19" s="16" t="s">
        <v>24</v>
      </c>
      <c r="B19" s="119"/>
      <c r="C19" s="17"/>
      <c r="D19" s="18"/>
      <c r="E19" s="19"/>
      <c r="F19" s="20"/>
      <c r="G19" s="18"/>
      <c r="H19" s="19"/>
      <c r="I19" s="21"/>
      <c r="J19" s="22"/>
      <c r="K19" s="23"/>
      <c r="L19" s="24"/>
      <c r="M19" s="25"/>
      <c r="N19" s="26">
        <f>M19*0.22</f>
        <v>0</v>
      </c>
      <c r="O19" s="27">
        <f>M19+N19</f>
        <v>0</v>
      </c>
      <c r="P19" s="48"/>
      <c r="Q19" s="49"/>
    </row>
    <row r="20" spans="1:17" ht="46.5" customHeight="1" thickTop="1" x14ac:dyDescent="0.25">
      <c r="A20" s="30" t="s">
        <v>21</v>
      </c>
      <c r="B20" s="118">
        <v>8</v>
      </c>
      <c r="C20" s="31">
        <v>12</v>
      </c>
      <c r="D20" s="32">
        <v>150</v>
      </c>
      <c r="E20" s="33">
        <v>1000</v>
      </c>
      <c r="F20" s="31">
        <v>514</v>
      </c>
      <c r="G20" s="32">
        <v>189</v>
      </c>
      <c r="H20" s="33">
        <v>223</v>
      </c>
      <c r="I20" s="34">
        <v>1</v>
      </c>
      <c r="J20" s="35">
        <v>3</v>
      </c>
      <c r="K20" s="36" t="s">
        <v>30</v>
      </c>
      <c r="L20" s="10" t="s">
        <v>33</v>
      </c>
      <c r="M20" s="37"/>
      <c r="N20" s="38"/>
      <c r="O20" s="39"/>
      <c r="P20" s="40"/>
      <c r="Q20" s="41"/>
    </row>
    <row r="21" spans="1:17" ht="46.5" customHeight="1" thickBot="1" x14ac:dyDescent="0.3">
      <c r="A21" s="16" t="s">
        <v>24</v>
      </c>
      <c r="B21" s="119"/>
      <c r="C21" s="17"/>
      <c r="D21" s="18"/>
      <c r="E21" s="19"/>
      <c r="F21" s="20"/>
      <c r="G21" s="18"/>
      <c r="H21" s="19"/>
      <c r="I21" s="21"/>
      <c r="J21" s="22"/>
      <c r="K21" s="23"/>
      <c r="L21" s="24"/>
      <c r="M21" s="25"/>
      <c r="N21" s="26">
        <f>M21*0.22</f>
        <v>0</v>
      </c>
      <c r="O21" s="27">
        <f>M21+N21</f>
        <v>0</v>
      </c>
      <c r="P21" s="48"/>
      <c r="Q21" s="49"/>
    </row>
    <row r="22" spans="1:17" ht="46.5" customHeight="1" thickTop="1" x14ac:dyDescent="0.25">
      <c r="A22" s="30" t="s">
        <v>21</v>
      </c>
      <c r="B22" s="118">
        <v>9</v>
      </c>
      <c r="C22" s="31">
        <v>12</v>
      </c>
      <c r="D22" s="32">
        <v>120</v>
      </c>
      <c r="E22" s="33">
        <v>600</v>
      </c>
      <c r="F22" s="31">
        <v>286</v>
      </c>
      <c r="G22" s="32">
        <v>269</v>
      </c>
      <c r="H22" s="33">
        <v>230</v>
      </c>
      <c r="I22" s="34">
        <v>1</v>
      </c>
      <c r="J22" s="35">
        <v>2</v>
      </c>
      <c r="K22" s="36" t="s">
        <v>30</v>
      </c>
      <c r="L22" s="10" t="s">
        <v>34</v>
      </c>
      <c r="M22" s="37"/>
      <c r="N22" s="38"/>
      <c r="O22" s="39"/>
      <c r="P22" s="40"/>
      <c r="Q22" s="41"/>
    </row>
    <row r="23" spans="1:17" ht="46.5" customHeight="1" thickBot="1" x14ac:dyDescent="0.3">
      <c r="A23" s="16" t="s">
        <v>24</v>
      </c>
      <c r="B23" s="119"/>
      <c r="C23" s="17"/>
      <c r="D23" s="18"/>
      <c r="E23" s="19"/>
      <c r="F23" s="20"/>
      <c r="G23" s="18"/>
      <c r="H23" s="19"/>
      <c r="I23" s="21"/>
      <c r="J23" s="22"/>
      <c r="K23" s="23"/>
      <c r="L23" s="24"/>
      <c r="M23" s="25"/>
      <c r="N23" s="26">
        <f>M23*0.22</f>
        <v>0</v>
      </c>
      <c r="O23" s="27">
        <f>M23+N23</f>
        <v>0</v>
      </c>
      <c r="P23" s="48"/>
      <c r="Q23" s="49"/>
    </row>
    <row r="24" spans="1:17" ht="46.5" customHeight="1" thickTop="1" x14ac:dyDescent="0.25">
      <c r="A24" s="30" t="s">
        <v>21</v>
      </c>
      <c r="B24" s="118">
        <v>10</v>
      </c>
      <c r="C24" s="31">
        <v>12</v>
      </c>
      <c r="D24" s="32">
        <v>44</v>
      </c>
      <c r="E24" s="33">
        <v>330</v>
      </c>
      <c r="F24" s="31">
        <v>207</v>
      </c>
      <c r="G24" s="32">
        <v>175</v>
      </c>
      <c r="H24" s="33">
        <v>190</v>
      </c>
      <c r="I24" s="34">
        <v>1</v>
      </c>
      <c r="J24" s="35" t="s">
        <v>22</v>
      </c>
      <c r="K24" s="36" t="s">
        <v>25</v>
      </c>
      <c r="L24" s="10">
        <v>0</v>
      </c>
      <c r="M24" s="37"/>
      <c r="N24" s="38"/>
      <c r="O24" s="39"/>
      <c r="P24" s="40"/>
      <c r="Q24" s="41"/>
    </row>
    <row r="25" spans="1:17" ht="46.5" customHeight="1" thickBot="1" x14ac:dyDescent="0.3">
      <c r="A25" s="16" t="s">
        <v>24</v>
      </c>
      <c r="B25" s="119"/>
      <c r="C25" s="17"/>
      <c r="D25" s="18"/>
      <c r="E25" s="19"/>
      <c r="F25" s="20"/>
      <c r="G25" s="18"/>
      <c r="H25" s="19"/>
      <c r="I25" s="21"/>
      <c r="J25" s="22"/>
      <c r="K25" s="23"/>
      <c r="L25" s="24"/>
      <c r="M25" s="25"/>
      <c r="N25" s="26">
        <f>M25*0.22</f>
        <v>0</v>
      </c>
      <c r="O25" s="27">
        <f>M25+N25</f>
        <v>0</v>
      </c>
      <c r="P25" s="48"/>
      <c r="Q25" s="49"/>
    </row>
    <row r="26" spans="1:17" ht="46.5" customHeight="1" thickTop="1" x14ac:dyDescent="0.25">
      <c r="A26" s="30" t="s">
        <v>21</v>
      </c>
      <c r="B26" s="118">
        <v>11</v>
      </c>
      <c r="C26" s="31">
        <v>12</v>
      </c>
      <c r="D26" s="32">
        <v>55</v>
      </c>
      <c r="E26" s="33">
        <v>470</v>
      </c>
      <c r="F26" s="31">
        <v>242</v>
      </c>
      <c r="G26" s="32">
        <v>175</v>
      </c>
      <c r="H26" s="33">
        <v>175</v>
      </c>
      <c r="I26" s="34">
        <v>1</v>
      </c>
      <c r="J26" s="35" t="s">
        <v>22</v>
      </c>
      <c r="K26" s="36" t="s">
        <v>25</v>
      </c>
      <c r="L26" s="10">
        <v>0</v>
      </c>
      <c r="M26" s="37"/>
      <c r="N26" s="38"/>
      <c r="O26" s="39"/>
      <c r="P26" s="40"/>
      <c r="Q26" s="41"/>
    </row>
    <row r="27" spans="1:17" ht="46.5" customHeight="1" thickBot="1" x14ac:dyDescent="0.3">
      <c r="A27" s="16" t="s">
        <v>24</v>
      </c>
      <c r="B27" s="119"/>
      <c r="C27" s="17"/>
      <c r="D27" s="18"/>
      <c r="E27" s="19"/>
      <c r="F27" s="20"/>
      <c r="G27" s="18"/>
      <c r="H27" s="19"/>
      <c r="I27" s="21"/>
      <c r="J27" s="22"/>
      <c r="K27" s="23"/>
      <c r="L27" s="24"/>
      <c r="M27" s="25"/>
      <c r="N27" s="26">
        <f>M27*0.22</f>
        <v>0</v>
      </c>
      <c r="O27" s="27">
        <f>M27+N27</f>
        <v>0</v>
      </c>
      <c r="P27" s="48"/>
      <c r="Q27" s="49"/>
    </row>
    <row r="28" spans="1:17" ht="46.5" customHeight="1" thickTop="1" x14ac:dyDescent="0.25">
      <c r="A28" s="30" t="s">
        <v>21</v>
      </c>
      <c r="B28" s="118">
        <v>12</v>
      </c>
      <c r="C28" s="31">
        <v>12</v>
      </c>
      <c r="D28" s="32">
        <v>62</v>
      </c>
      <c r="E28" s="33">
        <v>480</v>
      </c>
      <c r="F28" s="31">
        <v>242</v>
      </c>
      <c r="G28" s="32">
        <v>175</v>
      </c>
      <c r="H28" s="33">
        <v>190</v>
      </c>
      <c r="I28" s="34">
        <v>1</v>
      </c>
      <c r="J28" s="35" t="s">
        <v>22</v>
      </c>
      <c r="K28" s="36" t="s">
        <v>25</v>
      </c>
      <c r="L28" s="10">
        <v>0</v>
      </c>
      <c r="M28" s="37"/>
      <c r="N28" s="38"/>
      <c r="O28" s="39"/>
      <c r="P28" s="40"/>
      <c r="Q28" s="41"/>
    </row>
    <row r="29" spans="1:17" ht="46.5" customHeight="1" thickBot="1" x14ac:dyDescent="0.3">
      <c r="A29" s="16" t="s">
        <v>24</v>
      </c>
      <c r="B29" s="119"/>
      <c r="C29" s="17"/>
      <c r="D29" s="18"/>
      <c r="E29" s="19"/>
      <c r="F29" s="20"/>
      <c r="G29" s="18"/>
      <c r="H29" s="19"/>
      <c r="I29" s="21"/>
      <c r="J29" s="22"/>
      <c r="K29" s="23"/>
      <c r="L29" s="24"/>
      <c r="M29" s="25"/>
      <c r="N29" s="26">
        <f>M29*0.22</f>
        <v>0</v>
      </c>
      <c r="O29" s="27">
        <f>M29+N29</f>
        <v>0</v>
      </c>
      <c r="P29" s="48"/>
      <c r="Q29" s="49"/>
    </row>
    <row r="30" spans="1:17" ht="46.5" customHeight="1" thickTop="1" x14ac:dyDescent="0.25">
      <c r="A30" s="30" t="s">
        <v>21</v>
      </c>
      <c r="B30" s="118">
        <v>13</v>
      </c>
      <c r="C30" s="31">
        <v>12</v>
      </c>
      <c r="D30" s="32">
        <v>60</v>
      </c>
      <c r="E30" s="33">
        <v>220</v>
      </c>
      <c r="F30" s="31">
        <v>257</v>
      </c>
      <c r="G30" s="32">
        <v>133</v>
      </c>
      <c r="H30" s="33">
        <v>200</v>
      </c>
      <c r="I30" s="34">
        <v>1</v>
      </c>
      <c r="J30" s="35" t="s">
        <v>22</v>
      </c>
      <c r="K30" s="36" t="s">
        <v>30</v>
      </c>
      <c r="L30" s="10" t="s">
        <v>35</v>
      </c>
      <c r="M30" s="37"/>
      <c r="N30" s="38"/>
      <c r="O30" s="39"/>
      <c r="P30" s="40"/>
      <c r="Q30" s="41"/>
    </row>
    <row r="31" spans="1:17" ht="46.5" customHeight="1" thickBot="1" x14ac:dyDescent="0.3">
      <c r="A31" s="16" t="s">
        <v>24</v>
      </c>
      <c r="B31" s="119"/>
      <c r="C31" s="17"/>
      <c r="D31" s="18"/>
      <c r="E31" s="19"/>
      <c r="F31" s="20"/>
      <c r="G31" s="18"/>
      <c r="H31" s="19"/>
      <c r="I31" s="21"/>
      <c r="J31" s="22"/>
      <c r="K31" s="23"/>
      <c r="L31" s="24"/>
      <c r="M31" s="25"/>
      <c r="N31" s="26">
        <f>M31*0.22</f>
        <v>0</v>
      </c>
      <c r="O31" s="27">
        <f>M31+N31</f>
        <v>0</v>
      </c>
      <c r="P31" s="48"/>
      <c r="Q31" s="49"/>
    </row>
    <row r="32" spans="1:17" ht="46.5" customHeight="1" thickTop="1" x14ac:dyDescent="0.25">
      <c r="A32" s="30" t="s">
        <v>21</v>
      </c>
      <c r="B32" s="118">
        <v>14</v>
      </c>
      <c r="C32" s="31">
        <v>12</v>
      </c>
      <c r="D32" s="32">
        <v>60</v>
      </c>
      <c r="E32" s="33">
        <v>640</v>
      </c>
      <c r="F32" s="31">
        <v>245</v>
      </c>
      <c r="G32" s="32">
        <v>175</v>
      </c>
      <c r="H32" s="33">
        <v>190</v>
      </c>
      <c r="I32" s="34">
        <v>1</v>
      </c>
      <c r="J32" s="35" t="s">
        <v>22</v>
      </c>
      <c r="K32" s="36" t="s">
        <v>36</v>
      </c>
      <c r="L32" s="50" t="s">
        <v>37</v>
      </c>
      <c r="M32" s="37"/>
      <c r="N32" s="38"/>
      <c r="O32" s="39" t="s">
        <v>38</v>
      </c>
      <c r="P32" s="40"/>
      <c r="Q32" s="41"/>
    </row>
    <row r="33" spans="1:17" ht="46.5" customHeight="1" thickBot="1" x14ac:dyDescent="0.3">
      <c r="A33" s="16" t="s">
        <v>24</v>
      </c>
      <c r="B33" s="119"/>
      <c r="C33" s="17"/>
      <c r="D33" s="18"/>
      <c r="E33" s="19"/>
      <c r="F33" s="20"/>
      <c r="G33" s="18"/>
      <c r="H33" s="19"/>
      <c r="I33" s="21"/>
      <c r="J33" s="22"/>
      <c r="K33" s="23"/>
      <c r="L33" s="24"/>
      <c r="M33" s="25"/>
      <c r="N33" s="26">
        <f>M33*0.22</f>
        <v>0</v>
      </c>
      <c r="O33" s="27">
        <f>M33+N33</f>
        <v>0</v>
      </c>
      <c r="P33" s="48"/>
      <c r="Q33" s="49"/>
    </row>
    <row r="34" spans="1:17" ht="46.5" customHeight="1" thickTop="1" x14ac:dyDescent="0.25">
      <c r="A34" s="30" t="s">
        <v>21</v>
      </c>
      <c r="B34" s="118">
        <v>15</v>
      </c>
      <c r="C34" s="31">
        <v>12</v>
      </c>
      <c r="D34" s="32">
        <v>74</v>
      </c>
      <c r="E34" s="33">
        <v>600</v>
      </c>
      <c r="F34" s="31">
        <v>276</v>
      </c>
      <c r="G34" s="32">
        <v>175</v>
      </c>
      <c r="H34" s="33">
        <v>190</v>
      </c>
      <c r="I34" s="34">
        <v>1</v>
      </c>
      <c r="J34" s="35" t="s">
        <v>22</v>
      </c>
      <c r="K34" s="36" t="s">
        <v>25</v>
      </c>
      <c r="L34" s="10" t="s">
        <v>38</v>
      </c>
      <c r="M34" s="37"/>
      <c r="N34" s="38"/>
      <c r="O34" s="39"/>
      <c r="P34" s="40"/>
      <c r="Q34" s="41"/>
    </row>
    <row r="35" spans="1:17" ht="46.5" customHeight="1" thickBot="1" x14ac:dyDescent="0.3">
      <c r="A35" s="16" t="s">
        <v>24</v>
      </c>
      <c r="B35" s="119"/>
      <c r="C35" s="17"/>
      <c r="D35" s="18"/>
      <c r="E35" s="19"/>
      <c r="F35" s="20"/>
      <c r="G35" s="18"/>
      <c r="H35" s="19"/>
      <c r="I35" s="21"/>
      <c r="J35" s="22"/>
      <c r="K35" s="23"/>
      <c r="L35" s="24"/>
      <c r="M35" s="25"/>
      <c r="N35" s="26">
        <f>M35*0.22</f>
        <v>0</v>
      </c>
      <c r="O35" s="27">
        <f>M35+N35</f>
        <v>0</v>
      </c>
      <c r="P35" s="48"/>
      <c r="Q35" s="49"/>
    </row>
    <row r="36" spans="1:17" ht="46.5" customHeight="1" thickTop="1" x14ac:dyDescent="0.25">
      <c r="A36" s="30" t="s">
        <v>21</v>
      </c>
      <c r="B36" s="118">
        <v>16</v>
      </c>
      <c r="C36" s="31">
        <v>12</v>
      </c>
      <c r="D36" s="32">
        <v>100</v>
      </c>
      <c r="E36" s="33">
        <v>680</v>
      </c>
      <c r="F36" s="31">
        <v>330</v>
      </c>
      <c r="G36" s="32">
        <v>175</v>
      </c>
      <c r="H36" s="33">
        <v>215</v>
      </c>
      <c r="I36" s="34">
        <v>1</v>
      </c>
      <c r="J36" s="35" t="s">
        <v>22</v>
      </c>
      <c r="K36" s="36" t="s">
        <v>25</v>
      </c>
      <c r="L36" s="10" t="s">
        <v>39</v>
      </c>
      <c r="M36" s="37"/>
      <c r="N36" s="38"/>
      <c r="O36" s="39"/>
      <c r="P36" s="40"/>
      <c r="Q36" s="41"/>
    </row>
    <row r="37" spans="1:17" ht="46.5" customHeight="1" thickBot="1" x14ac:dyDescent="0.3">
      <c r="A37" s="16" t="s">
        <v>24</v>
      </c>
      <c r="B37" s="119"/>
      <c r="C37" s="17"/>
      <c r="D37" s="18"/>
      <c r="E37" s="19"/>
      <c r="F37" s="20"/>
      <c r="G37" s="18"/>
      <c r="H37" s="19"/>
      <c r="I37" s="21"/>
      <c r="J37" s="22"/>
      <c r="K37" s="23"/>
      <c r="L37" s="24"/>
      <c r="M37" s="25"/>
      <c r="N37" s="26">
        <f>M37*0.22</f>
        <v>0</v>
      </c>
      <c r="O37" s="27">
        <f>M37+N37</f>
        <v>0</v>
      </c>
      <c r="P37" s="48"/>
      <c r="Q37" s="49"/>
    </row>
    <row r="38" spans="1:17" ht="46.5" customHeight="1" thickTop="1" x14ac:dyDescent="0.25">
      <c r="A38" s="30" t="s">
        <v>21</v>
      </c>
      <c r="B38" s="118">
        <v>17</v>
      </c>
      <c r="C38" s="31">
        <v>12</v>
      </c>
      <c r="D38" s="32">
        <v>125</v>
      </c>
      <c r="E38" s="33">
        <v>700</v>
      </c>
      <c r="F38" s="31">
        <v>510</v>
      </c>
      <c r="G38" s="32">
        <v>175</v>
      </c>
      <c r="H38" s="33">
        <v>225</v>
      </c>
      <c r="I38" s="34">
        <v>1</v>
      </c>
      <c r="J38" s="35">
        <v>3</v>
      </c>
      <c r="K38" s="36" t="s">
        <v>25</v>
      </c>
      <c r="L38" s="10" t="s">
        <v>40</v>
      </c>
      <c r="M38" s="37"/>
      <c r="N38" s="38"/>
      <c r="O38" s="39"/>
      <c r="P38" s="40"/>
      <c r="Q38" s="41"/>
    </row>
    <row r="39" spans="1:17" ht="46.5" customHeight="1" thickBot="1" x14ac:dyDescent="0.3">
      <c r="A39" s="16" t="s">
        <v>24</v>
      </c>
      <c r="B39" s="119"/>
      <c r="C39" s="17"/>
      <c r="D39" s="18"/>
      <c r="E39" s="19"/>
      <c r="F39" s="20"/>
      <c r="G39" s="18"/>
      <c r="H39" s="19"/>
      <c r="I39" s="21"/>
      <c r="J39" s="22"/>
      <c r="K39" s="23"/>
      <c r="L39" s="24"/>
      <c r="M39" s="25"/>
      <c r="N39" s="26">
        <f>M39*0.22</f>
        <v>0</v>
      </c>
      <c r="O39" s="27">
        <f>M39+N39</f>
        <v>0</v>
      </c>
      <c r="P39" s="48"/>
      <c r="Q39" s="49"/>
    </row>
    <row r="40" spans="1:17" ht="46.5" customHeight="1" thickTop="1" x14ac:dyDescent="0.25">
      <c r="A40" s="30" t="s">
        <v>21</v>
      </c>
      <c r="B40" s="118">
        <v>18</v>
      </c>
      <c r="C40" s="51">
        <v>12</v>
      </c>
      <c r="D40" s="52">
        <v>135</v>
      </c>
      <c r="E40" s="53">
        <v>980</v>
      </c>
      <c r="F40" s="51">
        <v>513</v>
      </c>
      <c r="G40" s="52">
        <v>189</v>
      </c>
      <c r="H40" s="53">
        <v>223</v>
      </c>
      <c r="I40" s="34">
        <v>1</v>
      </c>
      <c r="J40" s="35" t="s">
        <v>41</v>
      </c>
      <c r="K40" s="36" t="s">
        <v>42</v>
      </c>
      <c r="L40" s="10" t="s">
        <v>43</v>
      </c>
      <c r="M40" s="37"/>
      <c r="N40" s="38"/>
      <c r="O40" s="39"/>
      <c r="P40" s="40"/>
      <c r="Q40" s="41"/>
    </row>
    <row r="41" spans="1:17" ht="46.5" customHeight="1" thickBot="1" x14ac:dyDescent="0.3">
      <c r="A41" s="16" t="s">
        <v>24</v>
      </c>
      <c r="B41" s="119"/>
      <c r="C41" s="17"/>
      <c r="D41" s="18"/>
      <c r="E41" s="19"/>
      <c r="F41" s="20"/>
      <c r="G41" s="18"/>
      <c r="H41" s="19"/>
      <c r="I41" s="21"/>
      <c r="J41" s="22"/>
      <c r="K41" s="23"/>
      <c r="L41" s="24"/>
      <c r="M41" s="25"/>
      <c r="N41" s="26">
        <f>M41*0.22</f>
        <v>0</v>
      </c>
      <c r="O41" s="27">
        <f>M41+N41</f>
        <v>0</v>
      </c>
      <c r="P41" s="48"/>
      <c r="Q41" s="49"/>
    </row>
    <row r="42" spans="1:17" ht="46.5" customHeight="1" thickTop="1" x14ac:dyDescent="0.25">
      <c r="A42" s="30" t="s">
        <v>21</v>
      </c>
      <c r="B42" s="118">
        <v>19</v>
      </c>
      <c r="C42" s="31">
        <v>12</v>
      </c>
      <c r="D42" s="32">
        <v>150</v>
      </c>
      <c r="E42" s="33">
        <v>900</v>
      </c>
      <c r="F42" s="31">
        <v>513</v>
      </c>
      <c r="G42" s="32">
        <v>189</v>
      </c>
      <c r="H42" s="33">
        <v>223</v>
      </c>
      <c r="I42" s="34">
        <v>1</v>
      </c>
      <c r="J42" s="35">
        <v>3</v>
      </c>
      <c r="K42" s="36" t="s">
        <v>25</v>
      </c>
      <c r="L42" s="10" t="s">
        <v>44</v>
      </c>
      <c r="M42" s="37"/>
      <c r="N42" s="38"/>
      <c r="O42" s="39"/>
      <c r="P42" s="40"/>
      <c r="Q42" s="41"/>
    </row>
    <row r="43" spans="1:17" ht="46.5" customHeight="1" thickBot="1" x14ac:dyDescent="0.3">
      <c r="A43" s="16" t="s">
        <v>24</v>
      </c>
      <c r="B43" s="119"/>
      <c r="C43" s="17"/>
      <c r="D43" s="18"/>
      <c r="E43" s="19"/>
      <c r="F43" s="20"/>
      <c r="G43" s="18"/>
      <c r="H43" s="19"/>
      <c r="I43" s="21"/>
      <c r="J43" s="22"/>
      <c r="K43" s="23"/>
      <c r="L43" s="24"/>
      <c r="M43" s="25"/>
      <c r="N43" s="26">
        <f>M43*0.22</f>
        <v>0</v>
      </c>
      <c r="O43" s="27">
        <f>M43+N43</f>
        <v>0</v>
      </c>
      <c r="P43" s="48"/>
      <c r="Q43" s="49"/>
    </row>
    <row r="44" spans="1:17" ht="46.5" customHeight="1" thickTop="1" x14ac:dyDescent="0.25">
      <c r="A44" s="30" t="s">
        <v>21</v>
      </c>
      <c r="B44" s="118">
        <v>20</v>
      </c>
      <c r="C44" s="31">
        <v>12</v>
      </c>
      <c r="D44" s="32">
        <v>180</v>
      </c>
      <c r="E44" s="33">
        <v>1100</v>
      </c>
      <c r="F44" s="31">
        <v>513</v>
      </c>
      <c r="G44" s="32">
        <v>223</v>
      </c>
      <c r="H44" s="33">
        <v>223</v>
      </c>
      <c r="I44" s="34">
        <v>1</v>
      </c>
      <c r="J44" s="35">
        <v>3</v>
      </c>
      <c r="K44" s="36" t="s">
        <v>45</v>
      </c>
      <c r="L44" s="10">
        <v>0</v>
      </c>
      <c r="M44" s="37"/>
      <c r="N44" s="38"/>
      <c r="O44" s="39"/>
      <c r="P44" s="40"/>
      <c r="Q44" s="41"/>
    </row>
    <row r="45" spans="1:17" ht="46.5" customHeight="1" thickBot="1" x14ac:dyDescent="0.3">
      <c r="A45" s="16" t="s">
        <v>24</v>
      </c>
      <c r="B45" s="119"/>
      <c r="C45" s="17"/>
      <c r="D45" s="18"/>
      <c r="E45" s="19"/>
      <c r="F45" s="20"/>
      <c r="G45" s="18"/>
      <c r="H45" s="19"/>
      <c r="I45" s="21"/>
      <c r="J45" s="22"/>
      <c r="K45" s="23"/>
      <c r="L45" s="24"/>
      <c r="M45" s="25"/>
      <c r="N45" s="26">
        <f>M45*0.22</f>
        <v>0</v>
      </c>
      <c r="O45" s="27">
        <f>M45+N45</f>
        <v>0</v>
      </c>
      <c r="P45" s="48"/>
      <c r="Q45" s="49"/>
    </row>
    <row r="46" spans="1:17" ht="46.5" customHeight="1" thickTop="1" x14ac:dyDescent="0.25">
      <c r="A46" s="30" t="s">
        <v>21</v>
      </c>
      <c r="B46" s="118">
        <v>21</v>
      </c>
      <c r="C46" s="31">
        <v>12</v>
      </c>
      <c r="D46" s="32">
        <v>30</v>
      </c>
      <c r="E46" s="33">
        <v>300</v>
      </c>
      <c r="F46" s="31">
        <v>185</v>
      </c>
      <c r="G46" s="32">
        <v>126</v>
      </c>
      <c r="H46" s="33">
        <v>170</v>
      </c>
      <c r="I46" s="34">
        <v>1</v>
      </c>
      <c r="J46" s="35" t="s">
        <v>22</v>
      </c>
      <c r="K46" s="36" t="s">
        <v>46</v>
      </c>
      <c r="L46" s="10" t="s">
        <v>47</v>
      </c>
      <c r="M46" s="37"/>
      <c r="N46" s="38"/>
      <c r="O46" s="39"/>
      <c r="P46" s="40"/>
      <c r="Q46" s="41"/>
    </row>
    <row r="47" spans="1:17" ht="46.5" customHeight="1" thickBot="1" x14ac:dyDescent="0.3">
      <c r="A47" s="54" t="s">
        <v>48</v>
      </c>
      <c r="B47" s="119"/>
      <c r="C47" s="17"/>
      <c r="D47" s="18"/>
      <c r="E47" s="19"/>
      <c r="F47" s="20"/>
      <c r="G47" s="18"/>
      <c r="H47" s="19"/>
      <c r="I47" s="21"/>
      <c r="J47" s="22"/>
      <c r="K47" s="23"/>
      <c r="L47" s="24"/>
      <c r="M47" s="25"/>
      <c r="N47" s="26">
        <f>M47*0.22</f>
        <v>0</v>
      </c>
      <c r="O47" s="27">
        <f>M47+N47</f>
        <v>0</v>
      </c>
      <c r="P47" s="48"/>
      <c r="Q47" s="49"/>
    </row>
    <row r="48" spans="1:17" ht="46.5" customHeight="1" thickTop="1" x14ac:dyDescent="0.25">
      <c r="A48" s="30" t="s">
        <v>21</v>
      </c>
      <c r="B48" s="118">
        <v>22</v>
      </c>
      <c r="C48" s="31">
        <v>12</v>
      </c>
      <c r="D48" s="32">
        <v>200</v>
      </c>
      <c r="E48" s="33">
        <v>1250</v>
      </c>
      <c r="F48" s="31">
        <v>513</v>
      </c>
      <c r="G48" s="32">
        <v>223</v>
      </c>
      <c r="H48" s="33">
        <v>223</v>
      </c>
      <c r="I48" s="34">
        <v>1</v>
      </c>
      <c r="J48" s="35" t="s">
        <v>41</v>
      </c>
      <c r="K48" s="36" t="s">
        <v>45</v>
      </c>
      <c r="L48" s="10" t="s">
        <v>49</v>
      </c>
      <c r="M48" s="37"/>
      <c r="N48" s="38"/>
      <c r="O48" s="39"/>
      <c r="P48" s="40"/>
      <c r="Q48" s="41"/>
    </row>
    <row r="49" spans="1:17" ht="46.5" customHeight="1" thickBot="1" x14ac:dyDescent="0.3">
      <c r="A49" s="16" t="s">
        <v>24</v>
      </c>
      <c r="B49" s="119"/>
      <c r="C49" s="17"/>
      <c r="D49" s="18"/>
      <c r="E49" s="19"/>
      <c r="F49" s="20"/>
      <c r="G49" s="18"/>
      <c r="H49" s="19"/>
      <c r="I49" s="21"/>
      <c r="J49" s="22"/>
      <c r="K49" s="23"/>
      <c r="L49" s="24"/>
      <c r="M49" s="25"/>
      <c r="N49" s="26">
        <f>M49*0.22</f>
        <v>0</v>
      </c>
      <c r="O49" s="27">
        <f>M49+N49</f>
        <v>0</v>
      </c>
      <c r="P49" s="48"/>
      <c r="Q49" s="49"/>
    </row>
    <row r="50" spans="1:17" ht="46.5" customHeight="1" thickTop="1" x14ac:dyDescent="0.25">
      <c r="A50" s="30" t="s">
        <v>21</v>
      </c>
      <c r="B50" s="118">
        <v>23</v>
      </c>
      <c r="C50" s="31">
        <v>12</v>
      </c>
      <c r="D50" s="32">
        <v>220</v>
      </c>
      <c r="E50" s="33">
        <v>1200</v>
      </c>
      <c r="F50" s="31">
        <v>518</v>
      </c>
      <c r="G50" s="32">
        <v>273</v>
      </c>
      <c r="H50" s="33">
        <v>240</v>
      </c>
      <c r="I50" s="34">
        <v>1</v>
      </c>
      <c r="J50" s="35">
        <v>3</v>
      </c>
      <c r="K50" s="36" t="s">
        <v>30</v>
      </c>
      <c r="L50" s="10" t="s">
        <v>50</v>
      </c>
      <c r="M50" s="37"/>
      <c r="N50" s="38"/>
      <c r="O50" s="39"/>
      <c r="P50" s="40"/>
      <c r="Q50" s="41"/>
    </row>
    <row r="51" spans="1:17" ht="46.5" customHeight="1" thickBot="1" x14ac:dyDescent="0.3">
      <c r="A51" s="16" t="s">
        <v>24</v>
      </c>
      <c r="B51" s="119"/>
      <c r="C51" s="17"/>
      <c r="D51" s="18"/>
      <c r="E51" s="19"/>
      <c r="F51" s="20"/>
      <c r="G51" s="18"/>
      <c r="H51" s="19"/>
      <c r="I51" s="21"/>
      <c r="J51" s="22"/>
      <c r="K51" s="23"/>
      <c r="L51" s="24"/>
      <c r="M51" s="25"/>
      <c r="N51" s="26">
        <f>M51*0.22</f>
        <v>0</v>
      </c>
      <c r="O51" s="27">
        <f>M51+N51</f>
        <v>0</v>
      </c>
      <c r="P51" s="48"/>
      <c r="Q51" s="49"/>
    </row>
    <row r="52" spans="1:17" ht="46.5" customHeight="1" thickTop="1" x14ac:dyDescent="0.25">
      <c r="A52" s="30" t="s">
        <v>21</v>
      </c>
      <c r="B52" s="118">
        <v>24</v>
      </c>
      <c r="C52" s="31">
        <v>12</v>
      </c>
      <c r="D52" s="32">
        <v>55</v>
      </c>
      <c r="E52" s="33">
        <v>0</v>
      </c>
      <c r="F52" s="31">
        <v>270</v>
      </c>
      <c r="G52" s="32">
        <v>164</v>
      </c>
      <c r="H52" s="33">
        <v>204</v>
      </c>
      <c r="I52" s="34">
        <v>1</v>
      </c>
      <c r="J52" s="35" t="s">
        <v>51</v>
      </c>
      <c r="K52" s="36" t="s">
        <v>45</v>
      </c>
      <c r="L52" s="10" t="s">
        <v>52</v>
      </c>
      <c r="M52" s="37"/>
      <c r="N52" s="38"/>
      <c r="O52" s="39"/>
      <c r="P52" s="40"/>
      <c r="Q52" s="41"/>
    </row>
    <row r="53" spans="1:17" ht="46.5" customHeight="1" thickBot="1" x14ac:dyDescent="0.3">
      <c r="A53" s="16" t="s">
        <v>24</v>
      </c>
      <c r="B53" s="119"/>
      <c r="C53" s="17"/>
      <c r="D53" s="18"/>
      <c r="E53" s="19"/>
      <c r="F53" s="20"/>
      <c r="G53" s="18"/>
      <c r="H53" s="19"/>
      <c r="I53" s="21"/>
      <c r="J53" s="22"/>
      <c r="K53" s="23"/>
      <c r="L53" s="24"/>
      <c r="M53" s="25"/>
      <c r="N53" s="26">
        <f>M53*0.22</f>
        <v>0</v>
      </c>
      <c r="O53" s="27">
        <f>M53+N53</f>
        <v>0</v>
      </c>
      <c r="P53" s="48"/>
      <c r="Q53" s="49"/>
    </row>
    <row r="54" spans="1:17" ht="46.5" customHeight="1" thickTop="1" x14ac:dyDescent="0.25">
      <c r="A54" s="30" t="s">
        <v>21</v>
      </c>
      <c r="B54" s="118">
        <v>25</v>
      </c>
      <c r="C54" s="31">
        <v>12</v>
      </c>
      <c r="D54" s="32">
        <v>110</v>
      </c>
      <c r="E54" s="33">
        <v>800</v>
      </c>
      <c r="F54" s="31">
        <v>286</v>
      </c>
      <c r="G54" s="32">
        <v>269</v>
      </c>
      <c r="H54" s="33">
        <v>230</v>
      </c>
      <c r="I54" s="34">
        <v>1</v>
      </c>
      <c r="J54" s="35">
        <v>2</v>
      </c>
      <c r="K54" s="36" t="s">
        <v>30</v>
      </c>
      <c r="L54" s="55" t="s">
        <v>53</v>
      </c>
      <c r="M54" s="37"/>
      <c r="N54" s="38"/>
      <c r="O54" s="39"/>
      <c r="P54" s="40"/>
      <c r="Q54" s="41"/>
    </row>
    <row r="55" spans="1:17" ht="46.5" customHeight="1" thickBot="1" x14ac:dyDescent="0.3">
      <c r="A55" s="16" t="s">
        <v>24</v>
      </c>
      <c r="B55" s="119"/>
      <c r="C55" s="17"/>
      <c r="D55" s="18"/>
      <c r="E55" s="19"/>
      <c r="F55" s="20"/>
      <c r="G55" s="18"/>
      <c r="H55" s="19"/>
      <c r="I55" s="21"/>
      <c r="J55" s="22"/>
      <c r="K55" s="23"/>
      <c r="L55" s="24"/>
      <c r="M55" s="25"/>
      <c r="N55" s="26">
        <f>M55*0.22</f>
        <v>0</v>
      </c>
      <c r="O55" s="27">
        <f>M55+N55</f>
        <v>0</v>
      </c>
      <c r="P55" s="48"/>
      <c r="Q55" s="49"/>
    </row>
    <row r="56" spans="1:17" ht="46.5" customHeight="1" thickTop="1" x14ac:dyDescent="0.25">
      <c r="A56" s="30" t="s">
        <v>21</v>
      </c>
      <c r="B56" s="118">
        <v>26</v>
      </c>
      <c r="C56" s="31">
        <v>12</v>
      </c>
      <c r="D56" s="32">
        <v>110</v>
      </c>
      <c r="E56" s="33">
        <v>1050</v>
      </c>
      <c r="F56" s="31">
        <v>286</v>
      </c>
      <c r="G56" s="32">
        <v>269</v>
      </c>
      <c r="H56" s="33">
        <v>230</v>
      </c>
      <c r="I56" s="34">
        <v>1</v>
      </c>
      <c r="J56" s="35">
        <v>2</v>
      </c>
      <c r="K56" s="36" t="s">
        <v>30</v>
      </c>
      <c r="L56" s="10" t="s">
        <v>54</v>
      </c>
      <c r="M56" s="37"/>
      <c r="N56" s="38"/>
      <c r="O56" s="39"/>
      <c r="P56" s="40"/>
      <c r="Q56" s="41"/>
    </row>
    <row r="57" spans="1:17" ht="46.5" customHeight="1" thickBot="1" x14ac:dyDescent="0.3">
      <c r="A57" s="16" t="s">
        <v>24</v>
      </c>
      <c r="B57" s="119"/>
      <c r="C57" s="17"/>
      <c r="D57" s="18"/>
      <c r="E57" s="19"/>
      <c r="F57" s="20"/>
      <c r="G57" s="18"/>
      <c r="H57" s="19"/>
      <c r="I57" s="21"/>
      <c r="J57" s="22"/>
      <c r="K57" s="23"/>
      <c r="L57" s="24"/>
      <c r="M57" s="25"/>
      <c r="N57" s="26">
        <f>M57*0.22</f>
        <v>0</v>
      </c>
      <c r="O57" s="27">
        <f>M57+N57</f>
        <v>0</v>
      </c>
      <c r="P57" s="48"/>
      <c r="Q57" s="49"/>
    </row>
    <row r="58" spans="1:17" ht="46.5" customHeight="1" thickTop="1" x14ac:dyDescent="0.25">
      <c r="A58" s="30" t="s">
        <v>21</v>
      </c>
      <c r="B58" s="118">
        <v>27</v>
      </c>
      <c r="C58" s="31">
        <v>12</v>
      </c>
      <c r="D58" s="32">
        <v>140</v>
      </c>
      <c r="E58" s="33">
        <v>900</v>
      </c>
      <c r="F58" s="31">
        <v>513</v>
      </c>
      <c r="G58" s="32">
        <v>189</v>
      </c>
      <c r="H58" s="33">
        <v>223</v>
      </c>
      <c r="I58" s="34">
        <v>1</v>
      </c>
      <c r="J58" s="35">
        <v>3</v>
      </c>
      <c r="K58" s="36" t="s">
        <v>45</v>
      </c>
      <c r="L58" s="10">
        <v>0</v>
      </c>
      <c r="M58" s="37"/>
      <c r="N58" s="38"/>
      <c r="O58" s="39"/>
      <c r="P58" s="40"/>
      <c r="Q58" s="41"/>
    </row>
    <row r="59" spans="1:17" ht="46.5" customHeight="1" thickBot="1" x14ac:dyDescent="0.3">
      <c r="A59" s="16" t="s">
        <v>24</v>
      </c>
      <c r="B59" s="119"/>
      <c r="C59" s="17"/>
      <c r="D59" s="18"/>
      <c r="E59" s="19"/>
      <c r="F59" s="20"/>
      <c r="G59" s="18"/>
      <c r="H59" s="19"/>
      <c r="I59" s="21"/>
      <c r="J59" s="22"/>
      <c r="K59" s="23"/>
      <c r="L59" s="24"/>
      <c r="M59" s="25"/>
      <c r="N59" s="26">
        <f>M59*0.22</f>
        <v>0</v>
      </c>
      <c r="O59" s="27">
        <f>M59+N59</f>
        <v>0</v>
      </c>
      <c r="P59" s="48"/>
      <c r="Q59" s="49"/>
    </row>
    <row r="60" spans="1:17" ht="46.5" customHeight="1" thickTop="1" x14ac:dyDescent="0.25">
      <c r="A60" s="30" t="s">
        <v>21</v>
      </c>
      <c r="B60" s="118">
        <v>28</v>
      </c>
      <c r="C60" s="56">
        <v>12</v>
      </c>
      <c r="D60" s="32">
        <v>7.6</v>
      </c>
      <c r="E60" s="33" t="s">
        <v>55</v>
      </c>
      <c r="F60" s="56">
        <v>150</v>
      </c>
      <c r="G60" s="32">
        <v>65</v>
      </c>
      <c r="H60" s="33" t="s">
        <v>56</v>
      </c>
      <c r="I60" s="34" t="s">
        <v>57</v>
      </c>
      <c r="J60" s="35">
        <v>0</v>
      </c>
      <c r="K60" s="36">
        <v>0</v>
      </c>
      <c r="L60" s="10">
        <v>0</v>
      </c>
      <c r="M60" s="37"/>
      <c r="N60" s="38"/>
      <c r="O60" s="39"/>
      <c r="P60" s="40"/>
      <c r="Q60" s="41"/>
    </row>
    <row r="61" spans="1:17" ht="46.5" customHeight="1" thickBot="1" x14ac:dyDescent="0.3">
      <c r="A61" s="16" t="s">
        <v>24</v>
      </c>
      <c r="B61" s="119"/>
      <c r="C61" s="17"/>
      <c r="D61" s="18"/>
      <c r="E61" s="19"/>
      <c r="F61" s="20"/>
      <c r="G61" s="18"/>
      <c r="H61" s="19"/>
      <c r="I61" s="21"/>
      <c r="J61" s="22"/>
      <c r="K61" s="23"/>
      <c r="L61" s="24"/>
      <c r="M61" s="25"/>
      <c r="N61" s="26">
        <f>M61*0.22</f>
        <v>0</v>
      </c>
      <c r="O61" s="27">
        <f>M61+N61</f>
        <v>0</v>
      </c>
      <c r="P61" s="48"/>
      <c r="Q61" s="49"/>
    </row>
    <row r="62" spans="1:17" ht="46.5" customHeight="1" thickTop="1" x14ac:dyDescent="0.25">
      <c r="A62" s="30" t="s">
        <v>21</v>
      </c>
      <c r="B62" s="118">
        <v>29</v>
      </c>
      <c r="C62" s="56">
        <v>12</v>
      </c>
      <c r="D62" s="32">
        <v>65</v>
      </c>
      <c r="E62" s="57">
        <v>640</v>
      </c>
      <c r="F62" s="56">
        <v>260</v>
      </c>
      <c r="G62" s="32">
        <v>173</v>
      </c>
      <c r="H62" s="33">
        <v>225</v>
      </c>
      <c r="I62" s="58">
        <v>1</v>
      </c>
      <c r="J62" s="59" t="s">
        <v>22</v>
      </c>
      <c r="K62" s="60" t="s">
        <v>30</v>
      </c>
      <c r="L62" s="10" t="s">
        <v>58</v>
      </c>
      <c r="M62" s="37"/>
      <c r="N62" s="38"/>
      <c r="O62" s="39"/>
      <c r="P62" s="40"/>
      <c r="Q62" s="41"/>
    </row>
    <row r="63" spans="1:17" ht="46.5" customHeight="1" thickBot="1" x14ac:dyDescent="0.3">
      <c r="A63" s="16" t="s">
        <v>24</v>
      </c>
      <c r="B63" s="119"/>
      <c r="C63" s="17"/>
      <c r="D63" s="18"/>
      <c r="E63" s="19"/>
      <c r="F63" s="20"/>
      <c r="G63" s="18"/>
      <c r="H63" s="19"/>
      <c r="I63" s="21"/>
      <c r="J63" s="22"/>
      <c r="K63" s="23"/>
      <c r="L63" s="24"/>
      <c r="M63" s="25"/>
      <c r="N63" s="26">
        <f>M63*0.22</f>
        <v>0</v>
      </c>
      <c r="O63" s="27">
        <f>M63+N63</f>
        <v>0</v>
      </c>
      <c r="P63" s="48"/>
      <c r="Q63" s="49"/>
    </row>
    <row r="64" spans="1:17" ht="46.5" customHeight="1" thickTop="1" x14ac:dyDescent="0.25">
      <c r="A64" s="30" t="s">
        <v>21</v>
      </c>
      <c r="B64" s="118">
        <v>30</v>
      </c>
      <c r="C64" s="56">
        <v>12</v>
      </c>
      <c r="D64" s="32">
        <v>65</v>
      </c>
      <c r="E64" s="57">
        <v>615</v>
      </c>
      <c r="F64" s="56">
        <v>260</v>
      </c>
      <c r="G64" s="32">
        <v>173</v>
      </c>
      <c r="H64" s="33">
        <v>225</v>
      </c>
      <c r="I64" s="61">
        <v>1</v>
      </c>
      <c r="J64" s="35">
        <v>1</v>
      </c>
      <c r="K64" s="36" t="s">
        <v>30</v>
      </c>
      <c r="L64" s="10" t="s">
        <v>59</v>
      </c>
      <c r="M64" s="37"/>
      <c r="N64" s="38"/>
      <c r="O64" s="39"/>
      <c r="P64" s="40"/>
      <c r="Q64" s="41"/>
    </row>
    <row r="65" spans="1:17" ht="46.5" customHeight="1" thickBot="1" x14ac:dyDescent="0.3">
      <c r="A65" s="16" t="s">
        <v>24</v>
      </c>
      <c r="B65" s="119"/>
      <c r="C65" s="17"/>
      <c r="D65" s="18"/>
      <c r="E65" s="19"/>
      <c r="F65" s="20"/>
      <c r="G65" s="18"/>
      <c r="H65" s="19"/>
      <c r="I65" s="21"/>
      <c r="J65" s="22"/>
      <c r="K65" s="23"/>
      <c r="L65" s="24"/>
      <c r="M65" s="25"/>
      <c r="N65" s="26">
        <f>M65*0.22</f>
        <v>0</v>
      </c>
      <c r="O65" s="27">
        <f>M65+N65</f>
        <v>0</v>
      </c>
      <c r="P65" s="48"/>
      <c r="Q65" s="49"/>
    </row>
    <row r="66" spans="1:17" ht="46.5" customHeight="1" thickTop="1" x14ac:dyDescent="0.25">
      <c r="A66" s="30" t="s">
        <v>21</v>
      </c>
      <c r="B66" s="118">
        <v>31</v>
      </c>
      <c r="C66" s="56">
        <v>12</v>
      </c>
      <c r="D66" s="32">
        <v>70</v>
      </c>
      <c r="E66" s="57">
        <v>720</v>
      </c>
      <c r="F66" s="56">
        <v>278</v>
      </c>
      <c r="G66" s="32">
        <v>175</v>
      </c>
      <c r="H66" s="33">
        <v>190</v>
      </c>
      <c r="I66" s="61">
        <v>1</v>
      </c>
      <c r="J66" s="35" t="s">
        <v>22</v>
      </c>
      <c r="K66" s="36" t="s">
        <v>60</v>
      </c>
      <c r="L66" s="10" t="s">
        <v>61</v>
      </c>
      <c r="M66" s="37"/>
      <c r="N66" s="38"/>
      <c r="O66" s="39"/>
      <c r="P66" s="40"/>
      <c r="Q66" s="41"/>
    </row>
    <row r="67" spans="1:17" ht="46.5" customHeight="1" thickBot="1" x14ac:dyDescent="0.3">
      <c r="A67" s="16" t="s">
        <v>24</v>
      </c>
      <c r="B67" s="119"/>
      <c r="C67" s="17"/>
      <c r="D67" s="18"/>
      <c r="E67" s="19"/>
      <c r="F67" s="20"/>
      <c r="G67" s="18"/>
      <c r="H67" s="19"/>
      <c r="I67" s="21"/>
      <c r="J67" s="22"/>
      <c r="K67" s="23"/>
      <c r="L67" s="24"/>
      <c r="M67" s="25"/>
      <c r="N67" s="26">
        <f>M67*0.22</f>
        <v>0</v>
      </c>
      <c r="O67" s="27">
        <f>M67+N67</f>
        <v>0</v>
      </c>
      <c r="P67" s="48"/>
      <c r="Q67" s="49"/>
    </row>
    <row r="68" spans="1:17" ht="46.5" customHeight="1" thickTop="1" x14ac:dyDescent="0.25">
      <c r="A68" s="30" t="s">
        <v>21</v>
      </c>
      <c r="B68" s="118">
        <v>32</v>
      </c>
      <c r="C68" s="56">
        <v>12</v>
      </c>
      <c r="D68" s="32">
        <v>18</v>
      </c>
      <c r="E68" s="57" t="s">
        <v>62</v>
      </c>
      <c r="F68" s="56">
        <v>181</v>
      </c>
      <c r="G68" s="32">
        <v>77</v>
      </c>
      <c r="H68" s="33">
        <v>167</v>
      </c>
      <c r="I68" s="61" t="s">
        <v>63</v>
      </c>
      <c r="J68" s="35" t="s">
        <v>64</v>
      </c>
      <c r="K68" s="36" t="s">
        <v>62</v>
      </c>
      <c r="L68" s="10" t="s">
        <v>65</v>
      </c>
      <c r="M68" s="37"/>
      <c r="N68" s="38"/>
      <c r="O68" s="39"/>
      <c r="P68" s="40"/>
      <c r="Q68" s="41"/>
    </row>
    <row r="69" spans="1:17" ht="46.5" customHeight="1" thickBot="1" x14ac:dyDescent="0.3">
      <c r="A69" s="16" t="s">
        <v>24</v>
      </c>
      <c r="B69" s="119"/>
      <c r="C69" s="17"/>
      <c r="D69" s="18"/>
      <c r="E69" s="19"/>
      <c r="F69" s="20"/>
      <c r="G69" s="18"/>
      <c r="H69" s="19"/>
      <c r="I69" s="21"/>
      <c r="J69" s="22"/>
      <c r="K69" s="23"/>
      <c r="L69" s="24"/>
      <c r="M69" s="25"/>
      <c r="N69" s="26">
        <f>M69*0.22</f>
        <v>0</v>
      </c>
      <c r="O69" s="27">
        <f>M69+N69</f>
        <v>0</v>
      </c>
      <c r="P69" s="48"/>
      <c r="Q69" s="49"/>
    </row>
    <row r="70" spans="1:17" ht="46.5" customHeight="1" thickTop="1" x14ac:dyDescent="0.25">
      <c r="A70" s="30" t="s">
        <v>21</v>
      </c>
      <c r="B70" s="118">
        <v>33</v>
      </c>
      <c r="C70" s="56">
        <v>12</v>
      </c>
      <c r="D70" s="32">
        <v>20</v>
      </c>
      <c r="E70" s="57" t="s">
        <v>62</v>
      </c>
      <c r="F70" s="56">
        <v>181</v>
      </c>
      <c r="G70" s="32">
        <v>77</v>
      </c>
      <c r="H70" s="33">
        <v>167</v>
      </c>
      <c r="I70" s="61" t="s">
        <v>63</v>
      </c>
      <c r="J70" s="35" t="s">
        <v>64</v>
      </c>
      <c r="K70" s="36" t="s">
        <v>62</v>
      </c>
      <c r="L70" s="10" t="s">
        <v>66</v>
      </c>
      <c r="M70" s="37"/>
      <c r="N70" s="38"/>
      <c r="O70" s="39"/>
      <c r="P70" s="40"/>
      <c r="Q70" s="41"/>
    </row>
    <row r="71" spans="1:17" ht="46.5" customHeight="1" thickBot="1" x14ac:dyDescent="0.3">
      <c r="A71" s="16" t="s">
        <v>24</v>
      </c>
      <c r="B71" s="119"/>
      <c r="C71" s="17"/>
      <c r="D71" s="18"/>
      <c r="E71" s="19"/>
      <c r="F71" s="20"/>
      <c r="G71" s="18"/>
      <c r="H71" s="19"/>
      <c r="I71" s="21"/>
      <c r="J71" s="22"/>
      <c r="K71" s="23"/>
      <c r="L71" s="24"/>
      <c r="M71" s="25"/>
      <c r="N71" s="26">
        <f>M71*0.22</f>
        <v>0</v>
      </c>
      <c r="O71" s="27">
        <f>M71+N71</f>
        <v>0</v>
      </c>
      <c r="P71" s="48"/>
      <c r="Q71" s="49"/>
    </row>
    <row r="72" spans="1:17" ht="46.5" customHeight="1" thickTop="1" x14ac:dyDescent="0.25">
      <c r="A72" s="30" t="s">
        <v>21</v>
      </c>
      <c r="B72" s="118">
        <v>34</v>
      </c>
      <c r="C72" s="56">
        <v>12</v>
      </c>
      <c r="D72" s="32">
        <v>33</v>
      </c>
      <c r="E72" s="57" t="s">
        <v>62</v>
      </c>
      <c r="F72" s="56">
        <v>195</v>
      </c>
      <c r="G72" s="32">
        <v>130</v>
      </c>
      <c r="H72" s="33">
        <v>168</v>
      </c>
      <c r="I72" s="61" t="s">
        <v>67</v>
      </c>
      <c r="J72" s="35" t="s">
        <v>68</v>
      </c>
      <c r="K72" s="36" t="s">
        <v>62</v>
      </c>
      <c r="L72" s="10" t="s">
        <v>69</v>
      </c>
      <c r="M72" s="37"/>
      <c r="N72" s="38"/>
      <c r="O72" s="39"/>
      <c r="P72" s="40"/>
      <c r="Q72" s="41"/>
    </row>
    <row r="73" spans="1:17" ht="46.5" customHeight="1" thickBot="1" x14ac:dyDescent="0.3">
      <c r="A73" s="16" t="s">
        <v>24</v>
      </c>
      <c r="B73" s="119"/>
      <c r="C73" s="17"/>
      <c r="D73" s="18"/>
      <c r="E73" s="19"/>
      <c r="F73" s="20"/>
      <c r="G73" s="18"/>
      <c r="H73" s="19"/>
      <c r="I73" s="21"/>
      <c r="J73" s="22"/>
      <c r="K73" s="23"/>
      <c r="L73" s="24"/>
      <c r="M73" s="25"/>
      <c r="N73" s="26">
        <f>M73*0.22</f>
        <v>0</v>
      </c>
      <c r="O73" s="27">
        <f>M73+N73</f>
        <v>0</v>
      </c>
      <c r="P73" s="48"/>
      <c r="Q73" s="49"/>
    </row>
    <row r="74" spans="1:17" ht="46.5" customHeight="1" thickTop="1" x14ac:dyDescent="0.25">
      <c r="A74" s="30" t="s">
        <v>21</v>
      </c>
      <c r="B74" s="118">
        <v>35</v>
      </c>
      <c r="C74" s="56">
        <v>12</v>
      </c>
      <c r="D74" s="32">
        <v>110</v>
      </c>
      <c r="E74" s="57" t="s">
        <v>62</v>
      </c>
      <c r="F74" s="56">
        <v>330</v>
      </c>
      <c r="G74" s="32">
        <v>171</v>
      </c>
      <c r="H74" s="33">
        <v>220</v>
      </c>
      <c r="I74" s="61" t="s">
        <v>67</v>
      </c>
      <c r="J74" s="35" t="s">
        <v>68</v>
      </c>
      <c r="K74" s="36" t="s">
        <v>62</v>
      </c>
      <c r="L74" s="10" t="s">
        <v>70</v>
      </c>
      <c r="M74" s="37"/>
      <c r="N74" s="38"/>
      <c r="O74" s="39"/>
      <c r="P74" s="40"/>
      <c r="Q74" s="41"/>
    </row>
    <row r="75" spans="1:17" ht="46.5" customHeight="1" thickBot="1" x14ac:dyDescent="0.3">
      <c r="A75" s="16" t="s">
        <v>24</v>
      </c>
      <c r="B75" s="119"/>
      <c r="C75" s="17"/>
      <c r="D75" s="18"/>
      <c r="E75" s="19"/>
      <c r="F75" s="20"/>
      <c r="G75" s="18"/>
      <c r="H75" s="19"/>
      <c r="I75" s="21"/>
      <c r="J75" s="22"/>
      <c r="K75" s="23"/>
      <c r="L75" s="24"/>
      <c r="M75" s="25"/>
      <c r="N75" s="26">
        <f>M75*0.22</f>
        <v>0</v>
      </c>
      <c r="O75" s="27">
        <f>M75+N75</f>
        <v>0</v>
      </c>
      <c r="P75" s="48"/>
      <c r="Q75" s="49"/>
    </row>
    <row r="76" spans="1:17" ht="46.5" customHeight="1" thickTop="1" x14ac:dyDescent="0.25">
      <c r="A76" s="30" t="s">
        <v>21</v>
      </c>
      <c r="B76" s="118">
        <v>36</v>
      </c>
      <c r="C76" s="56">
        <v>12</v>
      </c>
      <c r="D76" s="32">
        <v>75</v>
      </c>
      <c r="E76" s="57">
        <v>900</v>
      </c>
      <c r="F76" s="56">
        <v>259</v>
      </c>
      <c r="G76" s="32">
        <v>168</v>
      </c>
      <c r="H76" s="33">
        <v>214</v>
      </c>
      <c r="I76" s="61" t="s">
        <v>67</v>
      </c>
      <c r="J76" s="35">
        <v>1</v>
      </c>
      <c r="K76" s="36" t="s">
        <v>30</v>
      </c>
      <c r="L76" s="10" t="s">
        <v>71</v>
      </c>
      <c r="M76" s="37"/>
      <c r="N76" s="38"/>
      <c r="O76" s="39"/>
      <c r="P76" s="40"/>
      <c r="Q76" s="41"/>
    </row>
    <row r="77" spans="1:17" ht="46.5" customHeight="1" thickBot="1" x14ac:dyDescent="0.3">
      <c r="A77" s="16" t="s">
        <v>24</v>
      </c>
      <c r="B77" s="119"/>
      <c r="C77" s="17"/>
      <c r="D77" s="18"/>
      <c r="E77" s="19"/>
      <c r="F77" s="20"/>
      <c r="G77" s="18"/>
      <c r="H77" s="19"/>
      <c r="I77" s="21"/>
      <c r="J77" s="22"/>
      <c r="K77" s="23"/>
      <c r="L77" s="24"/>
      <c r="M77" s="25"/>
      <c r="N77" s="26"/>
      <c r="O77" s="27"/>
      <c r="P77" s="48"/>
      <c r="Q77" s="49"/>
    </row>
    <row r="78" spans="1:17" ht="46.5" customHeight="1" thickTop="1" x14ac:dyDescent="0.25">
      <c r="A78" s="30" t="s">
        <v>21</v>
      </c>
      <c r="B78" s="118">
        <v>37</v>
      </c>
      <c r="C78" s="56">
        <v>12</v>
      </c>
      <c r="D78" s="32">
        <v>100</v>
      </c>
      <c r="E78" s="57">
        <v>1050</v>
      </c>
      <c r="F78" s="56">
        <v>265</v>
      </c>
      <c r="G78" s="32">
        <v>255</v>
      </c>
      <c r="H78" s="33">
        <v>205</v>
      </c>
      <c r="I78" s="61"/>
      <c r="J78" s="35">
        <v>2</v>
      </c>
      <c r="K78" s="36" t="s">
        <v>25</v>
      </c>
      <c r="L78" s="10"/>
      <c r="M78" s="37"/>
      <c r="N78" s="38"/>
      <c r="O78" s="39"/>
      <c r="P78" s="40"/>
      <c r="Q78" s="41"/>
    </row>
    <row r="79" spans="1:17" ht="46.5" customHeight="1" thickBot="1" x14ac:dyDescent="0.3">
      <c r="A79" s="62" t="s">
        <v>24</v>
      </c>
      <c r="B79" s="119"/>
      <c r="C79" s="17"/>
      <c r="D79" s="18"/>
      <c r="E79" s="19"/>
      <c r="F79" s="20"/>
      <c r="G79" s="18"/>
      <c r="H79" s="19"/>
      <c r="I79" s="21"/>
      <c r="J79" s="22"/>
      <c r="K79" s="23"/>
      <c r="L79" s="24"/>
      <c r="M79" s="25"/>
      <c r="N79" s="26"/>
      <c r="O79" s="27"/>
      <c r="P79" s="48"/>
      <c r="Q79" s="49"/>
    </row>
    <row r="80" spans="1:17" ht="46.5" customHeight="1" thickTop="1" x14ac:dyDescent="0.25">
      <c r="A80" s="30" t="s">
        <v>21</v>
      </c>
      <c r="B80" s="118">
        <v>38</v>
      </c>
      <c r="C80" s="56">
        <v>12</v>
      </c>
      <c r="D80" s="32">
        <v>125</v>
      </c>
      <c r="E80" s="57">
        <v>600</v>
      </c>
      <c r="F80" s="56">
        <v>265</v>
      </c>
      <c r="G80" s="32">
        <v>255</v>
      </c>
      <c r="H80" s="33">
        <v>205</v>
      </c>
      <c r="I80" s="61"/>
      <c r="J80" s="35">
        <v>2</v>
      </c>
      <c r="K80" s="36" t="s">
        <v>30</v>
      </c>
      <c r="L80" s="10"/>
      <c r="M80" s="37"/>
      <c r="N80" s="38"/>
      <c r="O80" s="39"/>
      <c r="P80" s="40"/>
      <c r="Q80" s="41"/>
    </row>
    <row r="81" spans="1:17" ht="46.5" customHeight="1" thickBot="1" x14ac:dyDescent="0.3">
      <c r="A81" s="62" t="s">
        <v>24</v>
      </c>
      <c r="B81" s="120"/>
      <c r="C81" s="63"/>
      <c r="D81" s="64"/>
      <c r="E81" s="65"/>
      <c r="F81" s="66"/>
      <c r="G81" s="64"/>
      <c r="H81" s="65"/>
      <c r="I81" s="67"/>
      <c r="J81" s="68"/>
      <c r="K81" s="69"/>
      <c r="L81" s="70"/>
      <c r="M81" s="71"/>
      <c r="N81" s="72">
        <f>M81*0.22</f>
        <v>0</v>
      </c>
      <c r="O81" s="73">
        <f>M81+N81</f>
        <v>0</v>
      </c>
      <c r="P81" s="74"/>
      <c r="Q81" s="75"/>
    </row>
    <row r="82" spans="1:17" ht="15.75" thickTop="1" x14ac:dyDescent="0.25"/>
    <row r="85" spans="1:17" x14ac:dyDescent="0.25">
      <c r="B85" s="77" t="s">
        <v>72</v>
      </c>
    </row>
    <row r="86" spans="1:17" x14ac:dyDescent="0.25">
      <c r="B86" s="78" t="s">
        <v>73</v>
      </c>
    </row>
    <row r="87" spans="1:17" x14ac:dyDescent="0.25">
      <c r="B87" s="79"/>
    </row>
    <row r="88" spans="1:17" x14ac:dyDescent="0.25">
      <c r="B88" s="80" t="s">
        <v>74</v>
      </c>
    </row>
    <row r="89" spans="1:17" x14ac:dyDescent="0.25">
      <c r="B89" s="81" t="s">
        <v>75</v>
      </c>
    </row>
  </sheetData>
  <mergeCells count="44">
    <mergeCell ref="B80:B81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52:B53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Q3:Q4"/>
    <mergeCell ref="B3:B4"/>
    <mergeCell ref="F3:H3"/>
    <mergeCell ref="L3:L4"/>
    <mergeCell ref="M3:O3"/>
    <mergeCell ref="P3:P4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Tabela 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KOTAR Marko</dc:creator>
  <cp:lastModifiedBy>BRATOVŽ Gordana</cp:lastModifiedBy>
  <dcterms:created xsi:type="dcterms:W3CDTF">2023-01-25T12:37:35Z</dcterms:created>
  <dcterms:modified xsi:type="dcterms:W3CDTF">2023-10-10T09:42:49Z</dcterms:modified>
</cp:coreProperties>
</file>