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BOROVNICA\RAZPIS-2024-2027\"/>
    </mc:Choice>
  </mc:AlternateContent>
  <xr:revisionPtr revIDLastSave="0" documentId="8_{B7C868DB-FC5B-484E-9759-0AE25E860A9C}" xr6:coauthVersionLast="47" xr6:coauthVersionMax="47" xr10:uidLastSave="{00000000-0000-0000-0000-000000000000}"/>
  <bookViews>
    <workbookView xWindow="30405" yWindow="1440" windowWidth="25590" windowHeight="11535" xr2:uid="{9C95B369-C8E8-4258-965B-52320166C799}"/>
  </bookViews>
  <sheets>
    <sheet name="Meso in mesni izdelki" sheetId="1" r:id="rId1"/>
    <sheet name="Ekološko goveje meso" sheetId="2" r:id="rId2"/>
    <sheet name="Perutninsko meso in izdelki" sheetId="4" r:id="rId3"/>
    <sheet name="Ekološko piščančje meso" sheetId="5" r:id="rId4"/>
    <sheet name="Jajca" sheetId="6" r:id="rId5"/>
    <sheet name="Ekološka kokošja jajca" sheetId="7" r:id="rId6"/>
    <sheet name="Zamrznjene ribe" sheetId="8" r:id="rId7"/>
    <sheet name="Mleko in mlečni izdelki" sheetId="9" r:id="rId8"/>
    <sheet name="Eko mleko" sheetId="10" r:id="rId9"/>
    <sheet name="Kruh in krušni izdelki" sheetId="11" r:id="rId10"/>
    <sheet name="Sendviči, pizze, bureki" sheetId="12" r:id="rId11"/>
    <sheet name="Slaščice in peciva" sheetId="13" r:id="rId12"/>
    <sheet name="Kruh brez aditivov" sheetId="14" r:id="rId13"/>
    <sheet name="Slaščice in peciva (2)" sheetId="15" state="hidden" r:id="rId14"/>
    <sheet name="Bio kruh in pekovsko pecivo" sheetId="16" r:id="rId15"/>
    <sheet name="Zamrznjeni izdelki iz testa" sheetId="17" r:id="rId16"/>
    <sheet name="Zamrznjeni predpripravljeni izd" sheetId="18" r:id="rId17"/>
    <sheet name="Žita in mlevski izdelki" sheetId="19" r:id="rId18"/>
    <sheet name="Sadje, zelenjava " sheetId="3" r:id="rId19"/>
    <sheet name="Eko sadje-zelenjava" sheetId="20" r:id="rId20"/>
    <sheet name="Zamrznjeno sadje in zelenjava" sheetId="21" r:id="rId21"/>
    <sheet name="Sadni sokovi in sirupi" sheetId="22" r:id="rId22"/>
    <sheet name="Splošno prehrambeno blago" sheetId="23" r:id="rId23"/>
    <sheet name="Konzervirana živila" sheetId="24" r:id="rId24"/>
    <sheet name="Juhe in začimbe" sheetId="25" r:id="rId25"/>
    <sheet name="Čaji" sheetId="26" r:id="rId26"/>
    <sheet name="Sadne rezine" sheetId="27" r:id="rId27"/>
  </sheets>
  <definedNames>
    <definedName name="_xlnm.Print_Titles" localSheetId="14">'Bio kruh in pekovsko pecivo'!$10:$10</definedName>
    <definedName name="_xlnm.Print_Titles" localSheetId="25">Čaji!$10:$10</definedName>
    <definedName name="_xlnm.Print_Titles" localSheetId="8">'Eko mleko'!$10:$10</definedName>
    <definedName name="_xlnm.Print_Titles" localSheetId="19">'Eko sadje-zelenjava'!#REF!</definedName>
    <definedName name="_xlnm.Print_Titles" localSheetId="5">'Ekološka kokošja jajca'!$10:$10</definedName>
    <definedName name="_xlnm.Print_Titles" localSheetId="1">'Ekološko goveje meso'!$10:$10</definedName>
    <definedName name="_xlnm.Print_Titles" localSheetId="3">'Ekološko piščančje meso'!$10:$10</definedName>
    <definedName name="_xlnm.Print_Titles" localSheetId="4">Jajca!$10:$10</definedName>
    <definedName name="_xlnm.Print_Titles" localSheetId="24">'Juhe in začimbe'!$10:$10</definedName>
    <definedName name="_xlnm.Print_Titles" localSheetId="23">'Konzervirana živila'!$10:$10</definedName>
    <definedName name="_xlnm.Print_Titles" localSheetId="12">'Kruh brez aditivov'!$10:$10</definedName>
    <definedName name="_xlnm.Print_Titles" localSheetId="9">'Kruh in krušni izdelki'!$10:$10</definedName>
    <definedName name="_xlnm.Print_Titles" localSheetId="0">'Meso in mesni izdelki'!$10:$10</definedName>
    <definedName name="_xlnm.Print_Titles" localSheetId="7">'Mleko in mlečni izdelki'!$10:$10</definedName>
    <definedName name="_xlnm.Print_Titles" localSheetId="2">'Perutninsko meso in izdelki'!$10:$10</definedName>
    <definedName name="_xlnm.Print_Titles" localSheetId="18">'Sadje, zelenjava '!#REF!</definedName>
    <definedName name="_xlnm.Print_Titles" localSheetId="26">'Sadne rezine'!$10:$10</definedName>
    <definedName name="_xlnm.Print_Titles" localSheetId="21">'Sadni sokovi in sirupi'!$10:$10</definedName>
    <definedName name="_xlnm.Print_Titles" localSheetId="10">'Sendviči, pizze, bureki'!$10:$10</definedName>
    <definedName name="_xlnm.Print_Titles" localSheetId="11">'Slaščice in peciva'!$10:$10</definedName>
    <definedName name="_xlnm.Print_Titles" localSheetId="13">'Slaščice in peciva (2)'!$10:$10</definedName>
    <definedName name="_xlnm.Print_Titles" localSheetId="22">'Splošno prehrambeno blago'!$10:$10</definedName>
    <definedName name="_xlnm.Print_Titles" localSheetId="6">'Zamrznjene ribe'!$10:$10</definedName>
    <definedName name="_xlnm.Print_Titles" localSheetId="15">'Zamrznjeni izdelki iz testa'!$10:$10</definedName>
    <definedName name="_xlnm.Print_Titles" localSheetId="16">'Zamrznjeni predpripravljeni izd'!$10:$10</definedName>
    <definedName name="_xlnm.Print_Titles" localSheetId="20">'Zamrznjeno sadje in zelenjava'!$10:$10</definedName>
    <definedName name="_xlnm.Print_Titles" localSheetId="17">'Žita in mlevski izdelki'!$10:$10</definedName>
    <definedName name="Z_05B2066C_458C_4B30_A1F9_3375CFE90D77_.wvu.PrintTitles" localSheetId="14" hidden="1">'Bio kruh in pekovsko pecivo'!$10:$10</definedName>
    <definedName name="Z_05B2066C_458C_4B30_A1F9_3375CFE90D77_.wvu.PrintTitles" localSheetId="25" hidden="1">Čaji!$10:$10</definedName>
    <definedName name="Z_05B2066C_458C_4B30_A1F9_3375CFE90D77_.wvu.PrintTitles" localSheetId="8" hidden="1">'Eko mleko'!$10:$10</definedName>
    <definedName name="Z_05B2066C_458C_4B30_A1F9_3375CFE90D77_.wvu.PrintTitles" localSheetId="19" hidden="1">'Eko sadje-zelenjava'!#REF!</definedName>
    <definedName name="Z_05B2066C_458C_4B30_A1F9_3375CFE90D77_.wvu.PrintTitles" localSheetId="5" hidden="1">'Ekološka kokošja jajca'!$10:$10</definedName>
    <definedName name="Z_05B2066C_458C_4B30_A1F9_3375CFE90D77_.wvu.PrintTitles" localSheetId="1" hidden="1">'Ekološko goveje meso'!$10:$10</definedName>
    <definedName name="Z_05B2066C_458C_4B30_A1F9_3375CFE90D77_.wvu.PrintTitles" localSheetId="3" hidden="1">'Ekološko piščančje meso'!$10:$10</definedName>
    <definedName name="Z_05B2066C_458C_4B30_A1F9_3375CFE90D77_.wvu.PrintTitles" localSheetId="4" hidden="1">Jajca!$10:$10</definedName>
    <definedName name="Z_05B2066C_458C_4B30_A1F9_3375CFE90D77_.wvu.PrintTitles" localSheetId="24" hidden="1">'Juhe in začimbe'!$10:$10</definedName>
    <definedName name="Z_05B2066C_458C_4B30_A1F9_3375CFE90D77_.wvu.PrintTitles" localSheetId="23" hidden="1">'Konzervirana živila'!$10:$10</definedName>
    <definedName name="Z_05B2066C_458C_4B30_A1F9_3375CFE90D77_.wvu.PrintTitles" localSheetId="12" hidden="1">'Kruh brez aditivov'!$10:$10</definedName>
    <definedName name="Z_05B2066C_458C_4B30_A1F9_3375CFE90D77_.wvu.PrintTitles" localSheetId="9" hidden="1">'Kruh in krušni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7" hidden="1">'Mleko in mlečni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18" hidden="1">'Sadje, zelenjava '!#REF!</definedName>
    <definedName name="Z_05B2066C_458C_4B30_A1F9_3375CFE90D77_.wvu.PrintTitles" localSheetId="26" hidden="1">'Sadne rezine'!$10:$10</definedName>
    <definedName name="Z_05B2066C_458C_4B30_A1F9_3375CFE90D77_.wvu.PrintTitles" localSheetId="21" hidden="1">'Sadni sokovi in sirupi'!$10:$10</definedName>
    <definedName name="Z_05B2066C_458C_4B30_A1F9_3375CFE90D77_.wvu.PrintTitles" localSheetId="10" hidden="1">'Sendviči, pizze, bureki'!$10:$10</definedName>
    <definedName name="Z_05B2066C_458C_4B30_A1F9_3375CFE90D77_.wvu.PrintTitles" localSheetId="11" hidden="1">'Slaščice in peciva'!$10:$10</definedName>
    <definedName name="Z_05B2066C_458C_4B30_A1F9_3375CFE90D77_.wvu.PrintTitles" localSheetId="13" hidden="1">'Slaščice in peciva (2)'!$10:$10</definedName>
    <definedName name="Z_05B2066C_458C_4B30_A1F9_3375CFE90D77_.wvu.PrintTitles" localSheetId="22" hidden="1">'Splošno prehrambeno blago'!$10:$10</definedName>
    <definedName name="Z_05B2066C_458C_4B30_A1F9_3375CFE90D77_.wvu.PrintTitles" localSheetId="6" hidden="1">'Zamrznjene ribe'!$10:$10</definedName>
    <definedName name="Z_05B2066C_458C_4B30_A1F9_3375CFE90D77_.wvu.PrintTitles" localSheetId="15" hidden="1">'Zamrznjeni izdelki iz testa'!$10:$10</definedName>
    <definedName name="Z_05B2066C_458C_4B30_A1F9_3375CFE90D77_.wvu.PrintTitles" localSheetId="16" hidden="1">'Zamrznjeni predpripravljeni izd'!$10:$10</definedName>
    <definedName name="Z_05B2066C_458C_4B30_A1F9_3375CFE90D77_.wvu.PrintTitles" localSheetId="20" hidden="1">'Zamrznjeno sadje in zelenjava'!$10:$10</definedName>
    <definedName name="Z_05B2066C_458C_4B30_A1F9_3375CFE90D77_.wvu.PrintTitles" localSheetId="17" hidden="1">'Žita in mlevski izdelki'!$10:$10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9" l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13" i="13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33" i="25"/>
  <c r="A34" i="25" s="1"/>
  <c r="A32" i="25"/>
  <c r="A16" i="22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15" i="22"/>
  <c r="A14" i="22"/>
  <c r="N73" i="11"/>
  <c r="L73" i="11"/>
  <c r="M73" i="11" s="1"/>
  <c r="N20" i="27"/>
  <c r="L20" i="27"/>
  <c r="M20" i="27" s="1"/>
  <c r="N19" i="27"/>
  <c r="M19" i="27"/>
  <c r="L19" i="27"/>
  <c r="N18" i="27"/>
  <c r="L18" i="27"/>
  <c r="M18" i="27" s="1"/>
  <c r="N17" i="27"/>
  <c r="M17" i="27"/>
  <c r="L17" i="27"/>
  <c r="N16" i="27"/>
  <c r="L16" i="27"/>
  <c r="M16" i="27" s="1"/>
  <c r="N15" i="27"/>
  <c r="M15" i="27"/>
  <c r="L15" i="27"/>
  <c r="N14" i="27"/>
  <c r="L14" i="27"/>
  <c r="M14" i="27" s="1"/>
  <c r="N13" i="27"/>
  <c r="M13" i="27"/>
  <c r="L13" i="27"/>
  <c r="N12" i="27"/>
  <c r="L12" i="27"/>
  <c r="M12" i="27" s="1"/>
  <c r="A13" i="27"/>
  <c r="A14" i="27" s="1"/>
  <c r="A15" i="27" s="1"/>
  <c r="A16" i="27" s="1"/>
  <c r="A17" i="27" s="1"/>
  <c r="A18" i="27" s="1"/>
  <c r="A19" i="27" s="1"/>
  <c r="A20" i="27" s="1"/>
  <c r="N22" i="26"/>
  <c r="N12" i="26"/>
  <c r="N29" i="26"/>
  <c r="L29" i="26"/>
  <c r="M29" i="26" s="1"/>
  <c r="N28" i="26"/>
  <c r="L28" i="26"/>
  <c r="N27" i="26"/>
  <c r="M27" i="26"/>
  <c r="L27" i="26"/>
  <c r="N26" i="26"/>
  <c r="L26" i="26"/>
  <c r="M26" i="26" s="1"/>
  <c r="N25" i="26"/>
  <c r="M25" i="26"/>
  <c r="L25" i="26"/>
  <c r="N24" i="26"/>
  <c r="L24" i="26"/>
  <c r="N23" i="26"/>
  <c r="L23" i="26"/>
  <c r="M23" i="26" s="1"/>
  <c r="L22" i="26"/>
  <c r="M22" i="26" s="1"/>
  <c r="N21" i="26"/>
  <c r="L21" i="26"/>
  <c r="M21" i="26" s="1"/>
  <c r="L20" i="26"/>
  <c r="N19" i="26"/>
  <c r="L19" i="26"/>
  <c r="M19" i="26" s="1"/>
  <c r="N18" i="26"/>
  <c r="L18" i="26"/>
  <c r="M18" i="26" s="1"/>
  <c r="N17" i="26"/>
  <c r="L17" i="26"/>
  <c r="M17" i="26" s="1"/>
  <c r="N16" i="26"/>
  <c r="L16" i="26"/>
  <c r="N15" i="26"/>
  <c r="L15" i="26"/>
  <c r="M15" i="26" s="1"/>
  <c r="L14" i="26"/>
  <c r="N13" i="26"/>
  <c r="L13" i="26"/>
  <c r="M13" i="26" s="1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L12" i="26"/>
  <c r="M12" i="26" s="1"/>
  <c r="N34" i="25"/>
  <c r="N29" i="25"/>
  <c r="N28" i="25"/>
  <c r="N21" i="25"/>
  <c r="L34" i="25"/>
  <c r="L33" i="25"/>
  <c r="N32" i="25"/>
  <c r="L32" i="25"/>
  <c r="M32" i="25" s="1"/>
  <c r="N31" i="25"/>
  <c r="L31" i="25"/>
  <c r="M31" i="25" s="1"/>
  <c r="N30" i="25"/>
  <c r="L30" i="25"/>
  <c r="M30" i="25" s="1"/>
  <c r="L29" i="25"/>
  <c r="L28" i="25"/>
  <c r="L27" i="25"/>
  <c r="N26" i="25"/>
  <c r="L26" i="25"/>
  <c r="M26" i="25" s="1"/>
  <c r="N25" i="25"/>
  <c r="L25" i="25"/>
  <c r="M25" i="25" s="1"/>
  <c r="N24" i="25"/>
  <c r="L24" i="25"/>
  <c r="M24" i="25" s="1"/>
  <c r="N23" i="25"/>
  <c r="L23" i="25"/>
  <c r="M23" i="25" s="1"/>
  <c r="N22" i="25"/>
  <c r="L22" i="25"/>
  <c r="L21" i="25"/>
  <c r="L20" i="25"/>
  <c r="L19" i="25"/>
  <c r="M19" i="25" s="1"/>
  <c r="N18" i="25"/>
  <c r="L18" i="25"/>
  <c r="M18" i="25" s="1"/>
  <c r="N17" i="25"/>
  <c r="L17" i="25"/>
  <c r="M17" i="25" s="1"/>
  <c r="N16" i="25"/>
  <c r="L16" i="25"/>
  <c r="M16" i="25" s="1"/>
  <c r="N15" i="25"/>
  <c r="L15" i="25"/>
  <c r="M15" i="25" s="1"/>
  <c r="L14" i="25"/>
  <c r="L13" i="25"/>
  <c r="M13" i="25" s="1"/>
  <c r="A13" i="25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N12" i="25"/>
  <c r="L12" i="25"/>
  <c r="M12" i="25" s="1"/>
  <c r="N19" i="24"/>
  <c r="N46" i="24"/>
  <c r="L46" i="24"/>
  <c r="M46" i="24" s="1"/>
  <c r="N45" i="24"/>
  <c r="L45" i="24"/>
  <c r="M45" i="24" s="1"/>
  <c r="N44" i="24"/>
  <c r="L44" i="24"/>
  <c r="M44" i="24" s="1"/>
  <c r="L43" i="24"/>
  <c r="M43" i="24" s="1"/>
  <c r="N42" i="24"/>
  <c r="L42" i="24"/>
  <c r="M42" i="24" s="1"/>
  <c r="N41" i="24"/>
  <c r="L41" i="24"/>
  <c r="M41" i="24" s="1"/>
  <c r="N40" i="24"/>
  <c r="M40" i="24"/>
  <c r="L40" i="24"/>
  <c r="N39" i="24"/>
  <c r="L39" i="24"/>
  <c r="M39" i="24" s="1"/>
  <c r="N38" i="24"/>
  <c r="L38" i="24"/>
  <c r="M38" i="24" s="1"/>
  <c r="N37" i="24"/>
  <c r="L37" i="24"/>
  <c r="M37" i="24" s="1"/>
  <c r="N36" i="24"/>
  <c r="L36" i="24"/>
  <c r="M36" i="24" s="1"/>
  <c r="L35" i="24"/>
  <c r="N34" i="24"/>
  <c r="L34" i="24"/>
  <c r="M34" i="24" s="1"/>
  <c r="N33" i="24"/>
  <c r="L33" i="24"/>
  <c r="M33" i="24" s="1"/>
  <c r="N32" i="24"/>
  <c r="L32" i="24"/>
  <c r="M32" i="24" s="1"/>
  <c r="N31" i="24"/>
  <c r="L31" i="24"/>
  <c r="M31" i="24" s="1"/>
  <c r="N30" i="24"/>
  <c r="L30" i="24"/>
  <c r="M30" i="24" s="1"/>
  <c r="N29" i="24"/>
  <c r="L29" i="24"/>
  <c r="M29" i="24" s="1"/>
  <c r="N28" i="24"/>
  <c r="L28" i="24"/>
  <c r="M28" i="24" s="1"/>
  <c r="L27" i="24"/>
  <c r="N26" i="24"/>
  <c r="L26" i="24"/>
  <c r="M26" i="24" s="1"/>
  <c r="N25" i="24"/>
  <c r="L25" i="24"/>
  <c r="M25" i="24" s="1"/>
  <c r="N24" i="24"/>
  <c r="L24" i="24"/>
  <c r="M24" i="24" s="1"/>
  <c r="N23" i="24"/>
  <c r="L23" i="24"/>
  <c r="M23" i="24" s="1"/>
  <c r="N22" i="24"/>
  <c r="M22" i="24"/>
  <c r="L22" i="24"/>
  <c r="N21" i="24"/>
  <c r="L21" i="24"/>
  <c r="M21" i="24" s="1"/>
  <c r="N20" i="24"/>
  <c r="L20" i="24"/>
  <c r="M20" i="24" s="1"/>
  <c r="L19" i="24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L13" i="24"/>
  <c r="M13" i="24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N12" i="24"/>
  <c r="L12" i="24"/>
  <c r="M12" i="24" s="1"/>
  <c r="L53" i="23"/>
  <c r="M53" i="23" s="1"/>
  <c r="L26" i="23"/>
  <c r="N118" i="23"/>
  <c r="L118" i="23"/>
  <c r="M118" i="23" s="1"/>
  <c r="N117" i="23"/>
  <c r="L117" i="23"/>
  <c r="M117" i="23" s="1"/>
  <c r="N116" i="23"/>
  <c r="L116" i="23"/>
  <c r="M116" i="23" s="1"/>
  <c r="N115" i="23"/>
  <c r="L115" i="23"/>
  <c r="M115" i="23" s="1"/>
  <c r="N114" i="23"/>
  <c r="L114" i="23"/>
  <c r="M114" i="23" s="1"/>
  <c r="N113" i="23"/>
  <c r="L113" i="23"/>
  <c r="M113" i="23" s="1"/>
  <c r="N112" i="23"/>
  <c r="L112" i="23"/>
  <c r="M112" i="23" s="1"/>
  <c r="N111" i="23"/>
  <c r="L111" i="23"/>
  <c r="N110" i="23"/>
  <c r="L110" i="23"/>
  <c r="M110" i="23" s="1"/>
  <c r="N109" i="23"/>
  <c r="L109" i="23"/>
  <c r="M109" i="23" s="1"/>
  <c r="N108" i="23"/>
  <c r="L108" i="23"/>
  <c r="M108" i="23" s="1"/>
  <c r="N107" i="23"/>
  <c r="L107" i="23"/>
  <c r="M107" i="23" s="1"/>
  <c r="N106" i="23"/>
  <c r="L106" i="23"/>
  <c r="M106" i="23" s="1"/>
  <c r="N105" i="23"/>
  <c r="L105" i="23"/>
  <c r="M105" i="23" s="1"/>
  <c r="N104" i="23"/>
  <c r="L104" i="23"/>
  <c r="M104" i="23" s="1"/>
  <c r="L103" i="23"/>
  <c r="N102" i="23"/>
  <c r="L102" i="23"/>
  <c r="M102" i="23" s="1"/>
  <c r="N101" i="23"/>
  <c r="L101" i="23"/>
  <c r="M101" i="23" s="1"/>
  <c r="N100" i="23"/>
  <c r="L100" i="23"/>
  <c r="M100" i="23" s="1"/>
  <c r="N99" i="23"/>
  <c r="M99" i="23"/>
  <c r="L99" i="23"/>
  <c r="N98" i="23"/>
  <c r="L98" i="23"/>
  <c r="M98" i="23" s="1"/>
  <c r="N97" i="23"/>
  <c r="L97" i="23"/>
  <c r="M97" i="23" s="1"/>
  <c r="N96" i="23"/>
  <c r="L96" i="23"/>
  <c r="M96" i="23" s="1"/>
  <c r="L95" i="23"/>
  <c r="N94" i="23"/>
  <c r="L94" i="23"/>
  <c r="M94" i="23" s="1"/>
  <c r="N93" i="23"/>
  <c r="L93" i="23"/>
  <c r="M93" i="23" s="1"/>
  <c r="N92" i="23"/>
  <c r="L92" i="23"/>
  <c r="M92" i="23" s="1"/>
  <c r="N91" i="23"/>
  <c r="L91" i="23"/>
  <c r="M91" i="23" s="1"/>
  <c r="N90" i="23"/>
  <c r="L90" i="23"/>
  <c r="M90" i="23" s="1"/>
  <c r="N89" i="23"/>
  <c r="L89" i="23"/>
  <c r="M89" i="23" s="1"/>
  <c r="N88" i="23"/>
  <c r="L88" i="23"/>
  <c r="M88" i="23" s="1"/>
  <c r="L87" i="23"/>
  <c r="M87" i="23" s="1"/>
  <c r="N86" i="23"/>
  <c r="L86" i="23"/>
  <c r="M86" i="23" s="1"/>
  <c r="N85" i="23"/>
  <c r="L85" i="23"/>
  <c r="M85" i="23" s="1"/>
  <c r="N84" i="23"/>
  <c r="L84" i="23"/>
  <c r="M84" i="23" s="1"/>
  <c r="N83" i="23"/>
  <c r="L83" i="23"/>
  <c r="M83" i="23" s="1"/>
  <c r="N82" i="23"/>
  <c r="L82" i="23"/>
  <c r="M82" i="23" s="1"/>
  <c r="N81" i="23"/>
  <c r="L81" i="23"/>
  <c r="M81" i="23" s="1"/>
  <c r="N80" i="23"/>
  <c r="L80" i="23"/>
  <c r="M80" i="23" s="1"/>
  <c r="L79" i="23"/>
  <c r="N78" i="23"/>
  <c r="L78" i="23"/>
  <c r="M78" i="23" s="1"/>
  <c r="N77" i="23"/>
  <c r="L77" i="23"/>
  <c r="M77" i="23" s="1"/>
  <c r="N76" i="23"/>
  <c r="L76" i="23"/>
  <c r="M76" i="23" s="1"/>
  <c r="N75" i="23"/>
  <c r="L75" i="23"/>
  <c r="M75" i="23" s="1"/>
  <c r="N74" i="23"/>
  <c r="L74" i="23"/>
  <c r="M74" i="23" s="1"/>
  <c r="N73" i="23"/>
  <c r="L73" i="23"/>
  <c r="M73" i="23" s="1"/>
  <c r="N72" i="23"/>
  <c r="L72" i="23"/>
  <c r="M72" i="23" s="1"/>
  <c r="L71" i="23"/>
  <c r="N70" i="23"/>
  <c r="L70" i="23"/>
  <c r="M70" i="23" s="1"/>
  <c r="N69" i="23"/>
  <c r="L69" i="23"/>
  <c r="M69" i="23" s="1"/>
  <c r="N68" i="23"/>
  <c r="L68" i="23"/>
  <c r="M68" i="23" s="1"/>
  <c r="N67" i="23"/>
  <c r="L67" i="23"/>
  <c r="M67" i="23" s="1"/>
  <c r="N66" i="23"/>
  <c r="L66" i="23"/>
  <c r="M66" i="23" s="1"/>
  <c r="N65" i="23"/>
  <c r="L65" i="23"/>
  <c r="M65" i="23" s="1"/>
  <c r="N64" i="23"/>
  <c r="L64" i="23"/>
  <c r="M64" i="23" s="1"/>
  <c r="L63" i="23"/>
  <c r="N62" i="23"/>
  <c r="L62" i="23"/>
  <c r="M62" i="23" s="1"/>
  <c r="N61" i="23"/>
  <c r="L61" i="23"/>
  <c r="M61" i="23" s="1"/>
  <c r="N60" i="23"/>
  <c r="L60" i="23"/>
  <c r="M60" i="23" s="1"/>
  <c r="N59" i="23"/>
  <c r="L59" i="23"/>
  <c r="M59" i="23" s="1"/>
  <c r="N58" i="23"/>
  <c r="L58" i="23"/>
  <c r="M58" i="23" s="1"/>
  <c r="N57" i="23"/>
  <c r="L57" i="23"/>
  <c r="M57" i="23" s="1"/>
  <c r="N56" i="23"/>
  <c r="L56" i="23"/>
  <c r="M56" i="23" s="1"/>
  <c r="L55" i="23"/>
  <c r="N54" i="23"/>
  <c r="L54" i="23"/>
  <c r="M54" i="23" s="1"/>
  <c r="N53" i="23"/>
  <c r="N52" i="23"/>
  <c r="L52" i="23"/>
  <c r="M52" i="23" s="1"/>
  <c r="N51" i="23"/>
  <c r="L51" i="23"/>
  <c r="M51" i="23" s="1"/>
  <c r="N50" i="23"/>
  <c r="L50" i="23"/>
  <c r="M50" i="23" s="1"/>
  <c r="N49" i="23"/>
  <c r="L49" i="23"/>
  <c r="M49" i="23" s="1"/>
  <c r="N48" i="23"/>
  <c r="L48" i="23"/>
  <c r="M48" i="23" s="1"/>
  <c r="L47" i="23"/>
  <c r="N46" i="23"/>
  <c r="L46" i="23"/>
  <c r="M46" i="23" s="1"/>
  <c r="N45" i="23"/>
  <c r="L45" i="23"/>
  <c r="M45" i="23" s="1"/>
  <c r="N44" i="23"/>
  <c r="L44" i="23"/>
  <c r="M44" i="23" s="1"/>
  <c r="N43" i="23"/>
  <c r="L43" i="23"/>
  <c r="M43" i="23" s="1"/>
  <c r="N42" i="23"/>
  <c r="L42" i="23"/>
  <c r="M42" i="23" s="1"/>
  <c r="N41" i="23"/>
  <c r="L41" i="23"/>
  <c r="M41" i="23" s="1"/>
  <c r="N40" i="23"/>
  <c r="L40" i="23"/>
  <c r="M40" i="23" s="1"/>
  <c r="L39" i="23"/>
  <c r="M39" i="23" s="1"/>
  <c r="N38" i="23"/>
  <c r="L38" i="23"/>
  <c r="M38" i="23" s="1"/>
  <c r="N37" i="23"/>
  <c r="L37" i="23"/>
  <c r="M37" i="23" s="1"/>
  <c r="N36" i="23"/>
  <c r="L36" i="23"/>
  <c r="M36" i="23" s="1"/>
  <c r="N35" i="23"/>
  <c r="M35" i="23"/>
  <c r="L35" i="23"/>
  <c r="N34" i="23"/>
  <c r="L34" i="23"/>
  <c r="M34" i="23" s="1"/>
  <c r="N33" i="23"/>
  <c r="L33" i="23"/>
  <c r="M33" i="23" s="1"/>
  <c r="N32" i="23"/>
  <c r="L32" i="23"/>
  <c r="M32" i="23" s="1"/>
  <c r="L31" i="23"/>
  <c r="N30" i="23"/>
  <c r="L30" i="23"/>
  <c r="M30" i="23" s="1"/>
  <c r="N29" i="23"/>
  <c r="L29" i="23"/>
  <c r="M29" i="23" s="1"/>
  <c r="N28" i="23"/>
  <c r="L28" i="23"/>
  <c r="M28" i="23" s="1"/>
  <c r="N27" i="23"/>
  <c r="L27" i="23"/>
  <c r="M27" i="23" s="1"/>
  <c r="N26" i="23"/>
  <c r="M26" i="23"/>
  <c r="N25" i="23"/>
  <c r="L25" i="23"/>
  <c r="M25" i="23" s="1"/>
  <c r="N24" i="23"/>
  <c r="L24" i="23"/>
  <c r="M24" i="23" s="1"/>
  <c r="L23" i="23"/>
  <c r="N22" i="23"/>
  <c r="L22" i="23"/>
  <c r="M22" i="23" s="1"/>
  <c r="N21" i="23"/>
  <c r="L21" i="23"/>
  <c r="M21" i="23" s="1"/>
  <c r="N20" i="23"/>
  <c r="L20" i="23"/>
  <c r="M20" i="23" s="1"/>
  <c r="N19" i="23"/>
  <c r="M19" i="23"/>
  <c r="L19" i="23"/>
  <c r="N18" i="23"/>
  <c r="L18" i="23"/>
  <c r="M18" i="23" s="1"/>
  <c r="N17" i="23"/>
  <c r="L17" i="23"/>
  <c r="M17" i="23" s="1"/>
  <c r="N16" i="23"/>
  <c r="L16" i="23"/>
  <c r="M16" i="23" s="1"/>
  <c r="N15" i="23"/>
  <c r="L15" i="23"/>
  <c r="N14" i="23"/>
  <c r="L14" i="23"/>
  <c r="M14" i="23" s="1"/>
  <c r="N13" i="23"/>
  <c r="L13" i="23"/>
  <c r="M13" i="23" s="1"/>
  <c r="A14" i="23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3" i="23"/>
  <c r="N12" i="23"/>
  <c r="L12" i="23"/>
  <c r="M12" i="23" s="1"/>
  <c r="N57" i="22"/>
  <c r="L57" i="22"/>
  <c r="M57" i="22" s="1"/>
  <c r="N56" i="22"/>
  <c r="L56" i="22"/>
  <c r="M56" i="22" s="1"/>
  <c r="N55" i="22"/>
  <c r="L55" i="22"/>
  <c r="M55" i="22" s="1"/>
  <c r="N54" i="22"/>
  <c r="L54" i="22"/>
  <c r="M54" i="22" s="1"/>
  <c r="N53" i="22"/>
  <c r="L53" i="22"/>
  <c r="M53" i="22" s="1"/>
  <c r="N52" i="22"/>
  <c r="L52" i="22"/>
  <c r="M52" i="22" s="1"/>
  <c r="N51" i="22"/>
  <c r="L51" i="22"/>
  <c r="M51" i="22" s="1"/>
  <c r="N50" i="22"/>
  <c r="L50" i="22"/>
  <c r="M50" i="22" s="1"/>
  <c r="N49" i="22"/>
  <c r="M49" i="22"/>
  <c r="L49" i="22"/>
  <c r="N48" i="22"/>
  <c r="L48" i="22"/>
  <c r="M48" i="22" s="1"/>
  <c r="N47" i="22"/>
  <c r="M47" i="22"/>
  <c r="L47" i="22"/>
  <c r="N46" i="22"/>
  <c r="L46" i="22"/>
  <c r="M46" i="22" s="1"/>
  <c r="N45" i="22"/>
  <c r="L45" i="22"/>
  <c r="M45" i="22" s="1"/>
  <c r="N44" i="22"/>
  <c r="L44" i="22"/>
  <c r="M44" i="22" s="1"/>
  <c r="N43" i="22"/>
  <c r="L43" i="22"/>
  <c r="M43" i="22" s="1"/>
  <c r="N42" i="22"/>
  <c r="L42" i="22"/>
  <c r="M42" i="22" s="1"/>
  <c r="N41" i="22"/>
  <c r="L41" i="22"/>
  <c r="M41" i="22" s="1"/>
  <c r="N40" i="22"/>
  <c r="L40" i="22"/>
  <c r="M40" i="22" s="1"/>
  <c r="N39" i="22"/>
  <c r="L39" i="22"/>
  <c r="M39" i="22" s="1"/>
  <c r="N38" i="22"/>
  <c r="L38" i="22"/>
  <c r="M38" i="22" s="1"/>
  <c r="N37" i="22"/>
  <c r="L37" i="22"/>
  <c r="M37" i="22" s="1"/>
  <c r="N36" i="22"/>
  <c r="L36" i="22"/>
  <c r="M36" i="22" s="1"/>
  <c r="N35" i="22"/>
  <c r="L35" i="22"/>
  <c r="M35" i="22" s="1"/>
  <c r="N34" i="22"/>
  <c r="L34" i="22"/>
  <c r="M34" i="22" s="1"/>
  <c r="N33" i="22"/>
  <c r="L33" i="22"/>
  <c r="M33" i="22" s="1"/>
  <c r="N32" i="22"/>
  <c r="L32" i="22"/>
  <c r="M32" i="22" s="1"/>
  <c r="N31" i="22"/>
  <c r="L31" i="22"/>
  <c r="M31" i="22" s="1"/>
  <c r="N30" i="22"/>
  <c r="L30" i="22"/>
  <c r="M30" i="22" s="1"/>
  <c r="N29" i="22"/>
  <c r="L29" i="22"/>
  <c r="M29" i="22" s="1"/>
  <c r="N28" i="22"/>
  <c r="M28" i="22"/>
  <c r="L28" i="22"/>
  <c r="N27" i="22"/>
  <c r="M27" i="22"/>
  <c r="L27" i="22"/>
  <c r="N26" i="22"/>
  <c r="L26" i="22"/>
  <c r="M26" i="22" s="1"/>
  <c r="N25" i="22"/>
  <c r="M25" i="22"/>
  <c r="L25" i="22"/>
  <c r="N24" i="22"/>
  <c r="L24" i="22"/>
  <c r="M24" i="22" s="1"/>
  <c r="N23" i="22"/>
  <c r="L23" i="22"/>
  <c r="M23" i="22" s="1"/>
  <c r="N22" i="22"/>
  <c r="L22" i="22"/>
  <c r="M22" i="22" s="1"/>
  <c r="N21" i="22"/>
  <c r="L21" i="22"/>
  <c r="M21" i="22" s="1"/>
  <c r="N20" i="22"/>
  <c r="L20" i="22"/>
  <c r="M20" i="22" s="1"/>
  <c r="N19" i="22"/>
  <c r="L19" i="22"/>
  <c r="M19" i="22" s="1"/>
  <c r="N18" i="22"/>
  <c r="L18" i="22"/>
  <c r="M18" i="22" s="1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3" i="22"/>
  <c r="L13" i="22"/>
  <c r="M13" i="22" s="1"/>
  <c r="A13" i="22"/>
  <c r="N12" i="22"/>
  <c r="L12" i="22"/>
  <c r="M12" i="22" s="1"/>
  <c r="N37" i="21"/>
  <c r="M33" i="21"/>
  <c r="N32" i="21"/>
  <c r="N29" i="21"/>
  <c r="N21" i="21"/>
  <c r="N16" i="21"/>
  <c r="N13" i="21"/>
  <c r="N39" i="21"/>
  <c r="M39" i="21"/>
  <c r="L39" i="21"/>
  <c r="N38" i="21"/>
  <c r="L38" i="21"/>
  <c r="M38" i="21" s="1"/>
  <c r="M37" i="21"/>
  <c r="L37" i="21"/>
  <c r="N36" i="21"/>
  <c r="L36" i="21"/>
  <c r="M36" i="21" s="1"/>
  <c r="N35" i="21"/>
  <c r="M35" i="21"/>
  <c r="L35" i="21"/>
  <c r="N34" i="21"/>
  <c r="L34" i="21"/>
  <c r="M34" i="21" s="1"/>
  <c r="N33" i="21"/>
  <c r="L33" i="21"/>
  <c r="L32" i="21"/>
  <c r="N31" i="21"/>
  <c r="M31" i="21"/>
  <c r="L31" i="21"/>
  <c r="N30" i="21"/>
  <c r="L30" i="21"/>
  <c r="M30" i="21" s="1"/>
  <c r="M29" i="21"/>
  <c r="L29" i="21"/>
  <c r="N28" i="21"/>
  <c r="L28" i="21"/>
  <c r="M28" i="21" s="1"/>
  <c r="N27" i="21"/>
  <c r="M27" i="21"/>
  <c r="L27" i="21"/>
  <c r="N26" i="21"/>
  <c r="L26" i="21"/>
  <c r="M26" i="21" s="1"/>
  <c r="L25" i="21"/>
  <c r="L24" i="21"/>
  <c r="M24" i="21" s="1"/>
  <c r="N23" i="21"/>
  <c r="M23" i="21"/>
  <c r="L23" i="21"/>
  <c r="N22" i="21"/>
  <c r="L22" i="21"/>
  <c r="M22" i="21" s="1"/>
  <c r="L21" i="21"/>
  <c r="M21" i="21" s="1"/>
  <c r="N20" i="21"/>
  <c r="L20" i="21"/>
  <c r="M20" i="21" s="1"/>
  <c r="N19" i="21"/>
  <c r="M19" i="21"/>
  <c r="L19" i="21"/>
  <c r="N18" i="21"/>
  <c r="L18" i="21"/>
  <c r="M18" i="21" s="1"/>
  <c r="N17" i="21"/>
  <c r="L17" i="21"/>
  <c r="M17" i="21" s="1"/>
  <c r="L16" i="21"/>
  <c r="N15" i="21"/>
  <c r="M15" i="21"/>
  <c r="L15" i="21"/>
  <c r="N14" i="21"/>
  <c r="L14" i="21"/>
  <c r="M14" i="21" s="1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L13" i="21"/>
  <c r="A13" i="21"/>
  <c r="N12" i="21"/>
  <c r="L12" i="21"/>
  <c r="M12" i="21" s="1"/>
  <c r="R31" i="20"/>
  <c r="R30" i="20"/>
  <c r="R22" i="20"/>
  <c r="R15" i="20"/>
  <c r="T32" i="20"/>
  <c r="S27" i="20"/>
  <c r="T26" i="20"/>
  <c r="T19" i="20"/>
  <c r="T18" i="20"/>
  <c r="T33" i="20"/>
  <c r="R33" i="20"/>
  <c r="P33" i="20"/>
  <c r="S33" i="20" s="1"/>
  <c r="O33" i="20"/>
  <c r="Q33" i="20" s="1"/>
  <c r="R32" i="20"/>
  <c r="P32" i="20"/>
  <c r="O32" i="20"/>
  <c r="Q32" i="20" s="1"/>
  <c r="T31" i="20"/>
  <c r="P31" i="20"/>
  <c r="S31" i="20" s="1"/>
  <c r="O31" i="20"/>
  <c r="T30" i="20"/>
  <c r="P30" i="20"/>
  <c r="S30" i="20" s="1"/>
  <c r="O30" i="20"/>
  <c r="T29" i="20"/>
  <c r="R29" i="20"/>
  <c r="P29" i="20"/>
  <c r="S29" i="20" s="1"/>
  <c r="O29" i="20"/>
  <c r="Q29" i="20" s="1"/>
  <c r="T28" i="20"/>
  <c r="R28" i="20"/>
  <c r="P28" i="20"/>
  <c r="S28" i="20" s="1"/>
  <c r="O28" i="20"/>
  <c r="Q28" i="20" s="1"/>
  <c r="T27" i="20"/>
  <c r="R27" i="20"/>
  <c r="P27" i="20"/>
  <c r="O27" i="20"/>
  <c r="Q27" i="20" s="1"/>
  <c r="R26" i="20"/>
  <c r="P26" i="20"/>
  <c r="O26" i="20"/>
  <c r="Q26" i="20" s="1"/>
  <c r="T25" i="20"/>
  <c r="R25" i="20"/>
  <c r="P25" i="20"/>
  <c r="S25" i="20" s="1"/>
  <c r="O25" i="20"/>
  <c r="Q25" i="20" s="1"/>
  <c r="T24" i="20"/>
  <c r="R24" i="20"/>
  <c r="P24" i="20"/>
  <c r="O24" i="20"/>
  <c r="Q24" i="20" s="1"/>
  <c r="T23" i="20"/>
  <c r="R23" i="20"/>
  <c r="P23" i="20"/>
  <c r="S23" i="20" s="1"/>
  <c r="O23" i="20"/>
  <c r="T22" i="20"/>
  <c r="P22" i="20"/>
  <c r="S22" i="20" s="1"/>
  <c r="O22" i="20"/>
  <c r="T21" i="20"/>
  <c r="R21" i="20"/>
  <c r="P21" i="20"/>
  <c r="S21" i="20" s="1"/>
  <c r="O21" i="20"/>
  <c r="Q21" i="20" s="1"/>
  <c r="T20" i="20"/>
  <c r="R20" i="20"/>
  <c r="P20" i="20"/>
  <c r="S20" i="20" s="1"/>
  <c r="O20" i="20"/>
  <c r="Q20" i="20" s="1"/>
  <c r="R19" i="20"/>
  <c r="Q19" i="20"/>
  <c r="P19" i="20"/>
  <c r="O19" i="20"/>
  <c r="R18" i="20"/>
  <c r="Q18" i="20"/>
  <c r="P18" i="20"/>
  <c r="O18" i="20"/>
  <c r="T17" i="20"/>
  <c r="R17" i="20"/>
  <c r="P17" i="20"/>
  <c r="S17" i="20" s="1"/>
  <c r="O17" i="20"/>
  <c r="Q17" i="20" s="1"/>
  <c r="T16" i="20"/>
  <c r="R16" i="20"/>
  <c r="P16" i="20"/>
  <c r="O16" i="20"/>
  <c r="Q16" i="20" s="1"/>
  <c r="T15" i="20"/>
  <c r="P15" i="20"/>
  <c r="S15" i="20" s="1"/>
  <c r="O15" i="20"/>
  <c r="B15" i="20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T14" i="20"/>
  <c r="R14" i="20"/>
  <c r="P14" i="20"/>
  <c r="S14" i="20" s="1"/>
  <c r="O14" i="20"/>
  <c r="B14" i="20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R102" i="3"/>
  <c r="R94" i="3"/>
  <c r="R86" i="3"/>
  <c r="R78" i="3"/>
  <c r="R70" i="3"/>
  <c r="R54" i="3"/>
  <c r="R46" i="3"/>
  <c r="R38" i="3"/>
  <c r="R30" i="3"/>
  <c r="R22" i="3"/>
  <c r="T106" i="3"/>
  <c r="T100" i="3"/>
  <c r="T98" i="3"/>
  <c r="T92" i="3"/>
  <c r="T90" i="3"/>
  <c r="T84" i="3"/>
  <c r="T82" i="3"/>
  <c r="T76" i="3"/>
  <c r="T44" i="3"/>
  <c r="T36" i="3"/>
  <c r="T34" i="3"/>
  <c r="T28" i="3"/>
  <c r="T26" i="3"/>
  <c r="T20" i="3"/>
  <c r="T107" i="3"/>
  <c r="R107" i="3"/>
  <c r="P107" i="3"/>
  <c r="S107" i="3" s="1"/>
  <c r="O107" i="3"/>
  <c r="Q107" i="3" s="1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S104" i="3"/>
  <c r="R104" i="3"/>
  <c r="P104" i="3"/>
  <c r="O104" i="3"/>
  <c r="Q104" i="3" s="1"/>
  <c r="T103" i="3"/>
  <c r="R103" i="3"/>
  <c r="P103" i="3"/>
  <c r="S103" i="3" s="1"/>
  <c r="O103" i="3"/>
  <c r="Q103" i="3" s="1"/>
  <c r="T102" i="3"/>
  <c r="P102" i="3"/>
  <c r="S102" i="3" s="1"/>
  <c r="O102" i="3"/>
  <c r="T101" i="3"/>
  <c r="R101" i="3"/>
  <c r="P101" i="3"/>
  <c r="S101" i="3" s="1"/>
  <c r="O101" i="3"/>
  <c r="Q101" i="3" s="1"/>
  <c r="S100" i="3"/>
  <c r="R100" i="3"/>
  <c r="P100" i="3"/>
  <c r="O100" i="3"/>
  <c r="Q100" i="3" s="1"/>
  <c r="T99" i="3"/>
  <c r="R99" i="3"/>
  <c r="P99" i="3"/>
  <c r="S99" i="3" s="1"/>
  <c r="O99" i="3"/>
  <c r="Q99" i="3" s="1"/>
  <c r="R98" i="3"/>
  <c r="P98" i="3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P94" i="3"/>
  <c r="S94" i="3" s="1"/>
  <c r="O94" i="3"/>
  <c r="T93" i="3"/>
  <c r="R93" i="3"/>
  <c r="P93" i="3"/>
  <c r="S93" i="3" s="1"/>
  <c r="O93" i="3"/>
  <c r="Q93" i="3" s="1"/>
  <c r="R92" i="3"/>
  <c r="P92" i="3"/>
  <c r="O92" i="3"/>
  <c r="Q92" i="3" s="1"/>
  <c r="T91" i="3"/>
  <c r="R91" i="3"/>
  <c r="P91" i="3"/>
  <c r="S91" i="3" s="1"/>
  <c r="O91" i="3"/>
  <c r="Q91" i="3" s="1"/>
  <c r="R90" i="3"/>
  <c r="P90" i="3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P86" i="3"/>
  <c r="S86" i="3" s="1"/>
  <c r="O86" i="3"/>
  <c r="T85" i="3"/>
  <c r="R85" i="3"/>
  <c r="Q85" i="3"/>
  <c r="P85" i="3"/>
  <c r="S85" i="3" s="1"/>
  <c r="O85" i="3"/>
  <c r="R84" i="3"/>
  <c r="P84" i="3"/>
  <c r="O84" i="3"/>
  <c r="Q84" i="3" s="1"/>
  <c r="T83" i="3"/>
  <c r="R83" i="3"/>
  <c r="P83" i="3"/>
  <c r="S83" i="3" s="1"/>
  <c r="O83" i="3"/>
  <c r="Q83" i="3" s="1"/>
  <c r="R82" i="3"/>
  <c r="P82" i="3"/>
  <c r="S82" i="3" s="1"/>
  <c r="O82" i="3"/>
  <c r="Q82" i="3" s="1"/>
  <c r="T81" i="3"/>
  <c r="S81" i="3"/>
  <c r="R81" i="3"/>
  <c r="P81" i="3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P78" i="3"/>
  <c r="S78" i="3" s="1"/>
  <c r="O78" i="3"/>
  <c r="T77" i="3"/>
  <c r="R77" i="3"/>
  <c r="P77" i="3"/>
  <c r="S77" i="3" s="1"/>
  <c r="O77" i="3"/>
  <c r="Q77" i="3" s="1"/>
  <c r="R76" i="3"/>
  <c r="P76" i="3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Q71" i="3"/>
  <c r="P71" i="3"/>
  <c r="S71" i="3" s="1"/>
  <c r="O71" i="3"/>
  <c r="T70" i="3"/>
  <c r="P70" i="3"/>
  <c r="S70" i="3" s="1"/>
  <c r="O70" i="3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Q65" i="3"/>
  <c r="P65" i="3"/>
  <c r="S65" i="3" s="1"/>
  <c r="O65" i="3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T61" i="3"/>
  <c r="R61" i="3"/>
  <c r="P61" i="3"/>
  <c r="S61" i="3" s="1"/>
  <c r="O61" i="3"/>
  <c r="Q61" i="3" s="1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P54" i="3"/>
  <c r="S54" i="3" s="1"/>
  <c r="O54" i="3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P46" i="3"/>
  <c r="S46" i="3" s="1"/>
  <c r="O46" i="3"/>
  <c r="T45" i="3"/>
  <c r="R45" i="3"/>
  <c r="P45" i="3"/>
  <c r="S45" i="3" s="1"/>
  <c r="O45" i="3"/>
  <c r="Q45" i="3" s="1"/>
  <c r="R44" i="3"/>
  <c r="P44" i="3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S38" i="3"/>
  <c r="P38" i="3"/>
  <c r="O38" i="3"/>
  <c r="Q38" i="3" s="1"/>
  <c r="T37" i="3"/>
  <c r="R37" i="3"/>
  <c r="P37" i="3"/>
  <c r="S37" i="3" s="1"/>
  <c r="O37" i="3"/>
  <c r="Q37" i="3" s="1"/>
  <c r="R36" i="3"/>
  <c r="P36" i="3"/>
  <c r="O36" i="3"/>
  <c r="Q36" i="3" s="1"/>
  <c r="T35" i="3"/>
  <c r="R35" i="3"/>
  <c r="P35" i="3"/>
  <c r="S35" i="3" s="1"/>
  <c r="O35" i="3"/>
  <c r="Q35" i="3" s="1"/>
  <c r="R34" i="3"/>
  <c r="P34" i="3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P30" i="3"/>
  <c r="S30" i="3" s="1"/>
  <c r="O30" i="3"/>
  <c r="T29" i="3"/>
  <c r="R29" i="3"/>
  <c r="P29" i="3"/>
  <c r="S29" i="3" s="1"/>
  <c r="O29" i="3"/>
  <c r="Q29" i="3" s="1"/>
  <c r="R28" i="3"/>
  <c r="P28" i="3"/>
  <c r="O28" i="3"/>
  <c r="Q28" i="3" s="1"/>
  <c r="T27" i="3"/>
  <c r="R27" i="3"/>
  <c r="P27" i="3"/>
  <c r="S27" i="3" s="1"/>
  <c r="O27" i="3"/>
  <c r="Q27" i="3" s="1"/>
  <c r="R26" i="3"/>
  <c r="P26" i="3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P22" i="3"/>
  <c r="S22" i="3" s="1"/>
  <c r="O22" i="3"/>
  <c r="T21" i="3"/>
  <c r="R21" i="3"/>
  <c r="P21" i="3"/>
  <c r="S21" i="3" s="1"/>
  <c r="O21" i="3"/>
  <c r="Q21" i="3" s="1"/>
  <c r="R20" i="3"/>
  <c r="P20" i="3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N50" i="19"/>
  <c r="N35" i="19"/>
  <c r="N19" i="19"/>
  <c r="N64" i="19"/>
  <c r="L64" i="19"/>
  <c r="M64" i="19" s="1"/>
  <c r="N63" i="19"/>
  <c r="L63" i="19"/>
  <c r="M63" i="19" s="1"/>
  <c r="N62" i="19"/>
  <c r="L62" i="19"/>
  <c r="M62" i="19" s="1"/>
  <c r="N61" i="19"/>
  <c r="L61" i="19"/>
  <c r="M61" i="19" s="1"/>
  <c r="N60" i="19"/>
  <c r="L60" i="19"/>
  <c r="M60" i="19" s="1"/>
  <c r="N59" i="19"/>
  <c r="M59" i="19"/>
  <c r="L59" i="19"/>
  <c r="N58" i="19"/>
  <c r="L58" i="19"/>
  <c r="M58" i="19" s="1"/>
  <c r="N57" i="19"/>
  <c r="L57" i="19"/>
  <c r="M57" i="19" s="1"/>
  <c r="N56" i="19"/>
  <c r="L56" i="19"/>
  <c r="M56" i="19" s="1"/>
  <c r="N55" i="19"/>
  <c r="L55" i="19"/>
  <c r="M55" i="19" s="1"/>
  <c r="N54" i="19"/>
  <c r="L54" i="19"/>
  <c r="M54" i="19" s="1"/>
  <c r="N53" i="19"/>
  <c r="L53" i="19"/>
  <c r="M53" i="19" s="1"/>
  <c r="N52" i="19"/>
  <c r="M52" i="19"/>
  <c r="L52" i="19"/>
  <c r="N51" i="19"/>
  <c r="L51" i="19"/>
  <c r="M51" i="19" s="1"/>
  <c r="L50" i="19"/>
  <c r="N49" i="19"/>
  <c r="L49" i="19"/>
  <c r="M49" i="19" s="1"/>
  <c r="N48" i="19"/>
  <c r="M48" i="19"/>
  <c r="L48" i="19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M41" i="19"/>
  <c r="L41" i="19"/>
  <c r="N40" i="19"/>
  <c r="L40" i="19"/>
  <c r="M40" i="19" s="1"/>
  <c r="N39" i="19"/>
  <c r="L39" i="19"/>
  <c r="M39" i="19" s="1"/>
  <c r="N38" i="19"/>
  <c r="L38" i="19"/>
  <c r="M38" i="19" s="1"/>
  <c r="N37" i="19"/>
  <c r="M37" i="19"/>
  <c r="L37" i="19"/>
  <c r="N36" i="19"/>
  <c r="L36" i="19"/>
  <c r="M36" i="19" s="1"/>
  <c r="L35" i="19"/>
  <c r="N34" i="19"/>
  <c r="L34" i="19"/>
  <c r="M34" i="19" s="1"/>
  <c r="N33" i="19"/>
  <c r="M33" i="19"/>
  <c r="L33" i="19"/>
  <c r="N32" i="19"/>
  <c r="L32" i="19"/>
  <c r="M32" i="19" s="1"/>
  <c r="N31" i="19"/>
  <c r="L31" i="19"/>
  <c r="M31" i="19" s="1"/>
  <c r="N30" i="19"/>
  <c r="L30" i="19"/>
  <c r="M30" i="19" s="1"/>
  <c r="N29" i="19"/>
  <c r="M29" i="19"/>
  <c r="L29" i="19"/>
  <c r="N28" i="19"/>
  <c r="L28" i="19"/>
  <c r="M28" i="19" s="1"/>
  <c r="N27" i="19"/>
  <c r="L27" i="19"/>
  <c r="M27" i="19" s="1"/>
  <c r="N26" i="19"/>
  <c r="L26" i="19"/>
  <c r="M26" i="19" s="1"/>
  <c r="N25" i="19"/>
  <c r="M25" i="19"/>
  <c r="L25" i="19"/>
  <c r="N24" i="19"/>
  <c r="L24" i="19"/>
  <c r="M24" i="19" s="1"/>
  <c r="N23" i="19"/>
  <c r="M23" i="19"/>
  <c r="L23" i="19"/>
  <c r="N22" i="19"/>
  <c r="L22" i="19"/>
  <c r="M22" i="19" s="1"/>
  <c r="N21" i="19"/>
  <c r="L21" i="19"/>
  <c r="M21" i="19" s="1"/>
  <c r="N20" i="19"/>
  <c r="L20" i="19"/>
  <c r="M20" i="19" s="1"/>
  <c r="L19" i="19"/>
  <c r="N18" i="19"/>
  <c r="L18" i="19"/>
  <c r="M18" i="19" s="1"/>
  <c r="N17" i="19"/>
  <c r="L17" i="19"/>
  <c r="M17" i="19" s="1"/>
  <c r="N16" i="19"/>
  <c r="L16" i="19"/>
  <c r="M16" i="19" s="1"/>
  <c r="N15" i="19"/>
  <c r="M15" i="19"/>
  <c r="L15" i="19"/>
  <c r="N14" i="19"/>
  <c r="L14" i="19"/>
  <c r="M14" i="19" s="1"/>
  <c r="N13" i="19"/>
  <c r="L13" i="19"/>
  <c r="M13" i="19" s="1"/>
  <c r="A13" i="19"/>
  <c r="N12" i="19"/>
  <c r="L12" i="19"/>
  <c r="M12" i="19" s="1"/>
  <c r="N18" i="18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L18" i="18"/>
  <c r="M18" i="18" s="1"/>
  <c r="N17" i="18"/>
  <c r="M17" i="18"/>
  <c r="L17" i="18"/>
  <c r="N16" i="18"/>
  <c r="L16" i="18"/>
  <c r="M16" i="18" s="1"/>
  <c r="N15" i="18"/>
  <c r="M15" i="18"/>
  <c r="L15" i="18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N12" i="18"/>
  <c r="L12" i="18"/>
  <c r="M12" i="18" s="1"/>
  <c r="N45" i="17"/>
  <c r="N29" i="17"/>
  <c r="N13" i="17"/>
  <c r="N52" i="17"/>
  <c r="L52" i="17"/>
  <c r="M52" i="17" s="1"/>
  <c r="N51" i="17"/>
  <c r="M51" i="17"/>
  <c r="L51" i="17"/>
  <c r="N50" i="17"/>
  <c r="L50" i="17"/>
  <c r="M50" i="17" s="1"/>
  <c r="N49" i="17"/>
  <c r="M49" i="17"/>
  <c r="L49" i="17"/>
  <c r="N48" i="17"/>
  <c r="L48" i="17"/>
  <c r="M48" i="17" s="1"/>
  <c r="N47" i="17"/>
  <c r="M47" i="17"/>
  <c r="L47" i="17"/>
  <c r="N46" i="17"/>
  <c r="L46" i="17"/>
  <c r="M46" i="17" s="1"/>
  <c r="L45" i="17"/>
  <c r="N44" i="17"/>
  <c r="L44" i="17"/>
  <c r="M44" i="17" s="1"/>
  <c r="N43" i="17"/>
  <c r="M43" i="17"/>
  <c r="L43" i="17"/>
  <c r="N42" i="17"/>
  <c r="L42" i="17"/>
  <c r="M42" i="17" s="1"/>
  <c r="N41" i="17"/>
  <c r="M41" i="17"/>
  <c r="L41" i="17"/>
  <c r="N40" i="17"/>
  <c r="L40" i="17"/>
  <c r="M40" i="17" s="1"/>
  <c r="N39" i="17"/>
  <c r="M39" i="17"/>
  <c r="L39" i="17"/>
  <c r="L38" i="17"/>
  <c r="L37" i="17"/>
  <c r="N36" i="17"/>
  <c r="L36" i="17"/>
  <c r="M36" i="17" s="1"/>
  <c r="N35" i="17"/>
  <c r="M35" i="17"/>
  <c r="L35" i="17"/>
  <c r="N34" i="17"/>
  <c r="L34" i="17"/>
  <c r="M34" i="17" s="1"/>
  <c r="N33" i="17"/>
  <c r="M33" i="17"/>
  <c r="L33" i="17"/>
  <c r="N32" i="17"/>
  <c r="L32" i="17"/>
  <c r="M32" i="17" s="1"/>
  <c r="N31" i="17"/>
  <c r="M31" i="17"/>
  <c r="L31" i="17"/>
  <c r="N30" i="17"/>
  <c r="L30" i="17"/>
  <c r="M30" i="17" s="1"/>
  <c r="L29" i="17"/>
  <c r="N28" i="17"/>
  <c r="L28" i="17"/>
  <c r="M28" i="17" s="1"/>
  <c r="N27" i="17"/>
  <c r="M27" i="17"/>
  <c r="L27" i="17"/>
  <c r="N26" i="17"/>
  <c r="L26" i="17"/>
  <c r="M26" i="17" s="1"/>
  <c r="N25" i="17"/>
  <c r="M25" i="17"/>
  <c r="L25" i="17"/>
  <c r="N24" i="17"/>
  <c r="L24" i="17"/>
  <c r="M24" i="17" s="1"/>
  <c r="N23" i="17"/>
  <c r="M23" i="17"/>
  <c r="L23" i="17"/>
  <c r="L22" i="17"/>
  <c r="L21" i="17"/>
  <c r="N20" i="17"/>
  <c r="L20" i="17"/>
  <c r="M20" i="17" s="1"/>
  <c r="N19" i="17"/>
  <c r="M19" i="17"/>
  <c r="L19" i="17"/>
  <c r="N18" i="17"/>
  <c r="L18" i="17"/>
  <c r="M18" i="17" s="1"/>
  <c r="N17" i="17"/>
  <c r="M17" i="17"/>
  <c r="L17" i="17"/>
  <c r="N16" i="17"/>
  <c r="L16" i="17"/>
  <c r="M16" i="17" s="1"/>
  <c r="N15" i="17"/>
  <c r="M15" i="17"/>
  <c r="L15" i="17"/>
  <c r="N14" i="17"/>
  <c r="L14" i="17"/>
  <c r="M14" i="17" s="1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L13" i="17"/>
  <c r="A13" i="17"/>
  <c r="N12" i="17"/>
  <c r="L12" i="17"/>
  <c r="M12" i="17" s="1"/>
  <c r="A30" i="4"/>
  <c r="A31" i="4" s="1"/>
  <c r="N31" i="4"/>
  <c r="L31" i="4"/>
  <c r="M31" i="4" s="1"/>
  <c r="N30" i="4"/>
  <c r="L30" i="4"/>
  <c r="M30" i="4" s="1"/>
  <c r="M19" i="16"/>
  <c r="N12" i="16"/>
  <c r="N25" i="16"/>
  <c r="M25" i="16"/>
  <c r="L25" i="16"/>
  <c r="N24" i="16"/>
  <c r="L24" i="16"/>
  <c r="M24" i="16" s="1"/>
  <c r="N23" i="16"/>
  <c r="M23" i="16"/>
  <c r="L23" i="16"/>
  <c r="N22" i="16"/>
  <c r="L22" i="16"/>
  <c r="M22" i="16" s="1"/>
  <c r="N21" i="16"/>
  <c r="M21" i="16"/>
  <c r="L21" i="16"/>
  <c r="L20" i="16"/>
  <c r="M20" i="16" s="1"/>
  <c r="N19" i="16"/>
  <c r="L19" i="16"/>
  <c r="N18" i="16"/>
  <c r="L18" i="16"/>
  <c r="M18" i="16" s="1"/>
  <c r="N17" i="16"/>
  <c r="M17" i="16"/>
  <c r="L17" i="16"/>
  <c r="N16" i="16"/>
  <c r="L16" i="16"/>
  <c r="M16" i="16" s="1"/>
  <c r="N15" i="16"/>
  <c r="M15" i="16"/>
  <c r="L15" i="16"/>
  <c r="N14" i="16"/>
  <c r="L14" i="16"/>
  <c r="M14" i="16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N13" i="16"/>
  <c r="M13" i="16"/>
  <c r="L13" i="16"/>
  <c r="A13" i="16"/>
  <c r="L12" i="16"/>
  <c r="N42" i="15"/>
  <c r="L42" i="15"/>
  <c r="M42" i="15" s="1"/>
  <c r="N41" i="15"/>
  <c r="M41" i="15"/>
  <c r="L41" i="15"/>
  <c r="N40" i="15"/>
  <c r="L40" i="15"/>
  <c r="M40" i="15" s="1"/>
  <c r="N39" i="15"/>
  <c r="M39" i="15"/>
  <c r="L39" i="15"/>
  <c r="N38" i="15"/>
  <c r="L38" i="15"/>
  <c r="M38" i="15" s="1"/>
  <c r="N37" i="15"/>
  <c r="M37" i="15"/>
  <c r="L37" i="15"/>
  <c r="N36" i="15"/>
  <c r="L36" i="15"/>
  <c r="M36" i="15" s="1"/>
  <c r="N35" i="15"/>
  <c r="M35" i="15"/>
  <c r="L35" i="15"/>
  <c r="N34" i="15"/>
  <c r="L34" i="15"/>
  <c r="M34" i="15" s="1"/>
  <c r="N33" i="15"/>
  <c r="M33" i="15"/>
  <c r="L33" i="15"/>
  <c r="N32" i="15"/>
  <c r="L32" i="15"/>
  <c r="M32" i="15" s="1"/>
  <c r="N31" i="15"/>
  <c r="M31" i="15"/>
  <c r="L31" i="15"/>
  <c r="N30" i="15"/>
  <c r="M30" i="15"/>
  <c r="L30" i="15"/>
  <c r="N29" i="15"/>
  <c r="M29" i="15"/>
  <c r="L29" i="15"/>
  <c r="N28" i="15"/>
  <c r="M28" i="15"/>
  <c r="L28" i="15"/>
  <c r="N27" i="15"/>
  <c r="M27" i="15"/>
  <c r="L27" i="15"/>
  <c r="N26" i="15"/>
  <c r="M26" i="15"/>
  <c r="L26" i="15"/>
  <c r="N25" i="15"/>
  <c r="M25" i="15"/>
  <c r="L25" i="15"/>
  <c r="N24" i="15"/>
  <c r="M24" i="15"/>
  <c r="L24" i="15"/>
  <c r="N23" i="15"/>
  <c r="M23" i="15"/>
  <c r="L23" i="15"/>
  <c r="N22" i="15"/>
  <c r="M22" i="15"/>
  <c r="L22" i="15"/>
  <c r="N21" i="15"/>
  <c r="M21" i="15"/>
  <c r="L21" i="15"/>
  <c r="N20" i="15"/>
  <c r="M20" i="15"/>
  <c r="L20" i="15"/>
  <c r="N19" i="15"/>
  <c r="M19" i="15"/>
  <c r="L19" i="15"/>
  <c r="N18" i="15"/>
  <c r="M18" i="15"/>
  <c r="L18" i="15"/>
  <c r="N17" i="15"/>
  <c r="M17" i="15"/>
  <c r="L17" i="15"/>
  <c r="N16" i="15"/>
  <c r="L16" i="15"/>
  <c r="M16" i="15" s="1"/>
  <c r="N15" i="15"/>
  <c r="M15" i="15"/>
  <c r="L15" i="15"/>
  <c r="N14" i="15"/>
  <c r="L14" i="15"/>
  <c r="M14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N13" i="15"/>
  <c r="M13" i="15"/>
  <c r="L13" i="15"/>
  <c r="A13" i="15"/>
  <c r="N12" i="15"/>
  <c r="N43" i="15" s="1"/>
  <c r="L12" i="15"/>
  <c r="M12" i="15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N12" i="14"/>
  <c r="L12" i="14"/>
  <c r="M12" i="14" s="1"/>
  <c r="A24" i="12"/>
  <c r="A25" i="12" s="1"/>
  <c r="N25" i="12"/>
  <c r="M25" i="12"/>
  <c r="L25" i="12"/>
  <c r="N24" i="12"/>
  <c r="L24" i="12"/>
  <c r="M24" i="12" s="1"/>
  <c r="N23" i="12"/>
  <c r="L23" i="12"/>
  <c r="M23" i="12" s="1"/>
  <c r="N28" i="13"/>
  <c r="N19" i="13"/>
  <c r="N13" i="13"/>
  <c r="N29" i="13"/>
  <c r="L29" i="13"/>
  <c r="M29" i="13" s="1"/>
  <c r="L28" i="13"/>
  <c r="N27" i="13"/>
  <c r="L27" i="13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N20" i="13"/>
  <c r="L20" i="13"/>
  <c r="M20" i="13" s="1"/>
  <c r="L19" i="13"/>
  <c r="N18" i="13"/>
  <c r="L18" i="13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L13" i="13"/>
  <c r="N12" i="13"/>
  <c r="L12" i="13"/>
  <c r="M12" i="13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M17" i="12"/>
  <c r="L17" i="12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N12" i="12"/>
  <c r="L12" i="12"/>
  <c r="M12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N70" i="11"/>
  <c r="N59" i="11"/>
  <c r="N43" i="11"/>
  <c r="N34" i="11"/>
  <c r="N26" i="11"/>
  <c r="N21" i="11"/>
  <c r="N72" i="11"/>
  <c r="L72" i="11"/>
  <c r="M72" i="11" s="1"/>
  <c r="N71" i="11"/>
  <c r="L71" i="11"/>
  <c r="M71" i="11" s="1"/>
  <c r="L70" i="11"/>
  <c r="L69" i="11"/>
  <c r="N68" i="11"/>
  <c r="L68" i="11"/>
  <c r="M68" i="11" s="1"/>
  <c r="N67" i="11"/>
  <c r="L67" i="11"/>
  <c r="M67" i="11" s="1"/>
  <c r="N66" i="11"/>
  <c r="L66" i="11"/>
  <c r="M66" i="11" s="1"/>
  <c r="N65" i="11"/>
  <c r="L65" i="11"/>
  <c r="M65" i="11" s="1"/>
  <c r="N64" i="11"/>
  <c r="L64" i="11"/>
  <c r="M64" i="11" s="1"/>
  <c r="N63" i="11"/>
  <c r="L63" i="11"/>
  <c r="N62" i="11"/>
  <c r="L62" i="11"/>
  <c r="N61" i="11"/>
  <c r="L61" i="11"/>
  <c r="M61" i="11" s="1"/>
  <c r="N60" i="11"/>
  <c r="L60" i="11"/>
  <c r="M60" i="11" s="1"/>
  <c r="L59" i="1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L51" i="11"/>
  <c r="M51" i="11" s="1"/>
  <c r="N50" i="11"/>
  <c r="L50" i="11"/>
  <c r="N49" i="11"/>
  <c r="L49" i="11"/>
  <c r="M49" i="11" s="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L43" i="1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M27" i="11"/>
  <c r="L27" i="11"/>
  <c r="L26" i="1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L21" i="1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N12" i="11"/>
  <c r="L12" i="11"/>
  <c r="M12" i="11" s="1"/>
  <c r="N23" i="10"/>
  <c r="N17" i="10"/>
  <c r="N24" i="10"/>
  <c r="L24" i="10"/>
  <c r="M24" i="10" s="1"/>
  <c r="L23" i="10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L17" i="10"/>
  <c r="N16" i="10"/>
  <c r="L16" i="10"/>
  <c r="M16" i="10" s="1"/>
  <c r="L15" i="10"/>
  <c r="M15" i="10" s="1"/>
  <c r="N14" i="10"/>
  <c r="L14" i="10"/>
  <c r="M14" i="10" s="1"/>
  <c r="N13" i="10"/>
  <c r="L13" i="10"/>
  <c r="M13" i="1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13" i="10"/>
  <c r="N12" i="10"/>
  <c r="L12" i="10"/>
  <c r="M12" i="10" s="1"/>
  <c r="N75" i="9"/>
  <c r="L75" i="9"/>
  <c r="M75" i="9" s="1"/>
  <c r="N74" i="9"/>
  <c r="L74" i="9"/>
  <c r="M74" i="9" s="1"/>
  <c r="N73" i="9"/>
  <c r="L73" i="9"/>
  <c r="M73" i="9" s="1"/>
  <c r="N72" i="9"/>
  <c r="L72" i="9"/>
  <c r="M72" i="9" s="1"/>
  <c r="N71" i="9"/>
  <c r="L71" i="9"/>
  <c r="M71" i="9" s="1"/>
  <c r="N70" i="9"/>
  <c r="M70" i="9"/>
  <c r="L70" i="9"/>
  <c r="N69" i="9"/>
  <c r="L69" i="9"/>
  <c r="M69" i="9" s="1"/>
  <c r="N68" i="9"/>
  <c r="L68" i="9"/>
  <c r="M68" i="9" s="1"/>
  <c r="N67" i="9"/>
  <c r="L67" i="9"/>
  <c r="M67" i="9" s="1"/>
  <c r="N66" i="9"/>
  <c r="L66" i="9"/>
  <c r="M66" i="9" s="1"/>
  <c r="N65" i="9"/>
  <c r="L65" i="9"/>
  <c r="M65" i="9" s="1"/>
  <c r="N64" i="9"/>
  <c r="L64" i="9"/>
  <c r="M64" i="9" s="1"/>
  <c r="N63" i="9"/>
  <c r="L63" i="9"/>
  <c r="M63" i="9" s="1"/>
  <c r="N62" i="9"/>
  <c r="L62" i="9"/>
  <c r="M62" i="9" s="1"/>
  <c r="N61" i="9"/>
  <c r="L61" i="9"/>
  <c r="M61" i="9" s="1"/>
  <c r="N60" i="9"/>
  <c r="L60" i="9"/>
  <c r="M60" i="9" s="1"/>
  <c r="N59" i="9"/>
  <c r="L59" i="9"/>
  <c r="M59" i="9" s="1"/>
  <c r="N58" i="9"/>
  <c r="L58" i="9"/>
  <c r="M58" i="9" s="1"/>
  <c r="N57" i="9"/>
  <c r="L57" i="9"/>
  <c r="M57" i="9" s="1"/>
  <c r="N56" i="9"/>
  <c r="L56" i="9"/>
  <c r="M56" i="9" s="1"/>
  <c r="N55" i="9"/>
  <c r="L55" i="9"/>
  <c r="M55" i="9" s="1"/>
  <c r="N54" i="9"/>
  <c r="L54" i="9"/>
  <c r="M54" i="9" s="1"/>
  <c r="N53" i="9"/>
  <c r="L53" i="9"/>
  <c r="M53" i="9" s="1"/>
  <c r="N52" i="9"/>
  <c r="L52" i="9"/>
  <c r="M52" i="9" s="1"/>
  <c r="N51" i="9"/>
  <c r="L51" i="9"/>
  <c r="M51" i="9" s="1"/>
  <c r="N50" i="9"/>
  <c r="L50" i="9"/>
  <c r="M50" i="9" s="1"/>
  <c r="N49" i="9"/>
  <c r="L49" i="9"/>
  <c r="M49" i="9" s="1"/>
  <c r="N48" i="9"/>
  <c r="L48" i="9"/>
  <c r="M48" i="9" s="1"/>
  <c r="N47" i="9"/>
  <c r="L47" i="9"/>
  <c r="M47" i="9" s="1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M37" i="1"/>
  <c r="L37" i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L12" i="1"/>
  <c r="M12" i="1" s="1"/>
  <c r="N12" i="1"/>
  <c r="N58" i="22" l="1"/>
  <c r="M26" i="12"/>
  <c r="N26" i="12"/>
  <c r="M58" i="22"/>
  <c r="N21" i="27"/>
  <c r="M21" i="27"/>
  <c r="M16" i="26"/>
  <c r="M20" i="26"/>
  <c r="M14" i="26"/>
  <c r="N20" i="26"/>
  <c r="N14" i="26"/>
  <c r="N30" i="26" s="1"/>
  <c r="M24" i="26"/>
  <c r="M28" i="26"/>
  <c r="N19" i="25"/>
  <c r="M27" i="25"/>
  <c r="M33" i="25"/>
  <c r="M20" i="25"/>
  <c r="N27" i="25"/>
  <c r="N33" i="25"/>
  <c r="N13" i="25"/>
  <c r="N20" i="25"/>
  <c r="M28" i="25"/>
  <c r="M34" i="25"/>
  <c r="M14" i="25"/>
  <c r="M21" i="25"/>
  <c r="N14" i="25"/>
  <c r="M29" i="25"/>
  <c r="M22" i="25"/>
  <c r="N27" i="24"/>
  <c r="N43" i="24"/>
  <c r="M35" i="24"/>
  <c r="N35" i="24"/>
  <c r="M19" i="24"/>
  <c r="M27" i="24"/>
  <c r="M15" i="23"/>
  <c r="N55" i="23"/>
  <c r="N79" i="23"/>
  <c r="M111" i="23"/>
  <c r="N39" i="23"/>
  <c r="M63" i="23"/>
  <c r="N87" i="23"/>
  <c r="M23" i="23"/>
  <c r="N63" i="23"/>
  <c r="M95" i="23"/>
  <c r="N23" i="23"/>
  <c r="N95" i="23"/>
  <c r="N47" i="23"/>
  <c r="M71" i="23"/>
  <c r="M103" i="23"/>
  <c r="M47" i="23"/>
  <c r="M31" i="23"/>
  <c r="N71" i="23"/>
  <c r="N103" i="23"/>
  <c r="N31" i="23"/>
  <c r="M55" i="23"/>
  <c r="M79" i="23"/>
  <c r="N24" i="21"/>
  <c r="N40" i="21" s="1"/>
  <c r="M25" i="21"/>
  <c r="N25" i="21"/>
  <c r="M32" i="21"/>
  <c r="M13" i="21"/>
  <c r="M40" i="21" s="1"/>
  <c r="M16" i="21"/>
  <c r="Q22" i="20"/>
  <c r="Q31" i="20"/>
  <c r="Q15" i="20"/>
  <c r="Q30" i="20"/>
  <c r="Q14" i="20"/>
  <c r="Q23" i="20"/>
  <c r="S16" i="20"/>
  <c r="S18" i="20"/>
  <c r="S19" i="20"/>
  <c r="S32" i="20"/>
  <c r="S24" i="20"/>
  <c r="S26" i="20"/>
  <c r="T34" i="20"/>
  <c r="R34" i="20"/>
  <c r="Q102" i="3"/>
  <c r="Q54" i="3"/>
  <c r="Q22" i="3"/>
  <c r="Q86" i="3"/>
  <c r="Q94" i="3"/>
  <c r="Q46" i="3"/>
  <c r="Q78" i="3"/>
  <c r="Q30" i="3"/>
  <c r="Q70" i="3"/>
  <c r="Q62" i="3"/>
  <c r="S34" i="3"/>
  <c r="S36" i="3"/>
  <c r="S76" i="3"/>
  <c r="S84" i="3"/>
  <c r="S90" i="3"/>
  <c r="T60" i="3"/>
  <c r="S26" i="3"/>
  <c r="S28" i="3"/>
  <c r="S92" i="3"/>
  <c r="S98" i="3"/>
  <c r="S20" i="3"/>
  <c r="S44" i="3"/>
  <c r="N65" i="19"/>
  <c r="M19" i="19"/>
  <c r="M35" i="19"/>
  <c r="M50" i="19"/>
  <c r="N26" i="18"/>
  <c r="M26" i="18"/>
  <c r="M21" i="17"/>
  <c r="M37" i="17"/>
  <c r="N21" i="17"/>
  <c r="N37" i="17"/>
  <c r="M22" i="17"/>
  <c r="M38" i="17"/>
  <c r="M13" i="17"/>
  <c r="N22" i="17"/>
  <c r="N38" i="17"/>
  <c r="M29" i="17"/>
  <c r="M45" i="17"/>
  <c r="N20" i="16"/>
  <c r="N26" i="16" s="1"/>
  <c r="M12" i="16"/>
  <c r="M43" i="15"/>
  <c r="N19" i="14"/>
  <c r="M19" i="14"/>
  <c r="M18" i="13"/>
  <c r="M21" i="13"/>
  <c r="M27" i="13"/>
  <c r="M13" i="13"/>
  <c r="M19" i="13"/>
  <c r="M28" i="13"/>
  <c r="N30" i="13"/>
  <c r="N51" i="11"/>
  <c r="M63" i="11"/>
  <c r="M69" i="11"/>
  <c r="M21" i="11"/>
  <c r="M43" i="11"/>
  <c r="M59" i="11"/>
  <c r="N69" i="11"/>
  <c r="M50" i="11"/>
  <c r="M62" i="11"/>
  <c r="M70" i="11"/>
  <c r="M26" i="11"/>
  <c r="M23" i="10"/>
  <c r="M17" i="10"/>
  <c r="N15" i="10"/>
  <c r="N25" i="10" s="1"/>
  <c r="N74" i="11" l="1"/>
  <c r="M74" i="11"/>
  <c r="M30" i="26"/>
  <c r="M35" i="25"/>
  <c r="N35" i="25"/>
  <c r="M47" i="24"/>
  <c r="N47" i="24"/>
  <c r="N119" i="23"/>
  <c r="M119" i="23"/>
  <c r="Q34" i="20"/>
  <c r="S34" i="20"/>
  <c r="M65" i="19"/>
  <c r="N53" i="17"/>
  <c r="M53" i="17"/>
  <c r="M26" i="16"/>
  <c r="M30" i="13"/>
  <c r="M25" i="10"/>
  <c r="A13" i="9" l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N12" i="9"/>
  <c r="L12" i="9"/>
  <c r="M12" i="9" s="1"/>
  <c r="N12" i="8"/>
  <c r="N19" i="8"/>
  <c r="L19" i="8"/>
  <c r="N18" i="8"/>
  <c r="L18" i="8"/>
  <c r="M18" i="8" s="1"/>
  <c r="N17" i="8"/>
  <c r="L17" i="8"/>
  <c r="M17" i="8" s="1"/>
  <c r="N16" i="8"/>
  <c r="L16" i="8"/>
  <c r="M16" i="8" s="1"/>
  <c r="N15" i="8"/>
  <c r="L15" i="8"/>
  <c r="N14" i="8"/>
  <c r="L14" i="8"/>
  <c r="M14" i="8" s="1"/>
  <c r="N13" i="8"/>
  <c r="L13" i="8"/>
  <c r="M13" i="8" s="1"/>
  <c r="A14" i="8"/>
  <c r="A15" i="8" s="1"/>
  <c r="A16" i="8" s="1"/>
  <c r="A17" i="8" s="1"/>
  <c r="A18" i="8" s="1"/>
  <c r="A19" i="8" s="1"/>
  <c r="A13" i="8"/>
  <c r="L12" i="8"/>
  <c r="N12" i="7"/>
  <c r="N13" i="7" s="1"/>
  <c r="M12" i="7"/>
  <c r="L12" i="7"/>
  <c r="N13" i="6"/>
  <c r="L13" i="6"/>
  <c r="M13" i="6" s="1"/>
  <c r="A13" i="6"/>
  <c r="N12" i="6"/>
  <c r="L12" i="6"/>
  <c r="M12" i="6" s="1"/>
  <c r="N76" i="9" l="1"/>
  <c r="M76" i="9"/>
  <c r="M12" i="8"/>
  <c r="M15" i="8"/>
  <c r="M19" i="8"/>
  <c r="N20" i="8"/>
  <c r="M13" i="7"/>
  <c r="M14" i="6"/>
  <c r="N14" i="6"/>
  <c r="N16" i="5"/>
  <c r="L16" i="5"/>
  <c r="M16" i="5" s="1"/>
  <c r="N15" i="5"/>
  <c r="L15" i="5"/>
  <c r="M15" i="5" s="1"/>
  <c r="N14" i="5"/>
  <c r="L14" i="5"/>
  <c r="M14" i="5" s="1"/>
  <c r="A14" i="5"/>
  <c r="A15" i="5" s="1"/>
  <c r="A16" i="5" s="1"/>
  <c r="N13" i="5"/>
  <c r="M13" i="5"/>
  <c r="L13" i="5"/>
  <c r="A13" i="5"/>
  <c r="N12" i="5"/>
  <c r="N17" i="5" s="1"/>
  <c r="L12" i="5"/>
  <c r="M12" i="5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N12" i="4"/>
  <c r="L12" i="4"/>
  <c r="M12" i="4" s="1"/>
  <c r="M32" i="4" l="1"/>
  <c r="N32" i="4"/>
  <c r="M20" i="8"/>
  <c r="M17" i="5"/>
  <c r="T14" i="3" l="1"/>
  <c r="R14" i="3"/>
  <c r="P14" i="3"/>
  <c r="S14" i="3" s="1"/>
  <c r="O14" i="3"/>
  <c r="Q14" i="3" s="1"/>
  <c r="B14" i="3"/>
  <c r="B15" i="3" s="1"/>
  <c r="N16" i="2"/>
  <c r="N15" i="2"/>
  <c r="N14" i="2"/>
  <c r="N13" i="2"/>
  <c r="N12" i="2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L12" i="2"/>
  <c r="M12" i="2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T108" i="3" l="1"/>
  <c r="R108" i="3"/>
  <c r="N43" i="1"/>
  <c r="Q108" i="3"/>
  <c r="S108" i="3"/>
  <c r="N17" i="2"/>
  <c r="M17" i="2"/>
  <c r="M43" i="1"/>
</calcChain>
</file>

<file path=xl/sharedStrings.xml><?xml version="1.0" encoding="utf-8"?>
<sst xmlns="http://schemas.openxmlformats.org/spreadsheetml/2006/main" count="4620" uniqueCount="1021">
  <si>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</si>
  <si>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</si>
  <si>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</si>
  <si>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</si>
  <si>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</si>
  <si>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</si>
  <si>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</si>
  <si>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</si>
  <si>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</si>
  <si>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</si>
  <si>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</si>
  <si>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</si>
  <si>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</si>
  <si>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</si>
  <si>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</si>
  <si>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</si>
  <si>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</si>
  <si>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</si>
  <si>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</si>
  <si>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</si>
  <si>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</si>
  <si>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</si>
  <si>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</si>
  <si>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</si>
  <si>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</si>
  <si>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</si>
  <si>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</si>
  <si>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</si>
  <si>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</si>
  <si>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</si>
  <si>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</si>
  <si>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</si>
  <si>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</si>
  <si>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</si>
  <si>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</si>
  <si>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</si>
  <si>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</si>
  <si>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</si>
  <si>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</si>
  <si>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</si>
  <si>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BANANE</t>
  </si>
  <si>
    <t>HRUŠKE</t>
  </si>
  <si>
    <t>POMARANČE</t>
  </si>
  <si>
    <t>LIMONE</t>
  </si>
  <si>
    <t>LUBENICE</t>
  </si>
  <si>
    <t>MELONE</t>
  </si>
  <si>
    <t>KIVI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</si>
  <si>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</si>
  <si>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</si>
  <si>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</si>
  <si>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</si>
  <si>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</si>
  <si>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</si>
  <si>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</si>
  <si>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MEŠANO MLETO MESO  sveže, (60 % govedina/40%svinjina) max 20 % maščobe</t>
  </si>
  <si>
    <t>MLETO MESO  z začimbami oblikovano v čevapčiče</t>
  </si>
  <si>
    <t>MLETO MESO z začimbami oblikovano v pleskavice</t>
  </si>
  <si>
    <t>SVINJSKO STEGNO, bk, sveže, I. kat., kosi obdelani 2-3 kg, zrezki očiščeni do 15 dag, kocke 2x2 cm</t>
  </si>
  <si>
    <t>SVINJSKO MESO, sveže, svinjski file - ribica-pljučna b.k.</t>
  </si>
  <si>
    <t>SVINJSKO PLEČE, bk, sveže, I. kat., kosi obdelani 2-3 kg, kocke 2x2 cm</t>
  </si>
  <si>
    <t>SVINJSKI HRBET KARE, bk, sveže, I. kat.,kosi obdelani 2-3 kg</t>
  </si>
  <si>
    <t>SVINJSKE KOSTI</t>
  </si>
  <si>
    <t>PREKAJENO MESO - svinjski vrat, bk</t>
  </si>
  <si>
    <t>PEČENICA otroška, v naravnem ovoju, 60g/kom</t>
  </si>
  <si>
    <t>PRŠUT kuhan b.k., iz svinjskega mesa, I. kat., iz celega koma, rezan na rezine</t>
  </si>
  <si>
    <t>PRŠUT pečen b.k., iz svinjskega mesa I. kat., iz celega koma, rezan na rezine</t>
  </si>
  <si>
    <t>KLOBASA KRANJSKA</t>
  </si>
  <si>
    <t>KLOBASA, poltrajna, za kuhanje</t>
  </si>
  <si>
    <t xml:space="preserve">HRENOVKE, obarjena sveža klobasa, v naravnem ovoju do 15 dag </t>
  </si>
  <si>
    <t xml:space="preserve">HRENOVKE telečje, obarjena sveža klobasa, v naravnem ovoju do 15 dag </t>
  </si>
  <si>
    <t>HRENOVKE, svinjske v naravnem ovitku</t>
  </si>
  <si>
    <t>DIMLJENA ŠUNKA, v komu ali narezana</t>
  </si>
  <si>
    <t>ŠUNKA, kuhana, narezana</t>
  </si>
  <si>
    <t>ŠUNKA, kuhana lahka</t>
  </si>
  <si>
    <t>SIR MESNI, VAKUMSKO PAKIRANJE (1 kg)</t>
  </si>
  <si>
    <t>SALAMA, poltrajna z zelenjavo, narezana</t>
  </si>
  <si>
    <t>SALAMA, poltrajna, posebna, narezana</t>
  </si>
  <si>
    <t>SALAMA, poltrajna, šunkarica, narezana</t>
  </si>
  <si>
    <t>SALAMA, poltrajna, mortadela, narezana</t>
  </si>
  <si>
    <t>SALAMA, trajna, grobo mleta, narezana</t>
  </si>
  <si>
    <t>SALAMA, trajna, fino mleta, narezana</t>
  </si>
  <si>
    <t>PRŠUT, KRAŠKI, v komu ali narezan</t>
  </si>
  <si>
    <t>SLANINA, hamburška, mesnata, pečena, narezana na kocke ali rezine</t>
  </si>
  <si>
    <t>ZASEKA</t>
  </si>
  <si>
    <t>OCVIRKI suhi</t>
  </si>
  <si>
    <t>MESNA NABODALA začinjena</t>
  </si>
  <si>
    <t>NAROČNIK:   OSNOVNA ŠOLA dr. IVANA KOROŠCA BOROVNICA</t>
  </si>
  <si>
    <t xml:space="preserve">                          Paplerjeva ulica 15, 1353 Borovnica</t>
  </si>
  <si>
    <t>Sklop 1: Sveže meso svinjine in mesni izdelki</t>
  </si>
  <si>
    <t>Sklop 2: Ekološko sveže goveje meso</t>
  </si>
  <si>
    <t>EKOLOŠKO MESO - MLADA GOVEDINA, pleče, kosi, očiščeno, bk</t>
  </si>
  <si>
    <t>EKOLOŠKO MESO - MLADA GOVEDINA, stegno, kosi, očiščeno, bk</t>
  </si>
  <si>
    <t>EKOLOŠKO MESO - MLADA GOVEDINA, mleto</t>
  </si>
  <si>
    <t>EKOLOŠKO MESO - MLADA GOVEDINA, kocke</t>
  </si>
  <si>
    <t>EKOLOŠKO MESO - MLADA GOVEDINA, zrezki,do 15 dag</t>
  </si>
  <si>
    <t>SKUPAJ SKLOP 3:</t>
  </si>
  <si>
    <t xml:space="preserve">PIŠČANČJI file -prsi, bk in kože, sveže, zrezki narezani na 12-15 dag, kocke 2x2 cm  </t>
  </si>
  <si>
    <t>PIŠČANČJA   BEDRA, s kožo in komtmi od 210 do 230 g na kom</t>
  </si>
  <si>
    <t>PIŠČANČJE KRAČE, do 150 gr</t>
  </si>
  <si>
    <t>PIŠČANČJE STEGNO sveže, brez kosti in kože</t>
  </si>
  <si>
    <t>PIŠČANČJE MESO v kosih, prsa, sveže, brez kože in kosti</t>
  </si>
  <si>
    <t>PIŠČANČJE NABODALO, narezano na koščke in skupaj z zelenjavo biti mora vsaj 75% mesa in 15% zelenjave, brez konzervansov nataknjeno na leseno paličico,</t>
  </si>
  <si>
    <t>PIŠČANČJE HRENOVKE BREZ OVOJA - obarjena sveža klobasa do 15 dag</t>
  </si>
  <si>
    <t>PIŠČANČJE PRSI v ovitku - poltrajen izdelek, brez konzervansov, enakomeren homogen prerez</t>
  </si>
  <si>
    <t>POSEBNA SALAMA - obarjena pasterizirana salama iz piščančjega mesa, rezana na rezine</t>
  </si>
  <si>
    <t>PIŠČANČJA HRENOVKA - obarjena pasterizirana klobasa iz piščančjega mesa in dodatkom sira</t>
  </si>
  <si>
    <t xml:space="preserve">PURANJE STEGNO brez kosti in kože, narezano na koščke </t>
  </si>
  <si>
    <t>PURANJI FILE, prsa, bk, sveže, obdelani kosi, zrezki narezani na 12-15 dag, kocke 2x2 cm</t>
  </si>
  <si>
    <t>PURANJE HRENOVKE, brez aditivov 60g/kom</t>
  </si>
  <si>
    <t>PURANJA NABODALA - sveže meso, stegno in/ali prsi (75%) narezano na koščke s koščki zelenjave (15% ) nataknjeno na leseno paličico, dovoljene začimbe in aditivi po pravilniku, brez konzervansov</t>
  </si>
  <si>
    <t>PURANJA ŠUNKA v ovitku - poltrajen izdelek, brez konzervansov, enakomeren, homogen prerez</t>
  </si>
  <si>
    <t>PURANJA PRSA v ovitku brez ojačevalcev okusa, konzerv.(v komu, narezano), narezana na 15 g</t>
  </si>
  <si>
    <t>PIŠČANČJI MEDALJONI</t>
  </si>
  <si>
    <t>PIŠČANČJI CORDON BLEU</t>
  </si>
  <si>
    <t xml:space="preserve">Sklop 4: Ekološko sveže piščančje meso </t>
  </si>
  <si>
    <t>SKUPAJ SKLOP 4:</t>
  </si>
  <si>
    <t>Sklop 5: Jajca</t>
  </si>
  <si>
    <t>Kokošja jajca, sveža, A razred, L velikost, talne reje, čista, nepoškodovana površina, pak. karton</t>
  </si>
  <si>
    <t>Kokošja jajca iz proste reje, A kakovost, M velikost</t>
  </si>
  <si>
    <t>kos</t>
  </si>
  <si>
    <t>SKUPAJ SKLOP 5: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</si>
  <si>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8.00 ure </t>
    </r>
    <r>
      <rPr>
        <sz val="8"/>
        <rFont val="Palatino Linotype"/>
        <family val="1"/>
        <charset val="238"/>
      </rPr>
      <t>zjutraj za tekoči dan porabe.</t>
    </r>
  </si>
  <si>
    <t>EKOLOŠKA JAJCA, kokošja, pakirana v škatle 10/1, cena na komad</t>
  </si>
  <si>
    <t>SKUPAJ SKLOP 6:</t>
  </si>
  <si>
    <t>Blagu te skupine morajo biti ob dostavi priloženi ustrezni certifikati !</t>
  </si>
  <si>
    <t>KETA LOSOS file - poricjski, očiščeni nepoškodvani, brez kože in kosti, globoko zamrznjeni, I. kategorija</t>
  </si>
  <si>
    <t>KETA LOSOS file, očiščeni nepoškodvani, globoko zamrznjeni, brez obliva, brez kosti, I. kategorija</t>
  </si>
  <si>
    <t>KOVAČ FILE S KOŽO, očiščeni, nepoškodovani, globoko zamrznjeni fileji brez kosti, I. kategorija</t>
  </si>
  <si>
    <t>GRENLANDSKA MORSKA PLOŠČA, brez obliva,  zamrznjeni ribji izdelek, file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</si>
  <si>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</si>
  <si>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</si>
  <si>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OSTRIŽ file, očiščeni, nepoškodovani, globoko zamrznjeni fileji brez kosti, I. kategorija</t>
  </si>
  <si>
    <t>RDEČI OKUN file, očiščeni, nepoškodovani, globoko zamrznjeni fileji brez kosti, I. kategorija</t>
  </si>
  <si>
    <t xml:space="preserve">Sklop 7: Zamrznjene ribe </t>
  </si>
  <si>
    <t>SKUPAJ SKLOP 7:</t>
  </si>
  <si>
    <t>Sklop 6: Ekološka kokošja jajca</t>
  </si>
  <si>
    <t xml:space="preserve">Sklop 8: Mleko in mlečni izdelki </t>
  </si>
  <si>
    <t>SKUPAJ SKLOP 8:</t>
  </si>
  <si>
    <t>JOGURT, navadni čvrsti, od 150 g do 180 g,  z najmanj 3,2%mm</t>
  </si>
  <si>
    <t>JOGURT, navadni,  tekoči 3,2 % mm 1000g</t>
  </si>
  <si>
    <t>JOGURT, navadni,  tekoči 3,2 % mm 500g</t>
  </si>
  <si>
    <t>Jogurt, probiotični, navadni, z manj kot 1,6 % m.m., tekoči (250 g)</t>
  </si>
  <si>
    <t>JOGURT sadni od 140 g do 180 g, z od 2,6% do 4,3% mm, 20-30% sadnega deleža, 0 g sladkorja, 0 g umetnih sladil</t>
  </si>
  <si>
    <t>JOGURT sadni od 150 g do 180 g, z od 2,6% do 3,5% mm, z dodatkom sadja ali sadnega pripravka, različni okusi</t>
  </si>
  <si>
    <t>JOGURT, navadni probiotični od 150g do 180g, od 1,3 do 1,6%mm</t>
  </si>
  <si>
    <t>JOGURT, sadni probiotični od 150 g do 180 g, od 1,3 do 1,6% mm, z dodatkom sadja ali sadnega pripravka, različni okusi</t>
  </si>
  <si>
    <t>JOGURT, sadni probiotični od 150 g do 180 g, od 1,3 do 1,6%mm, z dodatkom sadja ali sadnega pripravka, različni okusi</t>
  </si>
  <si>
    <t>JOGURT, sadni, z manj kot 1,6 % m.m., tekoči, 1 - 9 % sadnega deleža, 5 - 9 g dodanega sladkorja, različni okusi, 1000 g</t>
  </si>
  <si>
    <t>JOGURT, sadni, do 3,5 % m.m., 1 - 9 % sadnega deleža, 5 - 9 g dodanega sladkorja, različni okusi, 1000 g</t>
  </si>
  <si>
    <t>GRŠKI TIP JOGURTA 150 g, navadni</t>
  </si>
  <si>
    <t>GRŠKI TIP JOGURTA 150, navadni</t>
  </si>
  <si>
    <t>GRŠKI TIP JOGURTA 150 g, različni okusi</t>
  </si>
  <si>
    <t>DESERT, različni okusi 150 g</t>
  </si>
  <si>
    <t>DESERT, sadni okus, 10 - 19 % sadnega deleža, nad 9 g dodanega sladkorja (140 g - 180 g)</t>
  </si>
  <si>
    <t>ISLANDSKI TIP JOGURTA 150 g, različni okusi (npr skyr)</t>
  </si>
  <si>
    <t>KISLA SMETANA, pasterizirana, 20-30% mm, 8 kg</t>
  </si>
  <si>
    <t>KISLA SMETANA, pasterizirana, 20-30% mm, 400 g</t>
  </si>
  <si>
    <t>KISLA SMETANA, pasterizirana, 20-30%mm, 180 g</t>
  </si>
  <si>
    <t>MASLO, surovo, I. kvalitete (porcijsko)</t>
  </si>
  <si>
    <t>MASLO, surovo, 1. vrste, z najmanj 82 % mm, 250 g</t>
  </si>
  <si>
    <t>MLEČNI NAMAZ,  natur, od 2,5 kg do 3 kg, min. 25%mm, brez konzervansov</t>
  </si>
  <si>
    <t>MLEČNI NAMAZ, natur, od 140g do 180g, min. 25%mm, brez konzervansov</t>
  </si>
  <si>
    <t>MLEČNI NAMAZ, natur, 50 g</t>
  </si>
  <si>
    <t>MLEČNI NAMAZ,  z zelišči oz. drugimi okusi, od 140g do 180g,  min. 25%mm, brez konzervansov</t>
  </si>
  <si>
    <t>MLEČNI NAMAZ, z zelišči oz. drugimi okusi 50 g</t>
  </si>
  <si>
    <t xml:space="preserve">MLEČNI PUDING, različni okusi 125 g </t>
  </si>
  <si>
    <t>MLEČNI PUDING, različni okusi (125 g - 200 g)</t>
  </si>
  <si>
    <t xml:space="preserve">MLEČNI PUDING s smetano, različni okusi 125 g </t>
  </si>
  <si>
    <t>MLEČNI PUDING s smetano, različni okusi (125 g - 200 g)</t>
  </si>
  <si>
    <t xml:space="preserve">MLEKO  z najmanj 3,5% mm, visoko pasterizirano in homogenizirano, 10 l </t>
  </si>
  <si>
    <t>MLEKO 3,5 % mm,  1 l, vis.paster. tetra brick embal.</t>
  </si>
  <si>
    <t>MLEKO 3,5 % mm, 0,2 L, kratkotrajno sterilizirano, tetra</t>
  </si>
  <si>
    <t>MLEKO čokoladno, 3,2% mm, 0,2 l</t>
  </si>
  <si>
    <t>MLEKO čokoladno, 3,2% mm, 0,20 l</t>
  </si>
  <si>
    <t>MLEKO BREZ LAKTOZE, 0,2 l, kratkotrajno sterilizirano, tetra</t>
  </si>
  <si>
    <t>MLEKO BREZ LAKTOZE, sterilizirano, 1,5 % - 1,8 % mm</t>
  </si>
  <si>
    <t>MLEKO BREZ LAKTOZE, sterilizirano, 3,5 %  mm, 1 l</t>
  </si>
  <si>
    <t>SIR EDAMEC, 2600 g</t>
  </si>
  <si>
    <t>SIR EDAMEC, 400 g</t>
  </si>
  <si>
    <t>SIR EMENTALER, 400 g</t>
  </si>
  <si>
    <t>SIR, sveži v slanici, kot FETA od 500 do 900 g</t>
  </si>
  <si>
    <t>SIR GAUDA, 2600 g (kot Jošt)</t>
  </si>
  <si>
    <t>SIR GAUDA, 370 g (kot Jošt)</t>
  </si>
  <si>
    <t>SIR MOZZARELLA  Bella pizza, 1kg</t>
  </si>
  <si>
    <t>SIR MOZZARELLA, v kosu 250 g</t>
  </si>
  <si>
    <t>SIR MASCARPONE, 1 kg (sveži kremni sir)</t>
  </si>
  <si>
    <t>SIR PARMEZAN</t>
  </si>
  <si>
    <t>SIR TRAPIST, 2600 g (kot Samostanski)</t>
  </si>
  <si>
    <t>SIR TRAPIST, 370 g</t>
  </si>
  <si>
    <t>SIR RIBANI, poltrdi, nad 20 g skupnih maščob (330 g - 900 g)</t>
  </si>
  <si>
    <t>SIR, PANIRAN, 800 g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</si>
  <si>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</si>
  <si>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</si>
  <si>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</si>
  <si>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rinfuza 5 kg</t>
  </si>
  <si>
    <t>SKUTA, nepasirana, min. 40% mm, od 500 g do 1000 g</t>
  </si>
  <si>
    <t>SMETANA ZA STEPANJE, pasterizirana, min. 35%mm, 1000 ml</t>
  </si>
  <si>
    <t>SMETANA ZA STEPANJE, min. 35%mm, 250 ml</t>
  </si>
  <si>
    <t>SMETANA ZA STEPANJE, sterilizirana, 500 ml</t>
  </si>
  <si>
    <t>SLADKA SMETANA, za kuhanje, 20-30% mm, 500 ml</t>
  </si>
  <si>
    <t>SLADOLED, piškotek, čokolada, vanilija, sadni, v lončku, 120 ml</t>
  </si>
  <si>
    <t>ZAMRZNJEN JOGURT (kot Frozen Yogurt), sadni okusi,  v lončku, 140 g</t>
  </si>
  <si>
    <t>Mlečni sladoled v banjici 1l (različni okusi)</t>
  </si>
  <si>
    <t>Sladoled na palčki različni okusi 70 ml</t>
  </si>
  <si>
    <t>Sladoled na palčki različni okusi 65-90ml</t>
  </si>
  <si>
    <t>Sladoled na palčki različni okusi 120 ml</t>
  </si>
  <si>
    <t>Sladoled na palčki različni okusi 100 ml</t>
  </si>
  <si>
    <t>Sladoled, kornet, različni okusi 115 g</t>
  </si>
  <si>
    <t>Sladoled, kornet, različni okusi 65 g</t>
  </si>
  <si>
    <t>DIETNI SALADOLED brez mleka, 90 ml</t>
  </si>
  <si>
    <t>DIETNI SALADOLED brez mleka</t>
  </si>
  <si>
    <t>kom</t>
  </si>
  <si>
    <t>l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</si>
  <si>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5.30 do 6.30 ure</t>
    </r>
    <r>
      <rPr>
        <sz val="8"/>
        <rFont val="Palatino Linotype"/>
        <family val="1"/>
        <charset val="238"/>
      </rPr>
      <t xml:space="preserve"> zjutraj za tekoči dan porabe.</t>
    </r>
  </si>
  <si>
    <t>Sklop 9: Ekološko mleko in mlečni izdelki</t>
  </si>
  <si>
    <t>SKUPAJ SKLOP 9:</t>
  </si>
  <si>
    <t>Bio pitno mleko 3,5 % m.m.</t>
  </si>
  <si>
    <t>Bio pitno mleko 3,5 % m.m., 150 ml</t>
  </si>
  <si>
    <t>Bio kefir iz kefirnih zrn 3,2-3,5 % m.m., 250 ml, različni okusi</t>
  </si>
  <si>
    <t>Bio kefir 3,5 % m.m., 250 ml</t>
  </si>
  <si>
    <t>Bio kefir iz kefirnih zrn, 3,2-3,5 % m.m., 150 ml, različni okusi</t>
  </si>
  <si>
    <t>Bio kefir 3,5 % m.m., 150 ml</t>
  </si>
  <si>
    <t>Bio kefir 3,5 % m.m. Sadni, različni okusi, 150 ml</t>
  </si>
  <si>
    <t>Bio jogurt 3,5 % m.m., 150 ml</t>
  </si>
  <si>
    <t>Bio jogurt 1,5 % m.m., 150 ml</t>
  </si>
  <si>
    <t>Bio sadni jogurt različni okusi 3,5 % m.m., 150 ml</t>
  </si>
  <si>
    <t>Bio sadni kefir (jagoda, vanilija, malina, banana, breskev, borovnica, češnja), brez umetnih arom in konzervansov, do 8 g sladkorja na 100 g izdelka, 3l*, ponudite vsaj 3 različne okuse</t>
  </si>
  <si>
    <t>Bio sadni jogurt različni okusi (jagoda, vanilija, malina, banana, breskev, borovnica), brez umetnih arom in konzervansov, do 8 g sladkorja na 100 g izdelka, 3 l* ponudite vsaj 3 različne okuse</t>
  </si>
  <si>
    <t>Bio skuta 1 kg</t>
  </si>
  <si>
    <t>Bio skutni namaz 1 kg</t>
  </si>
  <si>
    <t>Bio maslo 1. vrste 200 g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</si>
  <si>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</si>
  <si>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</si>
  <si>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</si>
  <si>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</si>
  <si>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štruca</t>
  </si>
  <si>
    <t>KRUH OVSENI, rezan, pakiran, štruca</t>
  </si>
  <si>
    <t>KRUH PIRIN , rezan, pakiran, štruca</t>
  </si>
  <si>
    <t>KRUH POLBELI, 1 kg, rezan, pakiran, štruca</t>
  </si>
  <si>
    <t>KRUH POLNOZRNAT POSUT S SEMENI, rezan, pakiran, štruca</t>
  </si>
  <si>
    <t>KRUH POLNOZRNATI (graham), rezan, pakiran, štruca</t>
  </si>
  <si>
    <t>KRUH RŽENI, rezan, pakiran, štruca</t>
  </si>
  <si>
    <t>KRUH SADNI (kruh z dodatkom suhega sadja), 1 kg rezan, pakiran, štruca</t>
  </si>
  <si>
    <t>DROBTINE POLBELEBELE 1 kg</t>
  </si>
  <si>
    <t>DROBTINE BELE 1 kg</t>
  </si>
  <si>
    <t>PREPEČENEC, značilnega okusa, hrustljave teksture, vsebnost vode ne sme presegati 10 %; pakirano min 300 g</t>
  </si>
  <si>
    <t>PREPEČENEC polnozrnati, značilnega okusa, hrustljave teksture, vsebnost vode ne sme presegati 10 %;  pakirano  330 g</t>
  </si>
  <si>
    <t>PREPEČENEC polnozrnati, značilnega okusa, hrustljave teksture, vsebnost vode ne sme presegati 10 %;  pakirano min 330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</si>
  <si>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</si>
  <si>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</si>
  <si>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pražitaricama amarantom in kvinojo (Crispy 5 žit ali enakovredno), pakirano 150 g</t>
  </si>
  <si>
    <t>EKSTRUDIRANI KRUHKI IZ ŽIT s kvinojo (Crispy kvinoja ali enakovredno), pakirano 150 g</t>
  </si>
  <si>
    <t>GRISINI KLASIK 120g</t>
  </si>
  <si>
    <t>GRISINI S SEZAMOM 120g</t>
  </si>
  <si>
    <t>PECIVO, PEKOVSKO, belo, 40 g</t>
  </si>
  <si>
    <t>PECIVO, PEKOVSKO, belo,60 g</t>
  </si>
  <si>
    <t>PECIVO, PEKOVSKO, belo, 55-60 g</t>
  </si>
  <si>
    <t>PECIVO, PEKOVSKO, belo, 80 g</t>
  </si>
  <si>
    <t>PECIVO, PEKOVSKO, belo, 100 g</t>
  </si>
  <si>
    <t>PECIVO, PEKOVSKO, belo, 120 g</t>
  </si>
  <si>
    <t>PECIVO, PEKOVSKO, polnozrnato, 80 g</t>
  </si>
  <si>
    <t>PECIVO, PEKOVSKO, črno, 40 g</t>
  </si>
  <si>
    <t>PECIVO, PEKOVSKO, črno, 60 g</t>
  </si>
  <si>
    <t>PECIVO, PEKOVSKO, črno, 50-60 g</t>
  </si>
  <si>
    <t>PECIVO, PEKOVSKO, črno, 80 g</t>
  </si>
  <si>
    <t>PECIVO, PEKOVSKO, z otrobi, 55 g</t>
  </si>
  <si>
    <t>PECIVO, PEKOVSKO, pirino, 40 g</t>
  </si>
  <si>
    <t>PECIVO, PEKOVSKO, pirino, 60 g</t>
  </si>
  <si>
    <t>PECIVO, PEKOVSKO, pirino, 80 g</t>
  </si>
  <si>
    <t>PECIVO, PEKOVSKO, koruzno, 40 g</t>
  </si>
  <si>
    <t>PECIVO, PEKOVSKO, koruzno, 60 g</t>
  </si>
  <si>
    <t>PECIVO, PEKOVSKO, koruzno, 80 g</t>
  </si>
  <si>
    <t>PECIVO, PEKOVSKO, ajdovo, 30-40 g</t>
  </si>
  <si>
    <t>PECIVO, PEKOVSKO, ajdovo, 60 g</t>
  </si>
  <si>
    <t>PECIVO, PEKOVSKO, ajdovo, 80 g</t>
  </si>
  <si>
    <t>PECIVO, PEKOVSKO, s semeni, 40 g</t>
  </si>
  <si>
    <t>PECIVO, PEKOVSKO, s semeni, 60 g</t>
  </si>
  <si>
    <t>PECIVO, PEKOVSKO, s semeni, 80 g</t>
  </si>
  <si>
    <t>PECIVO, PEKOVSKO, s semeni, 100 g</t>
  </si>
  <si>
    <t>PECIVO, PEKOVSKO, s sirom, 40 g</t>
  </si>
  <si>
    <t>PECIVO, PEKOVSKO, s sirom, 60 g</t>
  </si>
  <si>
    <t>PECIVO, PEKOVSKO, s sirom, 80 g</t>
  </si>
  <si>
    <t>PECIVO, PEKOVSKO, s sirom, 100 g</t>
  </si>
  <si>
    <t>PECIVO, PEKOVSKO, ovseno, 30 g</t>
  </si>
  <si>
    <t>PECIVO, PEKOVSKO, posuto z makom ali sezamom, 40 g</t>
  </si>
  <si>
    <t>PECIVO, PEKOVSKO, posuto z makom ali sezamom, 60 g</t>
  </si>
  <si>
    <t>PECIVO, PEKOVSKO, posuto z makom ali sezamom, 80 g</t>
  </si>
  <si>
    <t>PECIVO, PEKOVSKO, posuto z makom ali sezamom, 100 g</t>
  </si>
  <si>
    <t>PECIVO, PEKOVSKO, mlečno, 60 g</t>
  </si>
  <si>
    <t>PECIVO, PEKOVSKO, mlečno, 80 g</t>
  </si>
  <si>
    <t>ŠTRUČKA HOT DOG, 80 g</t>
  </si>
  <si>
    <t>ŠTRUČKA HOT DOG, 120 g</t>
  </si>
  <si>
    <t>PECIVO, šunka-sir, 70 g</t>
  </si>
  <si>
    <t>PECIVO, šunka-sir, 120 g</t>
  </si>
  <si>
    <t>PECIVO, šunka-sir, 120-130 g</t>
  </si>
  <si>
    <t>ROGLJIČ-kifelj  80 g</t>
  </si>
  <si>
    <t>ROGLJIČ-kifelj 40 g</t>
  </si>
  <si>
    <t>PICA, šunka-sir, 120 g /topla/ dostavljena ob 8.30</t>
  </si>
  <si>
    <t>PICA, šunka-sir, 100-120 g /topla/ dostavljena ob 8.30</t>
  </si>
  <si>
    <t>PICA, šunka-sir, 150 g /topla/ dostavljena ob 8.30</t>
  </si>
  <si>
    <t>PICA, šunka-sir, 150-200 g /topla/ dostavljena ob 8.30</t>
  </si>
  <si>
    <t>PICA, sir, 100-120 g /topla/ dostavljena ob 8.30</t>
  </si>
  <si>
    <t>PICA, sir, 120 g /topla/ dostavljena ob 8.30</t>
  </si>
  <si>
    <t>PICA, sir, 150-200 g /topla/ dostavljena ob 8.30</t>
  </si>
  <si>
    <t>SENDVIČ, šunka, sir, 95 g</t>
  </si>
  <si>
    <t>SENDVIČ, šunka, sir, 80-100 g</t>
  </si>
  <si>
    <t>SENDVIČ, šunka, sir, 150 g</t>
  </si>
  <si>
    <t>SENDVIČ, piščančja prsa, 180 g</t>
  </si>
  <si>
    <t>SENDVIČ, piščančja prsa, 170-180 g</t>
  </si>
  <si>
    <t>SENDVIČ, suha salama, 85 g</t>
  </si>
  <si>
    <t>SENDVIČ, suha salama, 130 g</t>
  </si>
  <si>
    <t>SENDVIČ, sir, 95 g</t>
  </si>
  <si>
    <t>SENDVIČ, sir, 8-100 g</t>
  </si>
  <si>
    <t>SENDVIČ, sir, 150 g</t>
  </si>
  <si>
    <t>SKUPAJ SKLOP 10:</t>
  </si>
  <si>
    <t xml:space="preserve">Kruh mora biti narezan na rezine 1,5 cm (70 - 90g) in pakiran v prozorno folijo. </t>
  </si>
  <si>
    <t>Na željo naročnika je dobavitelj dolžan vse vrste pekovskega peciva prerezati za pripravo sendvičev, hot dog štručke pa navrtati za vstavitev hrenovke</t>
  </si>
  <si>
    <t>Dobavitelj mora na željo naročnika, kruh narezati na kocke 2 X 2 cm. Cena tako dodelanega kruha in peciva mora biti enaka tisti, ki je navedena v predračunskem obrazcu.</t>
  </si>
  <si>
    <t>Sklop 10: Kruh in krušni izdelki</t>
  </si>
  <si>
    <t>SKUPAJ SKLOP 11:</t>
  </si>
  <si>
    <t xml:space="preserve">Sklop 12: Slaščice in peciva </t>
  </si>
  <si>
    <t>KROF Z VANILIJEVO KREMO, 100 g</t>
  </si>
  <si>
    <t>KROF Z MARELIČNO MARMELADO, 100 g</t>
  </si>
  <si>
    <t>KROF Z MARELIČNO MARMELADO, 80 g</t>
  </si>
  <si>
    <t>KROF Z MARELIČNO MARMELADO, 60 g</t>
  </si>
  <si>
    <t>POTICA, RAZLIČNI NADEVI, 500-1100, g</t>
  </si>
  <si>
    <t>POTICA, RAZLIČNI NADEVI, 700-1100, g</t>
  </si>
  <si>
    <t>TORTA, ČOKOLADNA, 120 g</t>
  </si>
  <si>
    <t>TORTA, SADNA, 120 g</t>
  </si>
  <si>
    <t>DESERTNI MIGNON ČOKOLADNI, 50 g</t>
  </si>
  <si>
    <t>DESERTNI MIGNON SADNI, 50 g</t>
  </si>
  <si>
    <t>KREM REZINA, 100 g</t>
  </si>
  <si>
    <t>ČOKOLADNA ROLADA, 100-130 g</t>
  </si>
  <si>
    <t>ROLADA SADNA, 100-130 g</t>
  </si>
  <si>
    <t>HRENOVKA V TESTU, 120</t>
  </si>
  <si>
    <t>BUHTELJ, 50 g</t>
  </si>
  <si>
    <t>BUHTELJ, 50-60 g</t>
  </si>
  <si>
    <t>BUHTELJ, 80 g</t>
  </si>
  <si>
    <t>BUHTELJ, 80-100g</t>
  </si>
  <si>
    <t>BUREK, PIZZA, 220 g</t>
  </si>
  <si>
    <t>BUREK, PIZZA, 60-300 g</t>
  </si>
  <si>
    <t>BUREK, SIROV, 100 g</t>
  </si>
  <si>
    <t>BUREK, SIROV, 100-250 g</t>
  </si>
  <si>
    <t>BUREK, JABOLČNI, 130 g</t>
  </si>
  <si>
    <t>BUREK, JABOLČNI, 100-250 g</t>
  </si>
  <si>
    <t>FRANCOSKI ROGLJIČ, LEŠNIKOVA KREMA, 120 g</t>
  </si>
  <si>
    <t>FRANCOSKI ROGLJIČ, LEŠNIKOVA KREMA, 80 g</t>
  </si>
  <si>
    <t>FRANCOSKI ROGLJIČ, LEŠNIKOVA KREMA, 60 g</t>
  </si>
  <si>
    <t>FRANCOSKI ROGLJIČ, MARMELADA, 80 g</t>
  </si>
  <si>
    <t>FRANCOSKI ROGLJIČ, MARMELADA, 60 g</t>
  </si>
  <si>
    <t>IZDELEK IZ KVAŠENEGA LISTNATEGA TESTA S POLNILOM, 120 g</t>
  </si>
  <si>
    <t>IZDELEK IZ KVAŠENEGA LISTNATEGA TESTA S POLNILOM, 100-120 g</t>
  </si>
  <si>
    <t>JABOLČNI ZAVITEK, 130 g</t>
  </si>
  <si>
    <t>JABOLČNI ZAVITEK, 60-110 g</t>
  </si>
  <si>
    <t>SKUTNI ZAVITEK, 130 g</t>
  </si>
  <si>
    <t>SKUTNI ZAVITEK, 60-110 g</t>
  </si>
  <si>
    <t>MUFFIN, različni okusi, 50 g</t>
  </si>
  <si>
    <t>MUFFIN, različni okusi, 50-70 g</t>
  </si>
  <si>
    <t>BISKVITNI KOLAČI, 70-80 g</t>
  </si>
  <si>
    <t>BISKVITNI KOLAČI, 80 g</t>
  </si>
  <si>
    <t>SADNE PITE, 70-90 g</t>
  </si>
  <si>
    <t>SADNE PITE, 70 g</t>
  </si>
  <si>
    <t>ŠTRUKELJ, ajdov z orehi, 130 g</t>
  </si>
  <si>
    <t>ŠTRUKELJ, ajdov z orehi, 60-130 g</t>
  </si>
  <si>
    <t>ŠTRUKELJ, orehov, 120-140g</t>
  </si>
  <si>
    <t>ŠTRUKELJ, orehov, 120-160 g</t>
  </si>
  <si>
    <t>PARKELJ iz kvašenega testa, 100-120 g</t>
  </si>
  <si>
    <t>PARKELJ iz kvašenega testa, 120 g</t>
  </si>
  <si>
    <t>PARKELJ iz kvašenega testa, 80 g</t>
  </si>
  <si>
    <t>KEKSI DOMAČI</t>
  </si>
  <si>
    <t>LEŠNIKOVI KEKSI, poljubne oblike</t>
  </si>
  <si>
    <t>RAHLI ŽEPKI, polnjeni z marmelado</t>
  </si>
  <si>
    <t>OREHOVI ROGLJIČKI</t>
  </si>
  <si>
    <t>PARIŠKE ROŽICE</t>
  </si>
  <si>
    <t>LINŠKI KEKSI, polnjeni z marmelado</t>
  </si>
  <si>
    <t>ČAJNI KEKSI, poljubne oblike</t>
  </si>
  <si>
    <t>KOKOSOVI KEKSI, poljubne oblike</t>
  </si>
  <si>
    <t>PIRINI KEKSI</t>
  </si>
  <si>
    <t>Sklop 11: Sendviči, pizze in bureki</t>
  </si>
  <si>
    <t>SKUPAJ SKLOP 12:</t>
  </si>
  <si>
    <t xml:space="preserve">Sklop 13: Kruh brez aditivov z manj soli </t>
  </si>
  <si>
    <t>PŠENIČNO ČRNO PECIVO, brez dodanih aditivov, 80 g</t>
  </si>
  <si>
    <t>PŠENIČNO ČRNO PECIVO, brez dodanih aditivov 40 g</t>
  </si>
  <si>
    <t>PŠENIČNO BELO PECIVO, brez dodanih aditivov 80 g</t>
  </si>
  <si>
    <t>PŠENIČNO BELO PECIVO, brez dodanih aditivov, 40 g</t>
  </si>
  <si>
    <t>PŠENIČNI ČRNI KRUH, brez dodanih aditivov (kot npr. Mojčin črni kruh), rezan, štruca</t>
  </si>
  <si>
    <t>PŠENIČNI ČRNI KRUH, vsebuje 30% manj soli (kot npr. Kekčev črni kruh), rezano, štruca</t>
  </si>
  <si>
    <t>KRUH IZ RŽENE IN PŠENIČNE MOKE, vsebuje 30% manj soli (npr. kruh Veselko), rezano, štruca</t>
  </si>
  <si>
    <t>SKUPAJ SKLOP 13:</t>
  </si>
  <si>
    <t>BIO PIRIN MEŠAN KRUH, pakiran, rezan ali nerezan, 0,75 kg-1 kg</t>
  </si>
  <si>
    <t xml:space="preserve">BIO KAMUTOV KRUH, pakiran, rezan ali nerezan, 0,75 kg-1 kg </t>
  </si>
  <si>
    <t xml:space="preserve">BIO KORUZNI KRUH, pakiran, rezan ali nerezan, 0,75 kg-1 kg </t>
  </si>
  <si>
    <t xml:space="preserve">BIO OVSENI MEŠANI KRUH pakiran, rezan ali nerezan, 0,75 kg-1 kg, </t>
  </si>
  <si>
    <t>BIO PIRINO KVAŠENO PECIVO, različne gramature (40, 60, 80, 100 g)</t>
  </si>
  <si>
    <t>BIO PIRINO MEŠANO KVAŠENO PECIVO, različne gramature (40, 60, 80, 100 g)</t>
  </si>
  <si>
    <t>BIO POLNOZRNATO KVAŠENO PECIVO, različne gramature (40, 60, 80, 100 g)</t>
  </si>
  <si>
    <t>BIO AJDOVO PECIVO, različne gramature (40, 60, 80, 100 g)</t>
  </si>
  <si>
    <t>BIO KAMUTOVO PECIVO, različne gramature (40, 60, 80, 100 g)</t>
  </si>
  <si>
    <t>BIO OVSENO MEŠANO PECIVO, različne gramature (40, 60, 80, 100 g)</t>
  </si>
  <si>
    <t>MLETO PIŠČANČJE MESO</t>
  </si>
  <si>
    <t>MLETO PURANJE MESO</t>
  </si>
  <si>
    <t>BIO POLNOZRNATA ŽEMLJA, (80 g, 100 g)</t>
  </si>
  <si>
    <t>BIO POLNOZRNATA BOMBETA, (80 g, 100 g)</t>
  </si>
  <si>
    <t>BIO POLNOZRNATA ŠTRUČKA, (80 g, 100 g)</t>
  </si>
  <si>
    <t>BIO PIRINA ŠTRUČKA, (80 g, 100 g)</t>
  </si>
  <si>
    <t xml:space="preserve">Sklop 14: Bio kruh in pekovsko pecivo  </t>
  </si>
  <si>
    <t>SKUPAJ SKLOP 14:</t>
  </si>
  <si>
    <t xml:space="preserve">Sklop 15: Zamrznjeni izdelki iz testa </t>
  </si>
  <si>
    <t>Svaljki, krompirjevi</t>
  </si>
  <si>
    <t>Svaljki, krompirjevi s skuto</t>
  </si>
  <si>
    <t>Rženi svaljki</t>
  </si>
  <si>
    <t>Cmoki, z različnimi nadevi</t>
  </si>
  <si>
    <t>Cmoki, slivovi</t>
  </si>
  <si>
    <t>Cmoki, zdrobovi</t>
  </si>
  <si>
    <t>Cmoki, s skuto, z mareličnim nadevom</t>
  </si>
  <si>
    <t>Cmoki, s skuto, slivovi</t>
  </si>
  <si>
    <t>Cmoki, s skuto, zdrobovi</t>
  </si>
  <si>
    <t>Ocvrtki, krompirjevi</t>
  </si>
  <si>
    <t>Ocvrtki, krompirjevi, s skuto</t>
  </si>
  <si>
    <t>Ocvrtki, zdrobovi</t>
  </si>
  <si>
    <t>Polpeti, šunka, sir</t>
  </si>
  <si>
    <t>Polpeti, sir</t>
  </si>
  <si>
    <t>Zrezki, zelenjavni, pakirani po 2 kg</t>
  </si>
  <si>
    <t>Kaneloni različni okusi</t>
  </si>
  <si>
    <t>Testo vlečeno</t>
  </si>
  <si>
    <t>Testo listnato razvaljano</t>
  </si>
  <si>
    <t>Testo, listnato kvašeno</t>
  </si>
  <si>
    <t>Testo, listnato navadno</t>
  </si>
  <si>
    <t>Testo, lazanja predkuhana GN1/1</t>
  </si>
  <si>
    <t>Zavitek, višnjev</t>
  </si>
  <si>
    <t>Zavitek, skutin</t>
  </si>
  <si>
    <t>Zavitek, jabolčni</t>
  </si>
  <si>
    <t>Štruklji skutuni, slani</t>
  </si>
  <si>
    <t>Štruklji, skutini, sladki</t>
  </si>
  <si>
    <t>Štruklji, orehovi</t>
  </si>
  <si>
    <t>Štruklji, drugi</t>
  </si>
  <si>
    <t>Tortelini, sirovi</t>
  </si>
  <si>
    <t>Tortelini, špinačni</t>
  </si>
  <si>
    <t>Žepki pizza</t>
  </si>
  <si>
    <t>Žepki orehovi</t>
  </si>
  <si>
    <t>Žepki skutini</t>
  </si>
  <si>
    <t>Burek , sirov</t>
  </si>
  <si>
    <t>Burek jabolčni</t>
  </si>
  <si>
    <t>Burek mesni</t>
  </si>
  <si>
    <t>Mini žepki čokolada 1 kg</t>
  </si>
  <si>
    <t xml:space="preserve">Navihančki s čokolado in lešniki 1 kg </t>
  </si>
  <si>
    <t xml:space="preserve">Navihančki z gozdnimi sadeži 1 kg </t>
  </si>
  <si>
    <t>Palačinke z različnimi nadevi</t>
  </si>
  <si>
    <t>Palačinke 1,2 kg</t>
  </si>
  <si>
    <t xml:space="preserve">Sklop 16: Zamrznjeni predpripravljeni izdelki in polizdelki 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</si>
  <si>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8.00</t>
    </r>
    <r>
      <rPr>
        <sz val="8"/>
        <rFont val="Palatino Linotype"/>
        <family val="1"/>
        <charset val="238"/>
      </rPr>
      <t xml:space="preserve"> ure zjutraj za tekoči dan porabe.</t>
    </r>
  </si>
  <si>
    <t>Panirane palačinke, šunka-sir, 100-150 g, pakirano 3-9 kg</t>
  </si>
  <si>
    <t>Panirane palačinke, sir, 100-140 g, pakirano 3-9 kg</t>
  </si>
  <si>
    <t>Zelenjavni narastek za pekač GN 1/1</t>
  </si>
  <si>
    <t>Lazanja mesna 3,5-7 kg, za pekač 1/1</t>
  </si>
  <si>
    <t>Krompirjeva sestavljanka, mesno-zelenjavna (4,4 kg)</t>
  </si>
  <si>
    <t>Krompirjeva sestavljanka, mesna (4,6 kg)</t>
  </si>
  <si>
    <t>Rižev narastek za pekač GN 1/1</t>
  </si>
  <si>
    <t>Prosena kaša z dodatkom sadja za pekač GN 1/1</t>
  </si>
  <si>
    <t>Palačinkina sestavljanka s skuto za pekač GN 1/1</t>
  </si>
  <si>
    <t>Kuhani štruklji iz vlečenega testa - skutini</t>
  </si>
  <si>
    <t>Kuhani štruklji iz vlečenega testa - orehovi</t>
  </si>
  <si>
    <t>Kuhani krompirjevi štruklji s praženimi drobtinami</t>
  </si>
  <si>
    <t>Žlikrofi, idrijski</t>
  </si>
  <si>
    <t>Tortilje</t>
  </si>
  <si>
    <t>SKUPAJ SKLOP 16:</t>
  </si>
  <si>
    <t>JEŠPRENJ, oluščeni ječmen, 1 kg</t>
  </si>
  <si>
    <t>KAŠA, ajdova, 1 kg</t>
  </si>
  <si>
    <t>KAŠA, prosena, 1 kg</t>
  </si>
  <si>
    <t>KUS KUS, navadni, 2 kg</t>
  </si>
  <si>
    <t>KUS KUS, polnozrnati, 250 g</t>
  </si>
  <si>
    <t>KVINOJA, 400 g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</si>
  <si>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</si>
  <si>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</si>
  <si>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</si>
  <si>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MLINCI, z jajci, 3-6 kg</t>
  </si>
  <si>
    <t>MOKA, ajdova, 1 kg</t>
  </si>
  <si>
    <t>MOKA, bela, pšenična, mehka, TIP 500, 1 kg</t>
  </si>
  <si>
    <t>MOKA, bela, pšenična, ostra 1 kg</t>
  </si>
  <si>
    <t>MOKA, bela, pšenična, 1 kg</t>
  </si>
  <si>
    <t>MOKA, koruzna, 1 kg</t>
  </si>
  <si>
    <t>MOKA, polnozrnata, 1 kg</t>
  </si>
  <si>
    <t>MOKA, posebna bela, TIP 400, 1 kg</t>
  </si>
  <si>
    <t>MOKA, ržena, 1 kg</t>
  </si>
  <si>
    <t>RIŽ, parboiled, srednjezrnati, kot zlato polje, 1 kg</t>
  </si>
  <si>
    <t>RIŽ, dolgozrnati, brušeni, parboiled, 1 kg</t>
  </si>
  <si>
    <t>RIŽ, parboiled, dolgozrnati, kot zlato polje, 5 kg</t>
  </si>
  <si>
    <t>RIŽ, dolgozrnati, brušeni, parboiled, 5 kg</t>
  </si>
  <si>
    <t>RIŽ, srednjezrnati, kot Sant' Andrea, 4 kg</t>
  </si>
  <si>
    <t>RIŽ, srednjezrnati, brušeni, beli, 1 kg</t>
  </si>
  <si>
    <t>RIŽ, srednjezrnati, kot Sant' Andrea, 1 kg</t>
  </si>
  <si>
    <t>RIŽ, rjavi, 800 g</t>
  </si>
  <si>
    <t>RIŽ, rjavi, 1 kg</t>
  </si>
  <si>
    <t>POLENTA, instant, 5 kg</t>
  </si>
  <si>
    <t>POLENTA, instant, 450-500 g</t>
  </si>
  <si>
    <t>POLENTA, instant, 450 g</t>
  </si>
  <si>
    <t>ZDROB, koruzni, 1 kg</t>
  </si>
  <si>
    <t>ZDROB, pšenični, 1 kg</t>
  </si>
  <si>
    <t>TESTENINE POLŽKI, 5 kg</t>
  </si>
  <si>
    <t>TESTENINE ŠPAGETI, 5 kg</t>
  </si>
  <si>
    <t>TESTENINE PERESNIKI JAJČNI, 10 kg</t>
  </si>
  <si>
    <t>TESTENINE ŠKOLJKE, JAJČNE 500 g</t>
  </si>
  <si>
    <t>TESTENINE ŠPAGETI, JAJČNI, 5 kg</t>
  </si>
  <si>
    <t>TESTENINE, ZLATE KITKE, JAJČNE, 10 kg</t>
  </si>
  <si>
    <t>TESTENINE AJDOVI REZANCI, 400 g</t>
  </si>
  <si>
    <t>TESTENINE GRAHAM PERESNIKI, 500 g</t>
  </si>
  <si>
    <t>TESTENINE KODRASTI REZANCI, 500 g</t>
  </si>
  <si>
    <t>TESTENINE KODRASTI REZANCI, 8 kg</t>
  </si>
  <si>
    <t>TESTENINE PIRINI KLOBUČKI, 350 g</t>
  </si>
  <si>
    <t>TESTENINE PIRINI ŠPAGETI, 500 g</t>
  </si>
  <si>
    <t>TESTENINE ŠPINAČNI REZANCI, 400 g</t>
  </si>
  <si>
    <t>TESTENINE VALJANI ŠIROKI  REZANCI  Z JAJCI, 400-500 g</t>
  </si>
  <si>
    <t>TESTENINE VALJANI ŠIROKI  REZANCI  Z JAJCI, 400 g</t>
  </si>
  <si>
    <t>TESTENINE VALJANI GRAHAM REZANCI, 400 g</t>
  </si>
  <si>
    <t>TESTENINE VALJANI ŠIROKI REZANCI, 8 kg</t>
  </si>
  <si>
    <t>TESTENINE VALJANI ŠIROKI REZANCI, 1 kg</t>
  </si>
  <si>
    <t>ZAKUHA BLEKI, JAJČNI,  3 kg</t>
  </si>
  <si>
    <t>ZAKUHA RIBANA KAŠA, 3 kg</t>
  </si>
  <si>
    <t>ZAKUHA FIDELINI JAJČNI, 1 kg</t>
  </si>
  <si>
    <t>ZAKUHA RINČICE, JAJČNE, 4 kg</t>
  </si>
  <si>
    <t>ZAKUHA RIŽEK,  5 kg</t>
  </si>
  <si>
    <t>ZAKUHA VALJANI JUŠNI REZANCI, 1 kg</t>
  </si>
  <si>
    <t>ZAKUHA ZVEZDICE, 5 kg</t>
  </si>
  <si>
    <t>DOMAČI FRITATI, 500 g</t>
  </si>
  <si>
    <t>ZLATE KROGLICE, 500 g</t>
  </si>
  <si>
    <t xml:space="preserve">ZDROBOVI ŽLIČNIKI ZA ZAKUHO, 1,5 kg </t>
  </si>
  <si>
    <t>ZDROBOVI ŽLIČNIKI ZA ZAKUHO, 500 g</t>
  </si>
  <si>
    <t>ZAKUHA VODNI VLIVANCI, 500 g</t>
  </si>
  <si>
    <t>Dostava blaga se vrši v roku 48 ur od uradnega prejema naročila med 6. in 8. uro oz. med 11. in 13 uro.</t>
  </si>
  <si>
    <t>Ponudniki morajo v polje  BLAG. ZNAMKA/GRAMATURA obvezno ob vsakem artiklu vpisati  tako blagovno znamko ponujenega blaga kot  gramaturo</t>
  </si>
  <si>
    <t>SKUPAJ SKLOP 17:</t>
  </si>
  <si>
    <t xml:space="preserve">Sklop 17: Žita, mlevskiizdelki in riž </t>
  </si>
  <si>
    <t>BRESKVE</t>
  </si>
  <si>
    <t>FIGE sveže</t>
  </si>
  <si>
    <t>GROZDJE, belo</t>
  </si>
  <si>
    <t>GROZDJE, rdeče ali črno</t>
  </si>
  <si>
    <t>HRUŠKE, abata</t>
  </si>
  <si>
    <t>HRUŠKE, konferance</t>
  </si>
  <si>
    <t>HRUŠKE, viljamovka</t>
  </si>
  <si>
    <t>KAKI, vanilija</t>
  </si>
  <si>
    <t>KLEMENTINE</t>
  </si>
  <si>
    <t>MANDARINE</t>
  </si>
  <si>
    <t>MARELICE, sveže</t>
  </si>
  <si>
    <t>NAŠI</t>
  </si>
  <si>
    <t>NEKTARINE</t>
  </si>
  <si>
    <t>RINGLO</t>
  </si>
  <si>
    <t>Brusnice do 300 g</t>
  </si>
  <si>
    <t>Dateljni suhi do 300 g</t>
  </si>
  <si>
    <t xml:space="preserve">Jabolčni čips natur </t>
  </si>
  <si>
    <t>Jabolčni suhi krhlji (nežveplani) do 300g</t>
  </si>
  <si>
    <t>Lešnikova jedrca do 300g</t>
  </si>
  <si>
    <t>Mandljeva jedrca do 300g</t>
  </si>
  <si>
    <t>Marelice (nežveplane) do 300 g</t>
  </si>
  <si>
    <t>Mleti lešniki do 300g</t>
  </si>
  <si>
    <t>Mleti mandlji do 300g</t>
  </si>
  <si>
    <t>Mleti orehi do 300g</t>
  </si>
  <si>
    <t>Orehova jedrca do 300g</t>
  </si>
  <si>
    <t>Rozine  do 500g</t>
  </si>
  <si>
    <t>Suha jabolka brez olupkov</t>
  </si>
  <si>
    <t>Suhe hruške do 300g</t>
  </si>
  <si>
    <t>Suhe slive - brez koščic</t>
  </si>
  <si>
    <t>Suhe smokve</t>
  </si>
  <si>
    <t>Študentska hrana (oreščki in suho sadje)</t>
  </si>
  <si>
    <t>Blitva</t>
  </si>
  <si>
    <t>Brokoli</t>
  </si>
  <si>
    <t>Brstični ohrovt</t>
  </si>
  <si>
    <t>Buče -hokaido</t>
  </si>
  <si>
    <t>Bučke - cukini</t>
  </si>
  <si>
    <t>Cvetača</t>
  </si>
  <si>
    <t xml:space="preserve">Čebula </t>
  </si>
  <si>
    <t>Čebula - bela</t>
  </si>
  <si>
    <t>Čebula - mlada</t>
  </si>
  <si>
    <t>Česen</t>
  </si>
  <si>
    <t xml:space="preserve">Fižol češnjevec </t>
  </si>
  <si>
    <t>Fižol stročji</t>
  </si>
  <si>
    <t>Fižol tetovec</t>
  </si>
  <si>
    <t>Jajčevci</t>
  </si>
  <si>
    <t>Kalčki alfa</t>
  </si>
  <si>
    <t>Koleraba, rumena</t>
  </si>
  <si>
    <t>Kolerabica</t>
  </si>
  <si>
    <t>Korenje -rdeče</t>
  </si>
  <si>
    <t>Korenje -rumeno</t>
  </si>
  <si>
    <t>Krompir</t>
  </si>
  <si>
    <t>Krompir mladi</t>
  </si>
  <si>
    <t>Krompir, olupljen vakuumsko pakiran</t>
  </si>
  <si>
    <t>Kumare</t>
  </si>
  <si>
    <t>Leča</t>
  </si>
  <si>
    <t>Motovilec</t>
  </si>
  <si>
    <t>Ohrovt, glavnati</t>
  </si>
  <si>
    <t>paprika babura</t>
  </si>
  <si>
    <t>Paprika rdeča</t>
  </si>
  <si>
    <t>Paprika rumena</t>
  </si>
  <si>
    <t>Paprika zelena</t>
  </si>
  <si>
    <t>Paradižnik</t>
  </si>
  <si>
    <t>Paradižnik češnjev</t>
  </si>
  <si>
    <t>Peteršilj svež, list in korenina</t>
  </si>
  <si>
    <t>Por</t>
  </si>
  <si>
    <t>Radič rdeč</t>
  </si>
  <si>
    <t>Radič štrucar</t>
  </si>
  <si>
    <t>Radič, zeleni</t>
  </si>
  <si>
    <t>Redkev črna</t>
  </si>
  <si>
    <t>Redkev rdeča</t>
  </si>
  <si>
    <t>Repa kisla, ribana</t>
  </si>
  <si>
    <t>Repa sveža</t>
  </si>
  <si>
    <t>Rukola</t>
  </si>
  <si>
    <t>Solata endivija</t>
  </si>
  <si>
    <t>Solata ledenka</t>
  </si>
  <si>
    <t>Solata zelena, gentile</t>
  </si>
  <si>
    <t>Solata zelena, mehka</t>
  </si>
  <si>
    <t>Šampinjoni, sveži</t>
  </si>
  <si>
    <t>Špinača</t>
  </si>
  <si>
    <t>Zelena gomojna</t>
  </si>
  <si>
    <t>Zelena list</t>
  </si>
  <si>
    <t>Zelje - kitajsko</t>
  </si>
  <si>
    <t>Zelje kislo</t>
  </si>
  <si>
    <t>Zelje rdeče</t>
  </si>
  <si>
    <t>Zelje, glave sveže</t>
  </si>
  <si>
    <t>Zelje, glave sveže novo</t>
  </si>
  <si>
    <t>SKUPAJ SKLOP 18:</t>
  </si>
  <si>
    <t xml:space="preserve">Sklop 18: Sveže in suho sadje in zelenjava </t>
  </si>
  <si>
    <r>
      <t>Dostava blaga se vrši naslednji dan od uradnega prejema naročila najkasneje od 5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do 6</t>
    </r>
    <r>
      <rPr>
        <b/>
        <sz val="8"/>
        <rFont val="Palatino Linotype"/>
        <family val="1"/>
        <charset val="238"/>
      </rPr>
      <t>.30</t>
    </r>
    <r>
      <rPr>
        <sz val="8"/>
        <rFont val="Palatino Linotype"/>
        <family val="1"/>
        <charset val="238"/>
      </rPr>
      <t xml:space="preserve"> ure zjutraj za tekoči dan porabe.</t>
    </r>
  </si>
  <si>
    <t xml:space="preserve">Sklop 19: Ekološko sadje in zelenjava  </t>
  </si>
  <si>
    <t>BIO BANANE</t>
  </si>
  <si>
    <t>BIO GROZDJE</t>
  </si>
  <si>
    <t>EKO BRESKVE</t>
  </si>
  <si>
    <t>EKO NEKTARINE</t>
  </si>
  <si>
    <t>BIO LIMONE</t>
  </si>
  <si>
    <t>BIO POMARANČE</t>
  </si>
  <si>
    <t>BIO SLIVE</t>
  </si>
  <si>
    <t>BIO JAGODE</t>
  </si>
  <si>
    <t>EKO RINGLO</t>
  </si>
  <si>
    <t>BIO HRUŠKE</t>
  </si>
  <si>
    <t>BIO JABOLKA</t>
  </si>
  <si>
    <t>CVETAČA, ekološka pridelava</t>
  </si>
  <si>
    <t>ČEBULA, ekološka pridelava</t>
  </si>
  <si>
    <t>KOLERABA, podzemna, ekološka pridelava</t>
  </si>
  <si>
    <t>KORENJE, ekološka pridelava</t>
  </si>
  <si>
    <t>KUMARE, ekološka pridelava</t>
  </si>
  <si>
    <t>MOTOVILEC, ekološka pridelava</t>
  </si>
  <si>
    <t>PAPRIKA, ekološka pridelava</t>
  </si>
  <si>
    <t>PARADIŽNIK, ekološka pridelava</t>
  </si>
  <si>
    <t>POR, ekološka pridelava</t>
  </si>
  <si>
    <t>SKUPAJ SKLOP 19:</t>
  </si>
  <si>
    <t xml:space="preserve">Sklop 20: Zamrznjeno sadje in zelenjava </t>
  </si>
  <si>
    <t>SKUPAJ SKLOP 20:</t>
  </si>
  <si>
    <t>Brokoli, 2500 g</t>
  </si>
  <si>
    <t>Brstični ohrovt, 2500 g</t>
  </si>
  <si>
    <t>Bučke, 2500 g</t>
  </si>
  <si>
    <t>Cvetača, 2500 g</t>
  </si>
  <si>
    <t>Grah, 2500 g</t>
  </si>
  <si>
    <t>Korenje kocke, 2500 g</t>
  </si>
  <si>
    <t>Korenje mlado, 2500 g</t>
  </si>
  <si>
    <t>Paprika kocke, 2500 g</t>
  </si>
  <si>
    <t>Paradižnik kocke, 2500 g</t>
  </si>
  <si>
    <t>Paprika rezana zamrznjena, 2500 g</t>
  </si>
  <si>
    <t>Por narezan, 2500 g</t>
  </si>
  <si>
    <t>Stročji fižol, rumen, 2500 g</t>
  </si>
  <si>
    <t>Špinača, pasirana 2500 g</t>
  </si>
  <si>
    <t>Jurčki , kocke 1000-2500 g</t>
  </si>
  <si>
    <t xml:space="preserve">Jurčki , kocke </t>
  </si>
  <si>
    <t>Gobe gozdne, mešane z jurčki 1000-2500 g</t>
  </si>
  <si>
    <t>Šampinioni rezani, 2500 g</t>
  </si>
  <si>
    <t>Zelenjavna mešanica mix za priloge, 2500 g</t>
  </si>
  <si>
    <t>Zelenjavna mešanica za francosko, 2500 g</t>
  </si>
  <si>
    <t>Zelenjavna mešanica grah/korenje, 2500 g</t>
  </si>
  <si>
    <t>Koruza, 2500 g</t>
  </si>
  <si>
    <t>Borovnice, 2500 g</t>
  </si>
  <si>
    <t>Jagode, 2500 g</t>
  </si>
  <si>
    <t>Maline, 2500 g</t>
  </si>
  <si>
    <t>Ribez, 2500 g</t>
  </si>
  <si>
    <t>Gozdni sadeži, 2500 g</t>
  </si>
  <si>
    <t>Krompirček za cvrtje, 9x9 mm, 2500 g</t>
  </si>
  <si>
    <t>Krompirček za cvrtje, različne oblike, 2500 g</t>
  </si>
  <si>
    <t>Krompirjevi krhlji z lupino, 2500 g</t>
  </si>
  <si>
    <t>Krompirjevi krhlji brez,/ ali z/ lupine(o), 2500 g</t>
  </si>
  <si>
    <t>Krompirjevi krhlji brez lupine, 2500 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</si>
  <si>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</si>
  <si>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21: Sadni sokovi in sirupi </t>
  </si>
  <si>
    <t>SIRUP, višnja, 100 %, brez dodanega sladkorja in kem. konzervansov, 3-10 l</t>
  </si>
  <si>
    <t>Sok zgoščeni jagodni sok 5L, brez dodanega sladkorja in konzervansov</t>
  </si>
  <si>
    <t>Sok zgoščeni jabolčni sok 5L, brez dodanega sladkorja in konzervansov</t>
  </si>
  <si>
    <t>Sok zgoščeni gozdni sadeži sok 5L, brez dodanega sladkorja in konzervansov</t>
  </si>
  <si>
    <t>SIRUP, malina,  od 3-5 l</t>
  </si>
  <si>
    <t>SIRUP, malina, 1/1 l</t>
  </si>
  <si>
    <t>SIRUP, jagoda, 1/1 l</t>
  </si>
  <si>
    <t>SIRUP, pomaranča, 3-5 l</t>
  </si>
  <si>
    <t>SIRUP, pomaranča, 1/1 l</t>
  </si>
  <si>
    <t>SIRUP, limona, 3-5 l</t>
  </si>
  <si>
    <t>SIRUP, limona, 1/1 l</t>
  </si>
  <si>
    <t>SIRUP, gozdni sadeži, 3-5 l</t>
  </si>
  <si>
    <t>SIRUP, gozdni sadeži, 1/1 l</t>
  </si>
  <si>
    <t>SIRUP, pingo 1/1 l</t>
  </si>
  <si>
    <t>SIRUP, borovnica, 3-5 l</t>
  </si>
  <si>
    <t>SIRUP, ledeni čaj, 5 l</t>
  </si>
  <si>
    <t>SOK, nektar, sadni, 2 dcl, jabolko, brik, 50 % sadni delež</t>
  </si>
  <si>
    <t>SOK, nektar, sadni, 2 dcl, pomaranča, brik, 50 % sadni delež</t>
  </si>
  <si>
    <t>SOK, nektar, sadni, 2 dcl, breskev, brik, 50 % sadni delež</t>
  </si>
  <si>
    <t>SOK, nektar, sadni, 2 dcl, marelica, brik, 43 % sadni delež</t>
  </si>
  <si>
    <t>SOK, nektar, sadni, 2 dcl, jagoda, jabolko, grozdje, brik, 45 % sadni delež</t>
  </si>
  <si>
    <t>SOK, nektar, sadni, 2 dcl, črni ribez, brik, 25 % sadni delež</t>
  </si>
  <si>
    <t>SOK, nektar, sadna mešanica, 2 dcl, pomaranča limona, brik kot Pingo, enakovredno kot Fructal</t>
  </si>
  <si>
    <t>SOK, nektar, sadni, 1 l, jabolko, brik, 50 % sadni delež</t>
  </si>
  <si>
    <t>SOK, nektar, sadni, 1 l, pomaranča, brik, 50 % sadni delež</t>
  </si>
  <si>
    <t>SOK, nektar, sadni, 1 l, breskev, brik, 50 % sadni delež</t>
  </si>
  <si>
    <t>SOK, nektar, sadni, 1 l, marelica, brik, 43 % sadni delež</t>
  </si>
  <si>
    <t>SOK, nektar, sadni, 1 l, črni ribez, brik, 25% sadni delež</t>
  </si>
  <si>
    <t>SOK, nektar, sadni, 1 l, borovnica, brik,35 % sadni delež</t>
  </si>
  <si>
    <t>SOK, nektar, sadni, 1 l, jagoda, jabolko, grozdje, brik, 45 % sadni delež</t>
  </si>
  <si>
    <t>SOK, nektar, sadni, 1 l, črni ribez, brik, 25 % sadni delež</t>
  </si>
  <si>
    <t>100 % SOK  ananas, 2 dcl, enakovredno kot Fructal</t>
  </si>
  <si>
    <t>100 % SOK  jabolko, 2 dcl, enakovredno kot Fructal</t>
  </si>
  <si>
    <t>100 % SOK  pomaranča, 2 dcl, enakovredno kot Fructal</t>
  </si>
  <si>
    <t>100 % SOK  ananas, 1 l, enakovredno kot Fructal</t>
  </si>
  <si>
    <t>100 % SOK  jabolko, 1 l, enakovredno kot Fructal</t>
  </si>
  <si>
    <t>100 % SOK  pomaranča, 1 l, enakovredno kot Fructal</t>
  </si>
  <si>
    <t>100 % SOK  multivitamin rdeče sadje, 1 l, enakovredno kot Fructal</t>
  </si>
  <si>
    <t>SADNA PIJAČA  multivitamin 0,5 L, plastenka</t>
  </si>
  <si>
    <t>SADNA PIJAČA  pomaranča 0,5 L, plastenka</t>
  </si>
  <si>
    <t>SADNA PIJAČA  črni ribez 0,5 L, plastenka</t>
  </si>
  <si>
    <t>SADNA PIJAČA ribez  1,5 L, plastenka</t>
  </si>
  <si>
    <t>SADNA PIJAČA multivitamin  1,5 L, plastenka</t>
  </si>
  <si>
    <t>LEDENI ČAJ  breskev 2,5 dcl</t>
  </si>
  <si>
    <t>LEDENI ČAJ  0,5 L</t>
  </si>
  <si>
    <t>SKUPAJ SKLOP 21:</t>
  </si>
  <si>
    <t>Sklop 22: Splošno prehrambeno blago</t>
  </si>
  <si>
    <t>SKUPAJ SKLOP 22:</t>
  </si>
  <si>
    <t>Bonboni, mehki,  različni okusi, 400 g</t>
  </si>
  <si>
    <t>Čokolada v prahu, 200 g</t>
  </si>
  <si>
    <t>Čokoladna tablica, jedilna, 200 g</t>
  </si>
  <si>
    <t>Čokoladna tablica, mlečna z dodatki, 35 g, kot Toblerone</t>
  </si>
  <si>
    <t>Čokoladno mlečni namaz, 20 g, kot Viki</t>
  </si>
  <si>
    <t>Čokoladno mlečni namaz, 40 g, kot Viki</t>
  </si>
  <si>
    <t>Čokoladno mlečni namaz, 400 - 2500 g</t>
  </si>
  <si>
    <t>Sladkor, beli, kristalni, 1/1 kg</t>
  </si>
  <si>
    <t>Sladkor, mleti, 500 g</t>
  </si>
  <si>
    <t>Sladkor, rjavi, 500 g</t>
  </si>
  <si>
    <t>Sol, morska, kuhinjska, drobno mleta</t>
  </si>
  <si>
    <t>Bela kava, zrnca, instant, 400 g-5000 g</t>
  </si>
  <si>
    <t>Kakav, prah, 100 g</t>
  </si>
  <si>
    <t>Kakav, zrnca, instant, 800 g, kot Benquick</t>
  </si>
  <si>
    <t>Citronka, 20 g</t>
  </si>
  <si>
    <t>Kava, prava, 100 g, mleta, kot barcaffe</t>
  </si>
  <si>
    <t>Kava, prava, 250 g, mleta, kot barcaffe</t>
  </si>
  <si>
    <t>Kava, prava, 500 g, mleta, kot barcaffe</t>
  </si>
  <si>
    <t>Kava, prava, 1000 g, mleta, kot barcaffe</t>
  </si>
  <si>
    <t>Keksi masleni, 200 g, kot Leibnitz</t>
  </si>
  <si>
    <t>Keksi otroški, 400 g</t>
  </si>
  <si>
    <t>Kosmiči, 50 g, kot hrustljavi müsli</t>
  </si>
  <si>
    <t>Kosmiči, čokoladni, 1/1 kg, kot čokolino</t>
  </si>
  <si>
    <t>Kosmiči, čokoladni, 1/1 kg, kot čokolešnik</t>
  </si>
  <si>
    <t>Kosmiči, čokoladni, 200 g, kot čokolino</t>
  </si>
  <si>
    <t>Kosmiči, čokoladni, 200 g, kot čokolešnik</t>
  </si>
  <si>
    <t>Kosmiči, koruzni (corn flakes), 1000 g</t>
  </si>
  <si>
    <t>Kosmiči, koruzni (corn flakes), 375g- 500 g</t>
  </si>
  <si>
    <t>Kosmiči, hrustljavi musli, jagoda</t>
  </si>
  <si>
    <t>Kosmiči, hrustljavi musli, čokolada</t>
  </si>
  <si>
    <t xml:space="preserve">Gustin, vrečka 200 g </t>
  </si>
  <si>
    <t>Kokosova moka, 200 g</t>
  </si>
  <si>
    <t>Kvas, suhi, 7 g</t>
  </si>
  <si>
    <t>Pecilni prašek, 13 g</t>
  </si>
  <si>
    <t>Prašek za puding, čokolada 1/1 kg</t>
  </si>
  <si>
    <t>Prašek za puding, sadni 1/1 kg</t>
  </si>
  <si>
    <t>Prašek za puding, vanilija, 1/1 kg</t>
  </si>
  <si>
    <t>Desertni preliv, različni okusi, 960 g</t>
  </si>
  <si>
    <t>Utrjevalec smetane, 10 g</t>
  </si>
  <si>
    <t>Vanilin sladkor, 10 g</t>
  </si>
  <si>
    <t>Vanilin sladkor, 1 kg</t>
  </si>
  <si>
    <t>Želatina, v prahu, 100 g</t>
  </si>
  <si>
    <t>Cimet, mleti, 40-50 g</t>
  </si>
  <si>
    <t>Mešanica začimb, 1000 g, kot Začinka</t>
  </si>
  <si>
    <t>Mešanica začimb, 1000 g, kot Vegeta</t>
  </si>
  <si>
    <t>Med, porcijski, 20 g</t>
  </si>
  <si>
    <t>Marmelada, porcijska, različni okusi, 20 g</t>
  </si>
  <si>
    <t>Mini rolada, z vanilijevo kremo, 10 posamično zavitih rolad v paketu, 280 g</t>
  </si>
  <si>
    <t>Mini rolada, s čokoladno kremo, 10 posamično zavitih rolad v paketu, 280 g</t>
  </si>
  <si>
    <t>Mlečna rezina, neoblita, 28 g kot kinder</t>
  </si>
  <si>
    <t>Mlečna rezina, oblita s čokolado, 30 g</t>
  </si>
  <si>
    <t>Napolitanke, sadne 300-500 g</t>
  </si>
  <si>
    <t>Napolitanke, čokoladne 800-1000g</t>
  </si>
  <si>
    <t>Napolitanke, lešnik, 75 g</t>
  </si>
  <si>
    <t>Napolitanke, 200 g</t>
  </si>
  <si>
    <t>Pašteta, različni okusi, 27 g, kot argeta</t>
  </si>
  <si>
    <t>Pašteta, 30 g, s smetano, kot baby</t>
  </si>
  <si>
    <t>Pašteta, jetrna, 30 g</t>
  </si>
  <si>
    <t>Pašteta, jetrna, 850 g</t>
  </si>
  <si>
    <t>Pašteta, kokošja, 30 g</t>
  </si>
  <si>
    <t>Pašteta, tunina, 27 g kot argeta</t>
  </si>
  <si>
    <t>Pašteta, ribja, 50 g</t>
  </si>
  <si>
    <t>Tuna, v rastlinskem olju, 1705 g</t>
  </si>
  <si>
    <t>Sardine, v olju, 100-150 g</t>
  </si>
  <si>
    <t>Sardine, v olju, 780 g-800 g</t>
  </si>
  <si>
    <t>Majoneza, 600-650 g</t>
  </si>
  <si>
    <t>Tatarska omaka, 2,5 kg</t>
  </si>
  <si>
    <t>Tatarska omaka, 5 kg</t>
  </si>
  <si>
    <t>Olje, rastlinsko, 1/1 l</t>
  </si>
  <si>
    <t>Olje, rastlinsko, 2/1 l</t>
  </si>
  <si>
    <t>Olje, sončnično, 1/1 l</t>
  </si>
  <si>
    <t>Olje, sončnično, 2/1 l</t>
  </si>
  <si>
    <t>Olje, za cvrtje, 1/1 l</t>
  </si>
  <si>
    <t>Olje, za cvrtje, 2/1 l</t>
  </si>
  <si>
    <t>Olje, za cvrtje, 10/1 l</t>
  </si>
  <si>
    <t>Oljčno olje, ekstra deviško, 1 l</t>
  </si>
  <si>
    <t>Olje, bučno, jedilno, nerafinirano, 500 ml-1l</t>
  </si>
  <si>
    <t>Margarina, 500 g</t>
  </si>
  <si>
    <t>Margarina, 250 g</t>
  </si>
  <si>
    <t>Kis, vinski, 1 l, kot Renški hram</t>
  </si>
  <si>
    <t>Kis, jabolčni, 1/1 l, kot renški hram</t>
  </si>
  <si>
    <t>Leča, pločevinka do 1000 g</t>
  </si>
  <si>
    <t>Čičerika, pločevinka do 1000 g</t>
  </si>
  <si>
    <t>SADNI NAMAZ z okusom marelice, minimalno 35 % sadnega deleža, 5 kg</t>
  </si>
  <si>
    <t>SADNI NAMAZ z okusom mešanega sadja, minimalno 35 % sadnega deleža, 5 kg</t>
  </si>
  <si>
    <t>KOMPOT, coctail (mešano sadje) 2500-4000 g</t>
  </si>
  <si>
    <t>KOMPOT, coctail (mešano sadje 2,5-3kg</t>
  </si>
  <si>
    <t>Breskov kompot manj sladek, 2500-4000 g</t>
  </si>
  <si>
    <t>Breskov kompot manj sladek, 3/1 (1 kom = 3 kg neto teže)</t>
  </si>
  <si>
    <t>Hruškov kompot manj sladek, 2500-4000 g</t>
  </si>
  <si>
    <t>Hruškov kompot manj sladek, 3/1 (1 kom = 3 kg neto teže)</t>
  </si>
  <si>
    <t>Mešano tropsko sadje manj sladko, 3/1 (1 kom = 3 kg neto teže)</t>
  </si>
  <si>
    <t>Višnjev kompot, pakiran do 4 kg</t>
  </si>
  <si>
    <t>Jagode v kompotu manj sladke, 3/1 (1 kom = 3 kg neto teže)</t>
  </si>
  <si>
    <t>Marelični kompot do 3kg ( 1 kom =3 kg neto teže)</t>
  </si>
  <si>
    <t>Voda izvirska, 1,5 l</t>
  </si>
  <si>
    <t>Voda izvirska, 0,5 l</t>
  </si>
  <si>
    <t>Voda izvirska, z okusom, različni okusi, 0,5 l</t>
  </si>
  <si>
    <t>Voda izvirska, z okusom, različni okusi, 1,5 l</t>
  </si>
  <si>
    <t>MEDENJAKI</t>
  </si>
  <si>
    <t>MEDENJAKI s čokoladnim oblivom</t>
  </si>
  <si>
    <t>KEKSI BREZ JAJC IN MLEKA</t>
  </si>
  <si>
    <t>KEKSI BREZ GLUTENA, MLEKA IN JAJC</t>
  </si>
  <si>
    <t>zavitek</t>
  </si>
  <si>
    <t xml:space="preserve">Sklop 23: Konzervirana živila </t>
  </si>
  <si>
    <t>SKUPAJ SKLOP 23:</t>
  </si>
  <si>
    <t xml:space="preserve">AJVAR, nepekoč, 1000g, stekleni kozarec </t>
  </si>
  <si>
    <t>GORČICA,  1050 g</t>
  </si>
  <si>
    <t>ŠAMPINJONI V SLANICI 2500g</t>
  </si>
  <si>
    <t>ŠAMPINJONI V KISU 530g</t>
  </si>
  <si>
    <t>FIŽOL RJAVI, zrnje vložen v konzervi 4100 g, Natureta ali enakovredno</t>
  </si>
  <si>
    <t>FIŽOL RJAVI, zrnje vložen v konzervi 850 g, Natureta ali enakovredno</t>
  </si>
  <si>
    <t>FIŽOL BELI, zrnje vložen v konzervi 4100 g, Natureta ali enakovredno</t>
  </si>
  <si>
    <t>FIŽOL BELI, zrnje vložen v konzervi 850 g, Natureta ali enakovredno</t>
  </si>
  <si>
    <t>FIŽOL STROČJI 4000 g</t>
  </si>
  <si>
    <t>KUMARICE, vložene, pasterizirane, Natureta ali enekovredno, v konzervi 4000 g</t>
  </si>
  <si>
    <t>KUMARICE, vložene, pasterizirane, Natureta ali enekovredno,stekleni kozarec 1000g</t>
  </si>
  <si>
    <t>RDEČA PESA, vložena, v konzervi 600-1000 g , Natureta ali enakovredna</t>
  </si>
  <si>
    <t>RDEČA PESA, vložena, v konzervi 4000 g , Natureta ali enakovredna</t>
  </si>
  <si>
    <t>PAPRIKA, fileti, Natureta ali enakovredna, steklen kozarec 1000 g</t>
  </si>
  <si>
    <t>OLIVE, zelene, 290 g Natureta ali enakovredna</t>
  </si>
  <si>
    <t>HREN delikatesni 1000 g, v steklenem kozarcu</t>
  </si>
  <si>
    <t>PARADIŽNIKOVI PELATI, 2500 g, Natureta ali enakovredno</t>
  </si>
  <si>
    <t>PARADIŽNIKOVI PELATI, 800 g, Natureta ali enakovredno</t>
  </si>
  <si>
    <t>PARADIŽNIKOV KONCENTRAT, 580 g, v kozarcu</t>
  </si>
  <si>
    <t>KETCHUP PARADIŽNIK 1100g</t>
  </si>
  <si>
    <t>Marmelada marelična (min. 45% marelic), kozarec, do 1000g</t>
  </si>
  <si>
    <t>MARMELADA jagodna 600 g ( min 44% jagod), Natureta ali enakovredno</t>
  </si>
  <si>
    <t>Džem borovnica gozdna, brez konzervansov, barvil in umetnih sladil, min 39 % sadnega deleža, stekleni kozarec, teža 320 g</t>
  </si>
  <si>
    <t>Džem borovnica, brez konzervansov, barvil in umetnih sladil, min 39 % sadnega deleža, stekleni kozarec, teža  do 1000 g</t>
  </si>
  <si>
    <t>Džem gozdni sadeži, brez konzervansov, barvil in umetnih sladil, min. 39 % sadnega deleža, stekleni kozarec, 320 g</t>
  </si>
  <si>
    <t>Džem gozdni sadeži, brez konzervansov, barvil in umetnih sladil, min. 39 % sadnega deleža, stekleni kozarec, do 1000 g</t>
  </si>
  <si>
    <t>Džem višnja, brez konzervansov, barvil in umetnih sladil, min 39 % sadnega deleža, stekleni kozarec,  320 g</t>
  </si>
  <si>
    <t>Džem višnja, brez konzervansov, barvil in umetnih sladil, min 39 % sadnega deleža, stekleni kozarec, teža do 1000 g</t>
  </si>
  <si>
    <t>Džem jagodni, brez konzervansov, barvil in umetnih sladil, min 39 % sadnega deleža, stekleni kozarec, 320 g</t>
  </si>
  <si>
    <t>Džem brusnični, brez konzervansov, barvil in umetnih sladil, min 39 % sadnega deleža, stekleni kozarec, teža do 1000 g</t>
  </si>
  <si>
    <t xml:space="preserve">KOMPOT, breskev, 850 g, Natureta ali enakovredno </t>
  </si>
  <si>
    <t>KOMPOT, ananas, 820g, koluti, Natureta ali enakovredno</t>
  </si>
  <si>
    <t>KOMPOT, mešano gozdno sadje, 680 g</t>
  </si>
  <si>
    <t>KOMPOT, hruška, 850 g, rezine, Natureta ali enakovredno</t>
  </si>
  <si>
    <t>KOMPOT, jagoda,840g, celi sadež, Natureta ali enakovredno</t>
  </si>
  <si>
    <t>KOMPOT, višnja, 680 g, višnje bk, Natureta ali enakovredno</t>
  </si>
  <si>
    <t>MLADA KORUZA, 4150 g, Natureta ali enakovredno</t>
  </si>
  <si>
    <t>ZELJE, kislo, kozarec, 1000 g</t>
  </si>
  <si>
    <t>ZELJE, kislo, kozarec</t>
  </si>
  <si>
    <t>REPA; kisla, kozarec, 1000 g</t>
  </si>
  <si>
    <t>REPA; kisla, kozarec</t>
  </si>
  <si>
    <t>JUHA GOBOVA, 1/1 kg kot Knorr</t>
  </si>
  <si>
    <t>Juha, gobova, 1/1 kg kot Knorr</t>
  </si>
  <si>
    <t>JUHA GOVEJA 1/1 kg kot Knorr</t>
  </si>
  <si>
    <t>Juha, goveja 1/1 kg kot Knorr</t>
  </si>
  <si>
    <t>JUHA KOKOŠJA, 1/1 kg kot Knorr</t>
  </si>
  <si>
    <t>Juha, kokošja, 1/1 kg kot Knorr</t>
  </si>
  <si>
    <t>BAZILIKA zdrobljena, v dozi s pokrovom, 180g</t>
  </si>
  <si>
    <t>DROBNJAK, v dozi s pokrovom, 80g</t>
  </si>
  <si>
    <t>MAJARON zdrobljeni, v dozi s pokrovom, 100g</t>
  </si>
  <si>
    <t>ORIGANO, zdrobljeni, v dozi s pokrovom, 135g</t>
  </si>
  <si>
    <t>PEHTRAN, v dozi s pokrovom,155g</t>
  </si>
  <si>
    <t>PETERŠILJ, v dozi s pokrovom, 100g</t>
  </si>
  <si>
    <t>TIMIJAN, v dozi s pokrovom, 215g</t>
  </si>
  <si>
    <t>ČESEN V PRAHU, v dozi s pokrovom, 600g</t>
  </si>
  <si>
    <t>ČESEN ZRNASTI, v dozi s pokrovom, 860g</t>
  </si>
  <si>
    <t>PAPRIKA SLADKA, v dozi s pokrovom, 640g</t>
  </si>
  <si>
    <t>POPER ČRNI MLETI, v dozi s pokrovom, 600g</t>
  </si>
  <si>
    <t>POPER ČRNI CELI, v dozi s pokrovom, 600g</t>
  </si>
  <si>
    <t>MUŠKATNI OREŠČEK MLETI, 170 g  v dozi s pokrovom</t>
  </si>
  <si>
    <t>ŠETRAJ, zdrobljeni, v dozi s pokrovom,185g</t>
  </si>
  <si>
    <t>KLINČKI CELI, v dozi s pokrovom, 125g</t>
  </si>
  <si>
    <t>KUMINA MLETA, v dozi s pokrovom, 450g</t>
  </si>
  <si>
    <t>ROŽMARIN LISTI, v dozi s pokrovom, 400g</t>
  </si>
  <si>
    <t>KOPER ZDROBLJENI, v dozi s pokrovom, 60g</t>
  </si>
  <si>
    <t>LOVOROV LIST, 60 g v dozi s pokrovom</t>
  </si>
  <si>
    <t>MUŠKATNI OREŠČEK mleti, 170 g, v dozi s pokrovom</t>
  </si>
  <si>
    <t xml:space="preserve">Sklop 24: Juhe in začimbe  </t>
  </si>
  <si>
    <t>SKUPAJ SKLOP 24:</t>
  </si>
  <si>
    <t xml:space="preserve">Sklop 25: Čaji   </t>
  </si>
  <si>
    <t>ČAJ, divja češnja, gastro veriga, 1,25 kg</t>
  </si>
  <si>
    <t>ČAJ, gozdni sadeži, gastro veriga, 1,20 kg</t>
  </si>
  <si>
    <t>ČAJ, gozdni sadeži, gastro veriga, 1,25 kg</t>
  </si>
  <si>
    <t>ČAJ, malina z vitamini, gastro veriga, 1,20 kg</t>
  </si>
  <si>
    <t>ČAJ, malina z vitamini, gastro veriga, 1,25 kg</t>
  </si>
  <si>
    <t>ČAJ, jagoda-vanilija, gastro veriga, 1,25 kg</t>
  </si>
  <si>
    <t>ČAJ, šipek, gastro, klasičen 1 kg</t>
  </si>
  <si>
    <t>ČAJ, šipek, gastro, 1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</si>
  <si>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</si>
  <si>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</si>
  <si>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</si>
  <si>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</si>
  <si>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</si>
  <si>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</si>
  <si>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</si>
  <si>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</si>
  <si>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</si>
  <si>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</si>
  <si>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</si>
  <si>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 xml:space="preserve">ČAJ kopriva mix, 30 g,  enakovredno kot 1001 Cvet </t>
  </si>
  <si>
    <t>ČAJ materina dušica, 20 g, filter vrečke,  enakovreno kot 1001 cvet</t>
  </si>
  <si>
    <t>SKUPAJ SKLOP 25:</t>
  </si>
  <si>
    <t xml:space="preserve">Sklop 26: Žitno sadne rezine </t>
  </si>
  <si>
    <t>SADNO ŽITNE REZINE, gozdni sadeži, žita, jogurt,  30 g</t>
  </si>
  <si>
    <t>SADNO ŽITNE REZINE, jagode, žita, jogurt, 30 g</t>
  </si>
  <si>
    <t>SADNO ŽITNE REZINE, marelica, žita, jogurt, 30 g</t>
  </si>
  <si>
    <t>SADNO ŽITNE REZINE, višnja, žita, jogurt, 30 g</t>
  </si>
  <si>
    <t>SADNO ŽITNE REZINE, sedam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</si>
  <si>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</si>
  <si>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</si>
  <si>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</si>
  <si>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REZINE,pomaranča, čokolada, žita, 25 g</t>
  </si>
  <si>
    <t>SKUPAJ SKLOP 26:</t>
  </si>
  <si>
    <t>PARKELJ iz kvašenega testa, oblit s čokolado 100 g</t>
  </si>
  <si>
    <t>Sklop 3: Sveže perutninsko meso in izdelki</t>
  </si>
  <si>
    <t xml:space="preserve">* 1. obdobje od 1. 1. 2024  do 30. 4. 2024 </t>
  </si>
  <si>
    <t>LEDENI ČAJ  breskev 200 ml</t>
  </si>
  <si>
    <t>Bonboni, mehki,  različni okusi, do 1000 g</t>
  </si>
  <si>
    <t>Kakav, zrnca, instant, do 1000 g, kot Benquick</t>
  </si>
  <si>
    <t>Keksi masleni, do 460 g, kot Leibnitz</t>
  </si>
  <si>
    <t>Kosmiči, čokoladni, do 1000 g, kot čokolešnik</t>
  </si>
  <si>
    <t>Kokosova moka, do 500 g</t>
  </si>
  <si>
    <t>Kvas, suhi, 5x7 g</t>
  </si>
  <si>
    <t>Pecilni prašek, 5x13 g</t>
  </si>
  <si>
    <t>Desertni preliv, različni okusi, do 1000 g</t>
  </si>
  <si>
    <t>Utrjevalec smetane, 3x10 g</t>
  </si>
  <si>
    <t>Vanilin sladkor, 5x10 g</t>
  </si>
  <si>
    <t>Cimet, mleti, do 100 g</t>
  </si>
  <si>
    <t>Pašteta, jetrna, 400-850 g</t>
  </si>
  <si>
    <t>Pašteta, tunina, 30 g kot argeta</t>
  </si>
  <si>
    <t>Olje, rastlinsko, 5/1 l</t>
  </si>
  <si>
    <t>Olje, sončnično, 5/1 l</t>
  </si>
  <si>
    <t>SADNI NAMAZ z okusom mešanega sadja, minimalno 30 % sadnega deleža, 3-5 kg</t>
  </si>
  <si>
    <t>Voda z okusom, različni okusi, 0,5 l</t>
  </si>
  <si>
    <t>Voda z okusom, različni okusi, 1,5 l</t>
  </si>
  <si>
    <t>KEKSI BREZ GLUTENA, MLEKA IN JAJC, do 1000 g</t>
  </si>
  <si>
    <t>KEKSI DOMAČI do 1000 g</t>
  </si>
  <si>
    <t>LEŠNIKOVI KEKSI, poljubne oblike, do 1000 g</t>
  </si>
  <si>
    <t>OREHOVI ROGLJIČKI, do 1000 g</t>
  </si>
  <si>
    <t>PARIŠKE ROŽICE, do 1000 g</t>
  </si>
  <si>
    <t>LINŠKI KEKSI, polnjeni z marmelado, do 1000 g</t>
  </si>
  <si>
    <t>ČAJNI KEKSI, poljubne oblike, do 1000 g</t>
  </si>
  <si>
    <t>KOKOSOVI KEKSI, poljubne oblike, do 1000 g</t>
  </si>
  <si>
    <t>PIRINI KEKSI, do 1000 g</t>
  </si>
  <si>
    <t>Čokolada v prahu,  do 200 g</t>
  </si>
  <si>
    <t>Čokoladna tablica, jedilna,  do 400 g</t>
  </si>
  <si>
    <t>Kosmiči, do 100 g, kot hrustljavi müsli</t>
  </si>
  <si>
    <t>Želatina, v prahu,  do 100 g</t>
  </si>
  <si>
    <t>Napolitanke, lešnik,  do 75 g</t>
  </si>
  <si>
    <t>Napolitanke lešnik 300-500 g</t>
  </si>
  <si>
    <t>Pašteta, kokošja ali piščančja 30 g</t>
  </si>
  <si>
    <t>Tuna olju, 1705 g</t>
  </si>
  <si>
    <t>Olje, bučno, jedilno, 100 % nerafinirano, 500-1000 ml</t>
  </si>
  <si>
    <t>SADNI NAMAZ z okusom marelice, minimalno 30 % sadnega deleža,        3-5 kg</t>
  </si>
  <si>
    <t>Ananasoc kompot manj sladko, 2500-4000 g</t>
  </si>
  <si>
    <t>Višnjev kompot, 2000-4100 g</t>
  </si>
  <si>
    <t>Jagode v kompotu manj sladke, 2500-4000 g</t>
  </si>
  <si>
    <t>Marelični kompot, manj sladek, 2500-4000 g</t>
  </si>
  <si>
    <t>MEDENJAKI brez čok. preliva, vsebnost medu min 15 %</t>
  </si>
  <si>
    <t>MEDENJAKI s čokoladnim oblivom z vsebnostjo medu</t>
  </si>
  <si>
    <t>KEKSI BREZ JAJC IN MLEKA do 1000 g</t>
  </si>
  <si>
    <t>KRUH AJDOV Z OREHI, pakiran, štruca, 400 g</t>
  </si>
  <si>
    <t>KRUH PRAZNIČNI 1 kg, rezan, pakiran, v modelu</t>
  </si>
  <si>
    <t>PREPEČENEC, značilnega okusa, hrustljave teksture, vsebnost vode ne sme presegati 10 %; pakirano min 330 g</t>
  </si>
  <si>
    <t>PECIVO, PEKOVSKO,  črno, 50 g</t>
  </si>
  <si>
    <t>PECIVO, PEKOVSKO, ajdovo, 30 g</t>
  </si>
  <si>
    <t>PECIVO, PEKOVSKO, ajdovo, 90 g</t>
  </si>
  <si>
    <t>PECIVO, šunka-sir, 80 g</t>
  </si>
  <si>
    <t>REZINA ČOKOLADA LAHKA 125G</t>
  </si>
  <si>
    <t>REZINA SADNA 120G</t>
  </si>
  <si>
    <t>ROLADA MARMELADA 60g</t>
  </si>
  <si>
    <t>KRUH NESLAN MODEL REZ PAK 800G</t>
  </si>
  <si>
    <t>MEŠANICA 3. ŽIT (RIŽ, PIRA, JEČMEN), vakumsko pakiran, 800 g</t>
  </si>
  <si>
    <r>
      <rPr>
        <b/>
        <sz val="8"/>
        <color rgb="FF000000"/>
        <rFont val="Palatino Linotype"/>
        <family val="1"/>
      </rPr>
      <t>BIO KVINOJA</t>
    </r>
    <r>
      <rPr>
        <sz val="8"/>
        <color indexed="8"/>
        <rFont val="Palatino Linotype"/>
        <family val="1"/>
        <charset val="238"/>
      </rPr>
      <t>, 400 g</t>
    </r>
  </si>
  <si>
    <t>TESTENINE VALVICE, 5 kg</t>
  </si>
  <si>
    <t>TESTENINE REZANCI, PIRINI, POLNOZRNATI, 400 g</t>
  </si>
  <si>
    <t>GORČICA,  do 1050 g</t>
  </si>
  <si>
    <t>FIŽOL RJAVI, zrnje vložen v konzervi do 850 g, Natureta ali enakovredno</t>
  </si>
  <si>
    <t>PARADIŽNIKOVI PELATI, 2550 g, Natureta ali enakovredno</t>
  </si>
  <si>
    <t>PARADIŽNIKOVI PELATI, 400 g, Natureta ali enakovredno</t>
  </si>
  <si>
    <t>KETCHUP PARADIŽNIK 1000g</t>
  </si>
  <si>
    <t>Marmelada  domača marelična (min. 45% marelic), kozarec, 850g</t>
  </si>
  <si>
    <t>MARMELADA jagodna 850 g ( min 44% jagod), Natureta ali enakovredno</t>
  </si>
  <si>
    <t xml:space="preserve">KOMPOT, breskev, do 850 g, Natureta ali enakovredno </t>
  </si>
  <si>
    <t xml:space="preserve">AJVAR, do 1000 g, stekleni kozarec </t>
  </si>
  <si>
    <t>ŠAMPINJONI V KISU do 1000 g</t>
  </si>
  <si>
    <t>FIŽOL RJAVI, zrnje vložen v konzervi  do 4100 g, Natureta ali enakovredno</t>
  </si>
  <si>
    <t>FIŽOL BELI, zrnje vložen v konzervi  do 4100 g, Natureta ali enakovredno</t>
  </si>
  <si>
    <t>FIŽOL STROČJI  do 4200 g</t>
  </si>
  <si>
    <t>KUMARICE, vložene, pasterizirane, Natureta ali enekovredno, v konzervi  do 4200 g</t>
  </si>
  <si>
    <t>KUMARICE, vložene, pasterizirane, Natureta ali enekovredno,stekleni kozarec  do 1000g</t>
  </si>
  <si>
    <t>RDEČA PESA, vložena, v steklu do 1000 g , Natureta ali enakovredna</t>
  </si>
  <si>
    <t>RDEČA PESA, vložena, v konzervi do 4200 g , Natureta ali enakovredna</t>
  </si>
  <si>
    <t>PAPRIKA, fileti, Natureta ali enakovredna, steklen kozarec  do 1000 g</t>
  </si>
  <si>
    <t>OLIVE, zelene,  do 290 g Natureta ali enakovredna</t>
  </si>
  <si>
    <t>PARADIŽNIKOV KONCENTRAT,  do 750 g, v kozarcu</t>
  </si>
  <si>
    <t>KOMPOT, hruška,  do 850 g, rezine, Natureta ali enakovredno</t>
  </si>
  <si>
    <t>KOMPOT, jagoda, do  840g, celi sadež, Natureta ali enakovredno</t>
  </si>
  <si>
    <t>MLADA KORUZA,  do 4200 g, Natureta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</si>
</sst>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b/>
      <sz val="8"/>
      <color indexed="8"/>
      <name val="Palatino Linotype"/>
      <family val="1"/>
    </font>
    <font>
      <b/>
      <sz val="9"/>
      <color rgb="FF000000"/>
      <name val="Calibri"/>
      <family val="2"/>
      <charset val="238"/>
    </font>
    <font>
      <sz val="9"/>
      <color indexed="8"/>
      <name val="Palatino Linotype"/>
      <family val="1"/>
      <charset val="238"/>
    </font>
    <font>
      <b/>
      <sz val="9"/>
      <color indexed="8"/>
      <name val="Palatino Linotype"/>
      <family val="1"/>
    </font>
    <font>
      <b/>
      <sz val="10"/>
      <name val="Palatino Linotype"/>
      <family val="1"/>
      <charset val="238"/>
    </font>
    <font>
      <sz val="7"/>
      <name val="Palatino Linotype"/>
      <family val="1"/>
      <charset val="238"/>
    </font>
    <font>
      <b/>
      <sz val="8"/>
      <color rgb="FF00000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15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/>
    </xf>
    <xf numFmtId="0" fontId="20" fillId="0" borderId="0" xfId="0" applyFont="1"/>
    <xf numFmtId="0" fontId="1" fillId="0" borderId="0" xfId="0" applyFont="1" applyAlignment="1">
      <alignment horizontal="center"/>
    </xf>
    <xf numFmtId="0" fontId="3" fillId="0" borderId="0" xfId="3" applyFont="1"/>
    <xf numFmtId="0" fontId="2" fillId="0" borderId="0" xfId="3" applyFont="1" applyAlignment="1">
      <alignment horizontal="center"/>
    </xf>
    <xf numFmtId="0" fontId="2" fillId="0" borderId="0" xfId="3" applyFont="1"/>
    <xf numFmtId="1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 applyProtection="1">
      <alignment horizontal="center"/>
      <protection locked="0"/>
    </xf>
    <xf numFmtId="0" fontId="9" fillId="0" borderId="9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center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0" borderId="10" xfId="2" applyFont="1" applyBorder="1" applyAlignment="1">
      <alignment horizontal="left" vertical="top" wrapText="1"/>
    </xf>
    <xf numFmtId="0" fontId="9" fillId="0" borderId="11" xfId="2" applyFont="1" applyBorder="1" applyAlignment="1">
      <alignment horizontal="left" vertical="top" wrapText="1"/>
    </xf>
    <xf numFmtId="0" fontId="9" fillId="0" borderId="12" xfId="2" applyFont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 applyProtection="1">
      <alignment horizontal="left" vertical="center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</cellXfs>
  <cellStyles count="4">
    <cellStyle name="Navadno" xfId="0" builtinId="0"/>
    <cellStyle name="Navadno_List1" xfId="1" xr:uid="{0FA02DAA-1E1C-4295-BB5B-A234D5A7968C}"/>
    <cellStyle name="Navadno_List1 2 2" xfId="2" xr:uid="{0CBD56AB-DF8E-491A-A2A8-02CE8BCA84F8}"/>
    <cellStyle name="Normal 2" xfId="3" xr:uid="{71A8FA97-D22D-41AB-B6BA-05EA83426D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56"/>
  <sheetViews>
    <sheetView tabSelected="1" zoomScaleNormal="100" workbookViewId="0">
      <selection activeCell="C50" sqref="C5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88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24.95" customHeight="1" x14ac:dyDescent="0.3">
      <c r="A12" s="38">
        <v>1</v>
      </c>
      <c r="B12" s="33"/>
      <c r="C12" s="111" t="s">
        <v>54</v>
      </c>
      <c r="D12" s="112" t="s">
        <v>54</v>
      </c>
      <c r="E12" s="112" t="s">
        <v>54</v>
      </c>
      <c r="F12" s="113" t="s">
        <v>54</v>
      </c>
      <c r="G12" s="34" t="s">
        <v>14</v>
      </c>
      <c r="H12" s="39"/>
      <c r="I12" s="92">
        <v>300</v>
      </c>
      <c r="J12" s="40">
        <v>0</v>
      </c>
      <c r="K12" s="34">
        <v>9.5</v>
      </c>
      <c r="L12" s="35">
        <f>PRODUCT(J12,1.095)</f>
        <v>0</v>
      </c>
      <c r="M12" s="36">
        <f>PRODUCT(I12,L12)</f>
        <v>0</v>
      </c>
      <c r="N12" s="36">
        <f>PRODUCT(I12,J12)</f>
        <v>0</v>
      </c>
      <c r="O12" s="36"/>
    </row>
    <row r="13" spans="1:15" ht="18.75" customHeight="1" x14ac:dyDescent="0.3">
      <c r="A13" s="38">
        <f>A12+1</f>
        <v>2</v>
      </c>
      <c r="B13" s="33"/>
      <c r="C13" s="108" t="s">
        <v>55</v>
      </c>
      <c r="D13" s="109" t="s">
        <v>55</v>
      </c>
      <c r="E13" s="109" t="s">
        <v>55</v>
      </c>
      <c r="F13" s="110" t="s">
        <v>55</v>
      </c>
      <c r="G13" s="34" t="s">
        <v>14</v>
      </c>
      <c r="H13" s="39"/>
      <c r="I13" s="92">
        <v>210</v>
      </c>
      <c r="J13" s="40">
        <v>0</v>
      </c>
      <c r="K13" s="34">
        <v>9.5</v>
      </c>
      <c r="L13" s="35">
        <f t="shared" ref="L13:L42" si="0">PRODUCT(J13,1.095)</f>
        <v>0</v>
      </c>
      <c r="M13" s="36">
        <f t="shared" ref="M13:M42" si="1">PRODUCT(I13,L13)</f>
        <v>0</v>
      </c>
      <c r="N13" s="36">
        <f t="shared" ref="N13:N42" si="2">PRODUCT(I13,J13)</f>
        <v>0</v>
      </c>
      <c r="O13" s="36"/>
    </row>
    <row r="14" spans="1:15" ht="24.95" customHeight="1" x14ac:dyDescent="0.3">
      <c r="A14" s="38">
        <f t="shared" ref="A14:A42" si="3">A13+1</f>
        <v>3</v>
      </c>
      <c r="B14" s="33"/>
      <c r="C14" s="108" t="s">
        <v>56</v>
      </c>
      <c r="D14" s="109" t="s">
        <v>56</v>
      </c>
      <c r="E14" s="109" t="s">
        <v>56</v>
      </c>
      <c r="F14" s="110" t="s">
        <v>56</v>
      </c>
      <c r="G14" s="34" t="s">
        <v>14</v>
      </c>
      <c r="H14" s="39"/>
      <c r="I14" s="92">
        <v>210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  <c r="O14" s="36"/>
    </row>
    <row r="15" spans="1:15" ht="24.95" customHeight="1" x14ac:dyDescent="0.3">
      <c r="A15" s="38">
        <f t="shared" si="3"/>
        <v>4</v>
      </c>
      <c r="B15" s="33"/>
      <c r="C15" s="108" t="s">
        <v>57</v>
      </c>
      <c r="D15" s="109" t="s">
        <v>57</v>
      </c>
      <c r="E15" s="109" t="s">
        <v>57</v>
      </c>
      <c r="F15" s="110" t="s">
        <v>57</v>
      </c>
      <c r="G15" s="34" t="s">
        <v>14</v>
      </c>
      <c r="H15" s="39"/>
      <c r="I15" s="93">
        <v>320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  <c r="O15" s="36"/>
    </row>
    <row r="16" spans="1:15" ht="15" customHeight="1" x14ac:dyDescent="0.3">
      <c r="A16" s="38">
        <f t="shared" si="3"/>
        <v>5</v>
      </c>
      <c r="B16" s="33"/>
      <c r="C16" s="108" t="s">
        <v>58</v>
      </c>
      <c r="D16" s="109" t="s">
        <v>58</v>
      </c>
      <c r="E16" s="109" t="s">
        <v>58</v>
      </c>
      <c r="F16" s="110" t="s">
        <v>58</v>
      </c>
      <c r="G16" s="34" t="s">
        <v>14</v>
      </c>
      <c r="H16" s="39"/>
      <c r="I16" s="93">
        <v>20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  <c r="O16" s="36"/>
    </row>
    <row r="17" spans="1:15" ht="15" customHeight="1" x14ac:dyDescent="0.3">
      <c r="A17" s="38">
        <f t="shared" si="3"/>
        <v>6</v>
      </c>
      <c r="B17" s="33"/>
      <c r="C17" s="108" t="s">
        <v>59</v>
      </c>
      <c r="D17" s="109" t="s">
        <v>59</v>
      </c>
      <c r="E17" s="109" t="s">
        <v>59</v>
      </c>
      <c r="F17" s="110" t="s">
        <v>59</v>
      </c>
      <c r="G17" s="34" t="s">
        <v>14</v>
      </c>
      <c r="H17" s="39"/>
      <c r="I17" s="93">
        <v>180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  <c r="O17" s="36"/>
    </row>
    <row r="18" spans="1:15" ht="15" customHeight="1" x14ac:dyDescent="0.3">
      <c r="A18" s="38">
        <f t="shared" si="3"/>
        <v>7</v>
      </c>
      <c r="B18" s="33"/>
      <c r="C18" s="108" t="s">
        <v>60</v>
      </c>
      <c r="D18" s="109" t="s">
        <v>60</v>
      </c>
      <c r="E18" s="109" t="s">
        <v>60</v>
      </c>
      <c r="F18" s="110" t="s">
        <v>60</v>
      </c>
      <c r="G18" s="34" t="s">
        <v>14</v>
      </c>
      <c r="H18" s="39"/>
      <c r="I18" s="93">
        <v>150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  <c r="O18" s="36"/>
    </row>
    <row r="19" spans="1:15" ht="15" customHeight="1" x14ac:dyDescent="0.3">
      <c r="A19" s="38">
        <f t="shared" si="3"/>
        <v>8</v>
      </c>
      <c r="B19" s="33"/>
      <c r="C19" s="108" t="s">
        <v>61</v>
      </c>
      <c r="D19" s="109" t="s">
        <v>61</v>
      </c>
      <c r="E19" s="109" t="s">
        <v>61</v>
      </c>
      <c r="F19" s="110" t="s">
        <v>61</v>
      </c>
      <c r="G19" s="34" t="s">
        <v>14</v>
      </c>
      <c r="H19" s="39"/>
      <c r="I19" s="93">
        <v>20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  <c r="O19" s="36"/>
    </row>
    <row r="20" spans="1:15" ht="15" customHeight="1" x14ac:dyDescent="0.3">
      <c r="A20" s="38">
        <f t="shared" si="3"/>
        <v>9</v>
      </c>
      <c r="B20" s="33"/>
      <c r="C20" s="108" t="s">
        <v>62</v>
      </c>
      <c r="D20" s="109" t="s">
        <v>62</v>
      </c>
      <c r="E20" s="109" t="s">
        <v>62</v>
      </c>
      <c r="F20" s="110" t="s">
        <v>62</v>
      </c>
      <c r="G20" s="34" t="s">
        <v>14</v>
      </c>
      <c r="H20" s="39"/>
      <c r="I20" s="92">
        <v>80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  <c r="O20" s="36"/>
    </row>
    <row r="21" spans="1:15" ht="15" customHeight="1" x14ac:dyDescent="0.3">
      <c r="A21" s="38">
        <f t="shared" si="3"/>
        <v>10</v>
      </c>
      <c r="B21" s="33"/>
      <c r="C21" s="108" t="s">
        <v>63</v>
      </c>
      <c r="D21" s="109" t="s">
        <v>63</v>
      </c>
      <c r="E21" s="109" t="s">
        <v>63</v>
      </c>
      <c r="F21" s="110" t="s">
        <v>63</v>
      </c>
      <c r="G21" s="34" t="s">
        <v>14</v>
      </c>
      <c r="H21" s="39"/>
      <c r="I21" s="94">
        <v>60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  <c r="O21" s="36"/>
    </row>
    <row r="22" spans="1:15" ht="24.95" customHeight="1" x14ac:dyDescent="0.3">
      <c r="A22" s="38">
        <f t="shared" si="3"/>
        <v>11</v>
      </c>
      <c r="B22" s="33"/>
      <c r="C22" s="108" t="s">
        <v>64</v>
      </c>
      <c r="D22" s="109" t="s">
        <v>64</v>
      </c>
      <c r="E22" s="109" t="s">
        <v>64</v>
      </c>
      <c r="F22" s="110" t="s">
        <v>64</v>
      </c>
      <c r="G22" s="34" t="s">
        <v>14</v>
      </c>
      <c r="H22" s="39"/>
      <c r="I22" s="94">
        <v>60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  <c r="O22" s="36"/>
    </row>
    <row r="23" spans="1:15" ht="24.95" customHeight="1" x14ac:dyDescent="0.3">
      <c r="A23" s="38">
        <f t="shared" si="3"/>
        <v>12</v>
      </c>
      <c r="B23" s="33"/>
      <c r="C23" s="108" t="s">
        <v>65</v>
      </c>
      <c r="D23" s="109" t="s">
        <v>65</v>
      </c>
      <c r="E23" s="109" t="s">
        <v>65</v>
      </c>
      <c r="F23" s="110" t="s">
        <v>65</v>
      </c>
      <c r="G23" s="34" t="s">
        <v>14</v>
      </c>
      <c r="H23" s="39"/>
      <c r="I23" s="94">
        <v>60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  <c r="O23" s="36"/>
    </row>
    <row r="24" spans="1:15" ht="15" customHeight="1" x14ac:dyDescent="0.3">
      <c r="A24" s="38">
        <f t="shared" si="3"/>
        <v>13</v>
      </c>
      <c r="B24" s="33"/>
      <c r="C24" s="108" t="s">
        <v>66</v>
      </c>
      <c r="D24" s="109" t="s">
        <v>66</v>
      </c>
      <c r="E24" s="109" t="s">
        <v>66</v>
      </c>
      <c r="F24" s="110" t="s">
        <v>66</v>
      </c>
      <c r="G24" s="34" t="s">
        <v>14</v>
      </c>
      <c r="H24" s="39"/>
      <c r="I24" s="94">
        <v>50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  <c r="O24" s="36"/>
    </row>
    <row r="25" spans="1:15" ht="15" customHeight="1" x14ac:dyDescent="0.3">
      <c r="A25" s="38">
        <f t="shared" si="3"/>
        <v>14</v>
      </c>
      <c r="B25" s="33"/>
      <c r="C25" s="108" t="s">
        <v>67</v>
      </c>
      <c r="D25" s="109" t="s">
        <v>67</v>
      </c>
      <c r="E25" s="109" t="s">
        <v>67</v>
      </c>
      <c r="F25" s="110" t="s">
        <v>67</v>
      </c>
      <c r="G25" s="34" t="s">
        <v>14</v>
      </c>
      <c r="H25" s="39"/>
      <c r="I25" s="94">
        <v>70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  <c r="O25" s="36"/>
    </row>
    <row r="26" spans="1:15" ht="15" customHeight="1" x14ac:dyDescent="0.3">
      <c r="A26" s="38">
        <f t="shared" si="3"/>
        <v>15</v>
      </c>
      <c r="B26" s="33"/>
      <c r="C26" s="108" t="s">
        <v>68</v>
      </c>
      <c r="D26" s="109" t="s">
        <v>69</v>
      </c>
      <c r="E26" s="109" t="s">
        <v>69</v>
      </c>
      <c r="F26" s="110" t="s">
        <v>69</v>
      </c>
      <c r="G26" s="34" t="s">
        <v>14</v>
      </c>
      <c r="H26" s="39"/>
      <c r="I26" s="94">
        <v>330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  <c r="O26" s="36"/>
    </row>
    <row r="27" spans="1:15" ht="15" customHeight="1" x14ac:dyDescent="0.3">
      <c r="A27" s="38">
        <f t="shared" si="3"/>
        <v>16</v>
      </c>
      <c r="B27" s="33"/>
      <c r="C27" s="108" t="s">
        <v>70</v>
      </c>
      <c r="D27" s="109" t="s">
        <v>70</v>
      </c>
      <c r="E27" s="109" t="s">
        <v>70</v>
      </c>
      <c r="F27" s="110" t="s">
        <v>70</v>
      </c>
      <c r="G27" s="34" t="s">
        <v>14</v>
      </c>
      <c r="H27" s="39"/>
      <c r="I27" s="94">
        <v>310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  <c r="O27" s="36"/>
    </row>
    <row r="28" spans="1:15" ht="15" customHeight="1" x14ac:dyDescent="0.3">
      <c r="A28" s="38">
        <f t="shared" si="3"/>
        <v>17</v>
      </c>
      <c r="B28" s="33"/>
      <c r="C28" s="108" t="s">
        <v>71</v>
      </c>
      <c r="D28" s="109" t="s">
        <v>71</v>
      </c>
      <c r="E28" s="109" t="s">
        <v>71</v>
      </c>
      <c r="F28" s="110" t="s">
        <v>71</v>
      </c>
      <c r="G28" s="34" t="s">
        <v>14</v>
      </c>
      <c r="H28" s="39"/>
      <c r="I28" s="94">
        <v>30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  <c r="O28" s="36"/>
    </row>
    <row r="29" spans="1:15" ht="15" customHeight="1" x14ac:dyDescent="0.3">
      <c r="A29" s="38">
        <f t="shared" si="3"/>
        <v>18</v>
      </c>
      <c r="B29" s="33"/>
      <c r="C29" s="108" t="s">
        <v>72</v>
      </c>
      <c r="D29" s="109" t="s">
        <v>72</v>
      </c>
      <c r="E29" s="109" t="s">
        <v>72</v>
      </c>
      <c r="F29" s="110" t="s">
        <v>72</v>
      </c>
      <c r="G29" s="34" t="s">
        <v>14</v>
      </c>
      <c r="H29" s="39"/>
      <c r="I29" s="94">
        <v>300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  <c r="O29" s="36"/>
    </row>
    <row r="30" spans="1:15" ht="15" customHeight="1" x14ac:dyDescent="0.3">
      <c r="A30" s="38">
        <f t="shared" si="3"/>
        <v>19</v>
      </c>
      <c r="B30" s="33"/>
      <c r="C30" s="108" t="s">
        <v>73</v>
      </c>
      <c r="D30" s="109" t="s">
        <v>73</v>
      </c>
      <c r="E30" s="109" t="s">
        <v>73</v>
      </c>
      <c r="F30" s="110" t="s">
        <v>73</v>
      </c>
      <c r="G30" s="34" t="s">
        <v>14</v>
      </c>
      <c r="H30" s="39"/>
      <c r="I30" s="94">
        <v>50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  <c r="O30" s="36"/>
    </row>
    <row r="31" spans="1:15" ht="15" customHeight="1" x14ac:dyDescent="0.3">
      <c r="A31" s="38">
        <f t="shared" si="3"/>
        <v>20</v>
      </c>
      <c r="B31" s="33"/>
      <c r="C31" s="108" t="s">
        <v>74</v>
      </c>
      <c r="D31" s="109" t="s">
        <v>74</v>
      </c>
      <c r="E31" s="109" t="s">
        <v>74</v>
      </c>
      <c r="F31" s="110" t="s">
        <v>74</v>
      </c>
      <c r="G31" s="34" t="s">
        <v>14</v>
      </c>
      <c r="H31" s="39"/>
      <c r="I31" s="94">
        <v>300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  <c r="O31" s="36"/>
    </row>
    <row r="32" spans="1:15" ht="15" customHeight="1" x14ac:dyDescent="0.3">
      <c r="A32" s="38">
        <f t="shared" si="3"/>
        <v>21</v>
      </c>
      <c r="B32" s="33"/>
      <c r="C32" s="108" t="s">
        <v>75</v>
      </c>
      <c r="D32" s="109" t="s">
        <v>75</v>
      </c>
      <c r="E32" s="109" t="s">
        <v>75</v>
      </c>
      <c r="F32" s="110" t="s">
        <v>75</v>
      </c>
      <c r="G32" s="34" t="s">
        <v>14</v>
      </c>
      <c r="H32" s="39"/>
      <c r="I32" s="94">
        <v>450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  <c r="O32" s="36"/>
    </row>
    <row r="33" spans="1:15" ht="15" customHeight="1" x14ac:dyDescent="0.3">
      <c r="A33" s="38">
        <f t="shared" si="3"/>
        <v>22</v>
      </c>
      <c r="B33" s="33"/>
      <c r="C33" s="108" t="s">
        <v>76</v>
      </c>
      <c r="D33" s="109" t="s">
        <v>76</v>
      </c>
      <c r="E33" s="109" t="s">
        <v>76</v>
      </c>
      <c r="F33" s="110" t="s">
        <v>76</v>
      </c>
      <c r="G33" s="34" t="s">
        <v>14</v>
      </c>
      <c r="H33" s="39"/>
      <c r="I33" s="94">
        <v>410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  <c r="O33" s="36"/>
    </row>
    <row r="34" spans="1:15" ht="15" customHeight="1" x14ac:dyDescent="0.3">
      <c r="A34" s="38">
        <f t="shared" si="3"/>
        <v>23</v>
      </c>
      <c r="B34" s="33"/>
      <c r="C34" s="108" t="s">
        <v>77</v>
      </c>
      <c r="D34" s="109" t="s">
        <v>77</v>
      </c>
      <c r="E34" s="109" t="s">
        <v>77</v>
      </c>
      <c r="F34" s="110" t="s">
        <v>77</v>
      </c>
      <c r="G34" s="34" t="s">
        <v>14</v>
      </c>
      <c r="H34" s="39"/>
      <c r="I34" s="94">
        <v>410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  <c r="O34" s="36"/>
    </row>
    <row r="35" spans="1:15" ht="15" customHeight="1" x14ac:dyDescent="0.3">
      <c r="A35" s="38">
        <f t="shared" si="3"/>
        <v>24</v>
      </c>
      <c r="B35" s="33"/>
      <c r="C35" s="108" t="s">
        <v>78</v>
      </c>
      <c r="D35" s="109" t="s">
        <v>78</v>
      </c>
      <c r="E35" s="109" t="s">
        <v>78</v>
      </c>
      <c r="F35" s="110" t="s">
        <v>78</v>
      </c>
      <c r="G35" s="34" t="s">
        <v>14</v>
      </c>
      <c r="H35" s="39"/>
      <c r="I35" s="94">
        <v>420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  <c r="O35" s="36"/>
    </row>
    <row r="36" spans="1:15" ht="15" customHeight="1" x14ac:dyDescent="0.3">
      <c r="A36" s="38">
        <f t="shared" si="3"/>
        <v>25</v>
      </c>
      <c r="B36" s="33"/>
      <c r="C36" s="108" t="s">
        <v>79</v>
      </c>
      <c r="D36" s="109" t="s">
        <v>79</v>
      </c>
      <c r="E36" s="109" t="s">
        <v>79</v>
      </c>
      <c r="F36" s="110" t="s">
        <v>79</v>
      </c>
      <c r="G36" s="34" t="s">
        <v>14</v>
      </c>
      <c r="H36" s="39"/>
      <c r="I36" s="94">
        <v>420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  <c r="O36" s="36"/>
    </row>
    <row r="37" spans="1:15" ht="15" customHeight="1" x14ac:dyDescent="0.3">
      <c r="A37" s="38">
        <f t="shared" si="3"/>
        <v>26</v>
      </c>
      <c r="B37" s="33"/>
      <c r="C37" s="108" t="s">
        <v>80</v>
      </c>
      <c r="D37" s="109" t="s">
        <v>80</v>
      </c>
      <c r="E37" s="109" t="s">
        <v>80</v>
      </c>
      <c r="F37" s="110" t="s">
        <v>80</v>
      </c>
      <c r="G37" s="34" t="s">
        <v>14</v>
      </c>
      <c r="H37" s="39"/>
      <c r="I37" s="94">
        <v>420</v>
      </c>
      <c r="J37" s="40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  <c r="O37" s="36"/>
    </row>
    <row r="38" spans="1:15" ht="15" customHeight="1" x14ac:dyDescent="0.3">
      <c r="A38" s="38">
        <f t="shared" si="3"/>
        <v>27</v>
      </c>
      <c r="B38" s="33"/>
      <c r="C38" s="108" t="s">
        <v>81</v>
      </c>
      <c r="D38" s="109" t="s">
        <v>81</v>
      </c>
      <c r="E38" s="109" t="s">
        <v>81</v>
      </c>
      <c r="F38" s="110" t="s">
        <v>81</v>
      </c>
      <c r="G38" s="34" t="s">
        <v>14</v>
      </c>
      <c r="H38" s="39"/>
      <c r="I38" s="94">
        <v>30</v>
      </c>
      <c r="J38" s="40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  <c r="O38" s="36"/>
    </row>
    <row r="39" spans="1:15" ht="15" customHeight="1" x14ac:dyDescent="0.3">
      <c r="A39" s="38">
        <f t="shared" si="3"/>
        <v>28</v>
      </c>
      <c r="B39" s="33"/>
      <c r="C39" s="108" t="s">
        <v>82</v>
      </c>
      <c r="D39" s="109" t="s">
        <v>82</v>
      </c>
      <c r="E39" s="109" t="s">
        <v>82</v>
      </c>
      <c r="F39" s="110" t="s">
        <v>82</v>
      </c>
      <c r="G39" s="34" t="s">
        <v>14</v>
      </c>
      <c r="H39" s="39"/>
      <c r="I39" s="94">
        <v>75</v>
      </c>
      <c r="J39" s="40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  <c r="O39" s="36"/>
    </row>
    <row r="40" spans="1:15" ht="15" customHeight="1" x14ac:dyDescent="0.3">
      <c r="A40" s="38">
        <f t="shared" si="3"/>
        <v>29</v>
      </c>
      <c r="B40" s="33"/>
      <c r="C40" s="108" t="s">
        <v>83</v>
      </c>
      <c r="D40" s="109" t="s">
        <v>83</v>
      </c>
      <c r="E40" s="109" t="s">
        <v>83</v>
      </c>
      <c r="F40" s="110" t="s">
        <v>83</v>
      </c>
      <c r="G40" s="34" t="s">
        <v>14</v>
      </c>
      <c r="H40" s="39"/>
      <c r="I40" s="94">
        <v>15</v>
      </c>
      <c r="J40" s="40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  <c r="O40" s="36"/>
    </row>
    <row r="41" spans="1:15" ht="15" customHeight="1" x14ac:dyDescent="0.3">
      <c r="A41" s="38">
        <f t="shared" si="3"/>
        <v>30</v>
      </c>
      <c r="B41" s="33"/>
      <c r="C41" s="108" t="s">
        <v>84</v>
      </c>
      <c r="D41" s="109" t="s">
        <v>84</v>
      </c>
      <c r="E41" s="109" t="s">
        <v>84</v>
      </c>
      <c r="F41" s="110" t="s">
        <v>84</v>
      </c>
      <c r="G41" s="34" t="s">
        <v>14</v>
      </c>
      <c r="H41" s="39"/>
      <c r="I41" s="94">
        <v>15</v>
      </c>
      <c r="J41" s="40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  <c r="O41" s="36"/>
    </row>
    <row r="42" spans="1:15" ht="15" customHeight="1" x14ac:dyDescent="0.3">
      <c r="A42" s="38">
        <f t="shared" si="3"/>
        <v>31</v>
      </c>
      <c r="B42" s="33"/>
      <c r="C42" s="108" t="s">
        <v>85</v>
      </c>
      <c r="D42" s="109" t="s">
        <v>85</v>
      </c>
      <c r="E42" s="109" t="s">
        <v>85</v>
      </c>
      <c r="F42" s="110" t="s">
        <v>85</v>
      </c>
      <c r="G42" s="34" t="s">
        <v>14</v>
      </c>
      <c r="H42" s="39"/>
      <c r="I42" s="94">
        <v>380</v>
      </c>
      <c r="J42" s="40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  <c r="O42" s="36"/>
    </row>
    <row r="43" spans="1:15" ht="12.75" customHeight="1" x14ac:dyDescent="0.3">
      <c r="A43" s="42"/>
      <c r="B43" s="42"/>
      <c r="C43" s="107" t="s">
        <v>15</v>
      </c>
      <c r="D43" s="107"/>
      <c r="E43" s="107"/>
      <c r="F43" s="107"/>
      <c r="G43" s="43"/>
      <c r="H43" s="43"/>
      <c r="I43" s="43"/>
      <c r="J43" s="44"/>
      <c r="K43" s="43"/>
      <c r="L43" s="45"/>
      <c r="M43" s="46">
        <f>SUM(M12:M42)</f>
        <v>0</v>
      </c>
      <c r="N43" s="46">
        <f>SUM(N12:N42)</f>
        <v>0</v>
      </c>
      <c r="O43" s="4"/>
    </row>
    <row r="44" spans="1:15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3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3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3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3">
      <c r="A48" s="4" t="s">
        <v>19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20</v>
      </c>
      <c r="B50" s="4"/>
      <c r="C50" s="4"/>
      <c r="D50" s="4"/>
      <c r="E50" s="4"/>
      <c r="F50" s="4"/>
      <c r="G50" s="4"/>
      <c r="H50" s="47" t="s">
        <v>21</v>
      </c>
      <c r="I50" s="4"/>
      <c r="J50" s="4"/>
      <c r="K50" s="4" t="s">
        <v>22</v>
      </c>
      <c r="L50" s="4"/>
      <c r="M50" s="4"/>
      <c r="N50" s="4"/>
      <c r="O50" s="4"/>
    </row>
    <row r="53" spans="1:15" ht="12.75" customHeight="1" x14ac:dyDescent="0.3">
      <c r="B53" s="48"/>
      <c r="C53" s="48"/>
    </row>
    <row r="54" spans="1:15" ht="12.75" customHeight="1" x14ac:dyDescent="0.3">
      <c r="B54" s="48"/>
      <c r="C54" s="48"/>
    </row>
    <row r="55" spans="1:15" ht="12.75" customHeight="1" x14ac:dyDescent="0.3">
      <c r="B55" s="48"/>
      <c r="C55" s="48"/>
    </row>
    <row r="56" spans="1:15" ht="12.75" customHeight="1" x14ac:dyDescent="0.3">
      <c r="B56" s="48"/>
      <c r="C56" s="48"/>
    </row>
  </sheetData>
  <sheetProtection algorithmName="SHA-512" hashValue="DK5HDCy3LZa0ckQF7fwwKEHdIluUTrBA85ZrYLOGE4f9p6t7TrcFC+Y/XLDMGmxCbQIwX1ERE3ZhZIAIT8WImw==" saltValue="wgizxgkNtT2lFLjR0IZGMA==" spinCount="100000" sheet="1" objects="1" scenarios="1"/>
  <protectedRanges>
    <protectedRange sqref="C50" name="Obseg5"/>
    <protectedRange sqref="C4:C5" name="Obseg4"/>
    <protectedRange sqref="C50" name="Range2"/>
    <protectedRange sqref="O11" name="Range6_1"/>
    <protectedRange sqref="O12:O42" name="Obseg3"/>
  </protectedRanges>
  <mergeCells count="33">
    <mergeCell ref="C12:F12"/>
    <mergeCell ref="C38:F38"/>
    <mergeCell ref="C10:F10"/>
    <mergeCell ref="C13:F13"/>
    <mergeCell ref="C14:F14"/>
    <mergeCell ref="C15:F15"/>
    <mergeCell ref="C16:F16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17:F17"/>
    <mergeCell ref="C18:F18"/>
    <mergeCell ref="C19:F19"/>
    <mergeCell ref="C20:F20"/>
    <mergeCell ref="C21:F21"/>
    <mergeCell ref="C43:F43"/>
    <mergeCell ref="C31:F31"/>
    <mergeCell ref="C32:F32"/>
    <mergeCell ref="C33:F33"/>
    <mergeCell ref="C35:F35"/>
    <mergeCell ref="C36:F36"/>
    <mergeCell ref="C34:F34"/>
    <mergeCell ref="C39:F39"/>
    <mergeCell ref="C40:F40"/>
    <mergeCell ref="C41:F41"/>
    <mergeCell ref="C42:F42"/>
    <mergeCell ref="C37:F3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2"/>
  <sheetViews>
    <sheetView zoomScaleNormal="100" workbookViewId="0">
      <selection activeCell="J13" sqref="J13:J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89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/>
      <c r="C12" s="111" t="s">
        <v>90</v>
      </c>
      <c r="D12" s="112" t="s">
        <v>90</v>
      </c>
      <c r="E12" s="112" t="s">
        <v>90</v>
      </c>
      <c r="F12" s="113" t="s">
        <v>90</v>
      </c>
      <c r="G12" s="49" t="s">
        <v>14</v>
      </c>
      <c r="H12" s="26"/>
      <c r="I12" s="41">
        <v>50</v>
      </c>
      <c r="J12" s="28">
        <v>0</v>
      </c>
      <c r="K12" s="29">
        <v>9.5</v>
      </c>
      <c r="L12" s="30">
        <f t="shared" ref="L12:L16" si="0">PRODUCT(J12,1.095)</f>
        <v>0</v>
      </c>
      <c r="M12" s="31">
        <f>PRODUCT(I12,L12)</f>
        <v>0</v>
      </c>
      <c r="N12" s="31">
        <f>PRODUCT(I12,J12)</f>
        <v>0</v>
      </c>
    </row>
    <row r="13" spans="1:14" ht="18.75" customHeight="1" x14ac:dyDescent="0.3">
      <c r="A13" s="24">
        <f t="shared" ref="A13:A16" si="1">A12+1</f>
        <v>2</v>
      </c>
      <c r="B13" s="25"/>
      <c r="C13" s="111" t="s">
        <v>91</v>
      </c>
      <c r="D13" s="112" t="s">
        <v>91</v>
      </c>
      <c r="E13" s="112" t="s">
        <v>91</v>
      </c>
      <c r="F13" s="113" t="s">
        <v>91</v>
      </c>
      <c r="G13" s="49" t="s">
        <v>14</v>
      </c>
      <c r="H13" s="26"/>
      <c r="I13" s="41">
        <v>50</v>
      </c>
      <c r="J13" s="28">
        <v>0</v>
      </c>
      <c r="K13" s="29">
        <v>9.5</v>
      </c>
      <c r="L13" s="30">
        <f t="shared" si="0"/>
        <v>0</v>
      </c>
      <c r="M13" s="31">
        <f t="shared" ref="M13:M16" si="2">PRODUCT(I13,L13)</f>
        <v>0</v>
      </c>
      <c r="N13" s="31">
        <f t="shared" ref="N13:N16" si="3">PRODUCT(I13,J13)</f>
        <v>0</v>
      </c>
    </row>
    <row r="14" spans="1:14" ht="15" customHeight="1" x14ac:dyDescent="0.3">
      <c r="A14" s="24">
        <f t="shared" si="1"/>
        <v>3</v>
      </c>
      <c r="B14" s="33"/>
      <c r="C14" s="111" t="s">
        <v>92</v>
      </c>
      <c r="D14" s="112" t="s">
        <v>92</v>
      </c>
      <c r="E14" s="112" t="s">
        <v>92</v>
      </c>
      <c r="F14" s="113" t="s">
        <v>92</v>
      </c>
      <c r="G14" s="49" t="s">
        <v>14</v>
      </c>
      <c r="H14" s="26"/>
      <c r="I14" s="41">
        <v>150</v>
      </c>
      <c r="J14" s="28">
        <v>0</v>
      </c>
      <c r="K14" s="34">
        <v>9.5</v>
      </c>
      <c r="L14" s="35">
        <f t="shared" si="0"/>
        <v>0</v>
      </c>
      <c r="M14" s="31">
        <f t="shared" si="2"/>
        <v>0</v>
      </c>
      <c r="N14" s="31">
        <f t="shared" si="3"/>
        <v>0</v>
      </c>
    </row>
    <row r="15" spans="1:14" ht="24.95" customHeight="1" x14ac:dyDescent="0.3">
      <c r="A15" s="38">
        <f t="shared" si="1"/>
        <v>4</v>
      </c>
      <c r="B15" s="33"/>
      <c r="C15" s="111" t="s">
        <v>93</v>
      </c>
      <c r="D15" s="112" t="s">
        <v>93</v>
      </c>
      <c r="E15" s="112" t="s">
        <v>93</v>
      </c>
      <c r="F15" s="113" t="s">
        <v>93</v>
      </c>
      <c r="G15" s="49" t="s">
        <v>14</v>
      </c>
      <c r="H15" s="39"/>
      <c r="I15" s="41">
        <v>200</v>
      </c>
      <c r="J15" s="40">
        <v>0</v>
      </c>
      <c r="K15" s="34">
        <v>9.5</v>
      </c>
      <c r="L15" s="35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11" t="s">
        <v>94</v>
      </c>
      <c r="D16" s="112" t="s">
        <v>94</v>
      </c>
      <c r="E16" s="112" t="s">
        <v>94</v>
      </c>
      <c r="F16" s="113" t="s">
        <v>94</v>
      </c>
      <c r="G16" s="49" t="s">
        <v>14</v>
      </c>
      <c r="H16" s="26"/>
      <c r="I16" s="41">
        <v>100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2.75" customHeight="1" x14ac:dyDescent="0.3">
      <c r="A17" s="42"/>
      <c r="B17" s="42"/>
      <c r="C17" s="107" t="s">
        <v>25</v>
      </c>
      <c r="D17" s="107"/>
      <c r="E17" s="107"/>
      <c r="F17" s="107"/>
      <c r="G17" s="43"/>
      <c r="H17" s="43"/>
      <c r="I17" s="43"/>
      <c r="J17" s="44"/>
      <c r="K17" s="43"/>
      <c r="L17" s="45"/>
      <c r="M17" s="46">
        <f>SUM(M12:M16)</f>
        <v>0</v>
      </c>
      <c r="N17" s="46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213</v>
      </c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50" t="s">
        <v>26</v>
      </c>
      <c r="B24" s="5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20</v>
      </c>
      <c r="B26" s="4"/>
      <c r="C26" s="4"/>
      <c r="D26" s="4"/>
      <c r="E26" s="4"/>
      <c r="F26" s="4"/>
      <c r="G26" s="4"/>
      <c r="H26" s="47" t="s">
        <v>21</v>
      </c>
      <c r="I26" s="4"/>
      <c r="J26" s="4"/>
      <c r="K26" s="4" t="s">
        <v>22</v>
      </c>
      <c r="L26" s="4"/>
      <c r="M26" s="4"/>
      <c r="N26" s="4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</sheetData>
  <sheetProtection algorithmName="SHA-512" hashValue="o+USdP3QtwdcVGysIaPPC3m4pUTInIz+62wyLMPwcs0s+kUle/55Ktf4e1/MmEo10S4BOv9kuRozpRnDye+LAg==" saltValue="ilWMus0OBU2LKNP3UrC9rA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161F5-706F-48ED-BF48-0CCB570BEE90}">
  <dimension ref="A1:O45"/>
  <sheetViews>
    <sheetView topLeftCell="A13" zoomScaleNormal="100" workbookViewId="0">
      <selection activeCell="H28" sqref="H2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936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24.95" customHeight="1" x14ac:dyDescent="0.3">
      <c r="A12" s="38">
        <v>1</v>
      </c>
      <c r="B12" s="33"/>
      <c r="C12" s="108" t="s">
        <v>96</v>
      </c>
      <c r="D12" s="109" t="s">
        <v>96</v>
      </c>
      <c r="E12" s="109" t="s">
        <v>96</v>
      </c>
      <c r="F12" s="110" t="s">
        <v>96</v>
      </c>
      <c r="G12" s="91" t="s">
        <v>14</v>
      </c>
      <c r="H12" s="39"/>
      <c r="I12" s="41">
        <v>900</v>
      </c>
      <c r="J12" s="40">
        <v>0</v>
      </c>
      <c r="K12" s="34">
        <v>9.5</v>
      </c>
      <c r="L12" s="35">
        <f>PRODUCT(J12,1.095)</f>
        <v>0</v>
      </c>
      <c r="M12" s="36">
        <f>PRODUCT(I12,L12)</f>
        <v>0</v>
      </c>
      <c r="N12" s="36">
        <f>PRODUCT(I12,J12)</f>
        <v>0</v>
      </c>
      <c r="O12" s="36"/>
    </row>
    <row r="13" spans="1:15" ht="18.75" customHeight="1" x14ac:dyDescent="0.3">
      <c r="A13" s="38">
        <f t="shared" ref="A13:A31" si="0">A12+1</f>
        <v>2</v>
      </c>
      <c r="B13" s="33"/>
      <c r="C13" s="108" t="s">
        <v>97</v>
      </c>
      <c r="D13" s="109" t="s">
        <v>97</v>
      </c>
      <c r="E13" s="109" t="s">
        <v>97</v>
      </c>
      <c r="F13" s="110" t="s">
        <v>97</v>
      </c>
      <c r="G13" s="91" t="s">
        <v>14</v>
      </c>
      <c r="H13" s="39"/>
      <c r="I13" s="41">
        <v>60</v>
      </c>
      <c r="J13" s="40">
        <v>0</v>
      </c>
      <c r="K13" s="34">
        <v>9.5</v>
      </c>
      <c r="L13" s="35">
        <f t="shared" ref="L13:L29" si="1">PRODUCT(J13,1.095)</f>
        <v>0</v>
      </c>
      <c r="M13" s="36">
        <f t="shared" ref="M13:M29" si="2">PRODUCT(I13,L13)</f>
        <v>0</v>
      </c>
      <c r="N13" s="36">
        <f t="shared" ref="N13:N29" si="3">PRODUCT(I13,J13)</f>
        <v>0</v>
      </c>
      <c r="O13" s="36"/>
    </row>
    <row r="14" spans="1:15" ht="24.95" customHeight="1" x14ac:dyDescent="0.3">
      <c r="A14" s="38">
        <f t="shared" si="0"/>
        <v>3</v>
      </c>
      <c r="B14" s="33"/>
      <c r="C14" s="108" t="s">
        <v>98</v>
      </c>
      <c r="D14" s="109" t="s">
        <v>98</v>
      </c>
      <c r="E14" s="109" t="s">
        <v>98</v>
      </c>
      <c r="F14" s="110" t="s">
        <v>98</v>
      </c>
      <c r="G14" s="91" t="s">
        <v>14</v>
      </c>
      <c r="H14" s="39"/>
      <c r="I14" s="41">
        <v>200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  <c r="O14" s="36"/>
    </row>
    <row r="15" spans="1:15" ht="24.95" customHeight="1" x14ac:dyDescent="0.3">
      <c r="A15" s="38">
        <f t="shared" si="0"/>
        <v>4</v>
      </c>
      <c r="B15" s="33"/>
      <c r="C15" s="108" t="s">
        <v>99</v>
      </c>
      <c r="D15" s="109" t="s">
        <v>99</v>
      </c>
      <c r="E15" s="109" t="s">
        <v>99</v>
      </c>
      <c r="F15" s="110" t="s">
        <v>99</v>
      </c>
      <c r="G15" s="91" t="s">
        <v>14</v>
      </c>
      <c r="H15" s="39"/>
      <c r="I15" s="41">
        <v>220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  <c r="O15" s="36"/>
    </row>
    <row r="16" spans="1:15" ht="15" customHeight="1" x14ac:dyDescent="0.3">
      <c r="A16" s="38">
        <f t="shared" si="0"/>
        <v>5</v>
      </c>
      <c r="B16" s="33"/>
      <c r="C16" s="108" t="s">
        <v>100</v>
      </c>
      <c r="D16" s="109" t="s">
        <v>100</v>
      </c>
      <c r="E16" s="109" t="s">
        <v>100</v>
      </c>
      <c r="F16" s="110" t="s">
        <v>100</v>
      </c>
      <c r="G16" s="91" t="s">
        <v>14</v>
      </c>
      <c r="H16" s="39"/>
      <c r="I16" s="41">
        <v>220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  <c r="O16" s="36"/>
    </row>
    <row r="17" spans="1:15" ht="24.95" customHeight="1" x14ac:dyDescent="0.3">
      <c r="A17" s="38">
        <f t="shared" si="0"/>
        <v>6</v>
      </c>
      <c r="B17" s="33"/>
      <c r="C17" s="108" t="s">
        <v>101</v>
      </c>
      <c r="D17" s="109" t="s">
        <v>101</v>
      </c>
      <c r="E17" s="109" t="s">
        <v>101</v>
      </c>
      <c r="F17" s="110" t="s">
        <v>101</v>
      </c>
      <c r="G17" s="91" t="s">
        <v>14</v>
      </c>
      <c r="H17" s="39"/>
      <c r="I17" s="41">
        <v>130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  <c r="O17" s="36"/>
    </row>
    <row r="18" spans="1:15" ht="15" customHeight="1" x14ac:dyDescent="0.3">
      <c r="A18" s="38">
        <f t="shared" si="0"/>
        <v>7</v>
      </c>
      <c r="B18" s="33"/>
      <c r="C18" s="108" t="s">
        <v>102</v>
      </c>
      <c r="D18" s="109" t="s">
        <v>102</v>
      </c>
      <c r="E18" s="109" t="s">
        <v>102</v>
      </c>
      <c r="F18" s="110" t="s">
        <v>102</v>
      </c>
      <c r="G18" s="91" t="s">
        <v>14</v>
      </c>
      <c r="H18" s="39"/>
      <c r="I18" s="41">
        <v>60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  <c r="O18" s="36"/>
    </row>
    <row r="19" spans="1:15" ht="24.95" customHeight="1" x14ac:dyDescent="0.3">
      <c r="A19" s="38">
        <f t="shared" si="0"/>
        <v>8</v>
      </c>
      <c r="B19" s="33"/>
      <c r="C19" s="108" t="s">
        <v>103</v>
      </c>
      <c r="D19" s="109" t="s">
        <v>103</v>
      </c>
      <c r="E19" s="109" t="s">
        <v>103</v>
      </c>
      <c r="F19" s="110" t="s">
        <v>103</v>
      </c>
      <c r="G19" s="91" t="s">
        <v>14</v>
      </c>
      <c r="H19" s="39"/>
      <c r="I19" s="41">
        <v>50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  <c r="O19" s="36"/>
    </row>
    <row r="20" spans="1:15" ht="24.95" customHeight="1" x14ac:dyDescent="0.3">
      <c r="A20" s="38">
        <f t="shared" si="0"/>
        <v>9</v>
      </c>
      <c r="B20" s="33"/>
      <c r="C20" s="108" t="s">
        <v>104</v>
      </c>
      <c r="D20" s="109" t="s">
        <v>104</v>
      </c>
      <c r="E20" s="109" t="s">
        <v>104</v>
      </c>
      <c r="F20" s="110" t="s">
        <v>104</v>
      </c>
      <c r="G20" s="91" t="s">
        <v>14</v>
      </c>
      <c r="H20" s="39"/>
      <c r="I20" s="41">
        <v>470</v>
      </c>
      <c r="J20" s="40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  <c r="O20" s="36"/>
    </row>
    <row r="21" spans="1:15" ht="24.95" customHeight="1" x14ac:dyDescent="0.3">
      <c r="A21" s="38">
        <f t="shared" si="0"/>
        <v>10</v>
      </c>
      <c r="B21" s="33"/>
      <c r="C21" s="108" t="s">
        <v>105</v>
      </c>
      <c r="D21" s="109" t="s">
        <v>105</v>
      </c>
      <c r="E21" s="109" t="s">
        <v>105</v>
      </c>
      <c r="F21" s="110" t="s">
        <v>105</v>
      </c>
      <c r="G21" s="91" t="s">
        <v>14</v>
      </c>
      <c r="H21" s="39"/>
      <c r="I21" s="41">
        <v>60</v>
      </c>
      <c r="J21" s="40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  <c r="O21" s="36"/>
    </row>
    <row r="22" spans="1:15" ht="15" customHeight="1" x14ac:dyDescent="0.3">
      <c r="A22" s="38">
        <f t="shared" si="0"/>
        <v>11</v>
      </c>
      <c r="B22" s="33"/>
      <c r="C22" s="108" t="s">
        <v>106</v>
      </c>
      <c r="D22" s="109" t="s">
        <v>106</v>
      </c>
      <c r="E22" s="109" t="s">
        <v>106</v>
      </c>
      <c r="F22" s="110" t="s">
        <v>106</v>
      </c>
      <c r="G22" s="91" t="s">
        <v>14</v>
      </c>
      <c r="H22" s="39"/>
      <c r="I22" s="41">
        <v>420</v>
      </c>
      <c r="J22" s="40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  <c r="O22" s="36"/>
    </row>
    <row r="23" spans="1:15" ht="24.95" customHeight="1" x14ac:dyDescent="0.3">
      <c r="A23" s="38">
        <f t="shared" si="0"/>
        <v>12</v>
      </c>
      <c r="B23" s="33"/>
      <c r="C23" s="108" t="s">
        <v>107</v>
      </c>
      <c r="D23" s="109" t="s">
        <v>107</v>
      </c>
      <c r="E23" s="109" t="s">
        <v>107</v>
      </c>
      <c r="F23" s="110" t="s">
        <v>107</v>
      </c>
      <c r="G23" s="91" t="s">
        <v>14</v>
      </c>
      <c r="H23" s="39"/>
      <c r="I23" s="41">
        <v>1200</v>
      </c>
      <c r="J23" s="40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  <c r="O23" s="36"/>
    </row>
    <row r="24" spans="1:15" ht="15" customHeight="1" x14ac:dyDescent="0.3">
      <c r="A24" s="38">
        <f t="shared" si="0"/>
        <v>13</v>
      </c>
      <c r="B24" s="33"/>
      <c r="C24" s="117" t="s">
        <v>108</v>
      </c>
      <c r="D24" s="118" t="s">
        <v>108</v>
      </c>
      <c r="E24" s="118" t="s">
        <v>108</v>
      </c>
      <c r="F24" s="119" t="s">
        <v>108</v>
      </c>
      <c r="G24" s="91" t="s">
        <v>14</v>
      </c>
      <c r="H24" s="39"/>
      <c r="I24" s="41">
        <v>60</v>
      </c>
      <c r="J24" s="40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  <c r="O24" s="36"/>
    </row>
    <row r="25" spans="1:15" ht="24.95" customHeight="1" x14ac:dyDescent="0.3">
      <c r="A25" s="38">
        <f t="shared" si="0"/>
        <v>14</v>
      </c>
      <c r="B25" s="33"/>
      <c r="C25" s="108" t="s">
        <v>109</v>
      </c>
      <c r="D25" s="109" t="s">
        <v>109</v>
      </c>
      <c r="E25" s="109" t="s">
        <v>109</v>
      </c>
      <c r="F25" s="110" t="s">
        <v>109</v>
      </c>
      <c r="G25" s="91" t="s">
        <v>14</v>
      </c>
      <c r="H25" s="39"/>
      <c r="I25" s="41">
        <v>60</v>
      </c>
      <c r="J25" s="40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  <c r="O25" s="36"/>
    </row>
    <row r="26" spans="1:15" ht="24.95" customHeight="1" x14ac:dyDescent="0.3">
      <c r="A26" s="38">
        <f t="shared" si="0"/>
        <v>15</v>
      </c>
      <c r="B26" s="33"/>
      <c r="C26" s="108" t="s">
        <v>110</v>
      </c>
      <c r="D26" s="109" t="s">
        <v>110</v>
      </c>
      <c r="E26" s="109" t="s">
        <v>110</v>
      </c>
      <c r="F26" s="110" t="s">
        <v>110</v>
      </c>
      <c r="G26" s="91" t="s">
        <v>14</v>
      </c>
      <c r="H26" s="39"/>
      <c r="I26" s="41">
        <v>500</v>
      </c>
      <c r="J26" s="40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  <c r="O26" s="36"/>
    </row>
    <row r="27" spans="1:15" ht="24.95" customHeight="1" x14ac:dyDescent="0.3">
      <c r="A27" s="38">
        <f t="shared" si="0"/>
        <v>16</v>
      </c>
      <c r="B27" s="33"/>
      <c r="C27" s="108" t="s">
        <v>111</v>
      </c>
      <c r="D27" s="109" t="s">
        <v>111</v>
      </c>
      <c r="E27" s="109" t="s">
        <v>111</v>
      </c>
      <c r="F27" s="110" t="s">
        <v>111</v>
      </c>
      <c r="G27" s="91" t="s">
        <v>14</v>
      </c>
      <c r="H27" s="39"/>
      <c r="I27" s="41">
        <v>170</v>
      </c>
      <c r="J27" s="40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  <c r="O27" s="36"/>
    </row>
    <row r="28" spans="1:15" ht="15" customHeight="1" x14ac:dyDescent="0.3">
      <c r="A28" s="38">
        <f t="shared" si="0"/>
        <v>17</v>
      </c>
      <c r="B28" s="33"/>
      <c r="C28" s="108" t="s">
        <v>112</v>
      </c>
      <c r="D28" s="109" t="s">
        <v>112</v>
      </c>
      <c r="E28" s="109" t="s">
        <v>112</v>
      </c>
      <c r="F28" s="110" t="s">
        <v>112</v>
      </c>
      <c r="G28" s="91" t="s">
        <v>14</v>
      </c>
      <c r="H28" s="39"/>
      <c r="I28" s="41">
        <v>40</v>
      </c>
      <c r="J28" s="40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6"/>
    </row>
    <row r="29" spans="1:15" ht="15" customHeight="1" x14ac:dyDescent="0.3">
      <c r="A29" s="38">
        <f t="shared" si="0"/>
        <v>18</v>
      </c>
      <c r="B29" s="33"/>
      <c r="C29" s="108" t="s">
        <v>113</v>
      </c>
      <c r="D29" s="109" t="s">
        <v>113</v>
      </c>
      <c r="E29" s="109" t="s">
        <v>113</v>
      </c>
      <c r="F29" s="110" t="s">
        <v>113</v>
      </c>
      <c r="G29" s="91" t="s">
        <v>14</v>
      </c>
      <c r="H29" s="39"/>
      <c r="I29" s="41">
        <v>50</v>
      </c>
      <c r="J29" s="40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  <c r="O29" s="36"/>
    </row>
    <row r="30" spans="1:15" ht="15" customHeight="1" x14ac:dyDescent="0.3">
      <c r="A30" s="38">
        <f t="shared" si="0"/>
        <v>19</v>
      </c>
      <c r="B30" s="33"/>
      <c r="C30" s="108" t="s">
        <v>399</v>
      </c>
      <c r="D30" s="109"/>
      <c r="E30" s="109"/>
      <c r="F30" s="110"/>
      <c r="G30" s="91" t="s">
        <v>14</v>
      </c>
      <c r="H30" s="39"/>
      <c r="I30" s="41">
        <v>750</v>
      </c>
      <c r="J30" s="40">
        <v>0</v>
      </c>
      <c r="K30" s="34">
        <v>9.5</v>
      </c>
      <c r="L30" s="35">
        <f t="shared" ref="L30:L31" si="4">PRODUCT(J30,1.095)</f>
        <v>0</v>
      </c>
      <c r="M30" s="36">
        <f t="shared" ref="M30:M31" si="5">PRODUCT(I30,L30)</f>
        <v>0</v>
      </c>
      <c r="N30" s="36">
        <f t="shared" ref="N30:N31" si="6">PRODUCT(I30,J30)</f>
        <v>0</v>
      </c>
      <c r="O30" s="36"/>
    </row>
    <row r="31" spans="1:15" ht="15" customHeight="1" x14ac:dyDescent="0.3">
      <c r="A31" s="38">
        <f t="shared" si="0"/>
        <v>20</v>
      </c>
      <c r="B31" s="33"/>
      <c r="C31" s="108" t="s">
        <v>400</v>
      </c>
      <c r="D31" s="109"/>
      <c r="E31" s="109"/>
      <c r="F31" s="110"/>
      <c r="G31" s="91" t="s">
        <v>14</v>
      </c>
      <c r="H31" s="39"/>
      <c r="I31" s="41">
        <v>750</v>
      </c>
      <c r="J31" s="40">
        <v>0</v>
      </c>
      <c r="K31" s="34">
        <v>9.5</v>
      </c>
      <c r="L31" s="35">
        <f t="shared" si="4"/>
        <v>0</v>
      </c>
      <c r="M31" s="36">
        <f t="shared" si="5"/>
        <v>0</v>
      </c>
      <c r="N31" s="36">
        <f t="shared" si="6"/>
        <v>0</v>
      </c>
      <c r="O31" s="36"/>
    </row>
    <row r="32" spans="1:15" ht="12.75" customHeight="1" x14ac:dyDescent="0.3">
      <c r="A32" s="42"/>
      <c r="B32" s="42"/>
      <c r="C32" s="107" t="s">
        <v>95</v>
      </c>
      <c r="D32" s="107"/>
      <c r="E32" s="107"/>
      <c r="F32" s="107"/>
      <c r="G32" s="43"/>
      <c r="H32" s="43"/>
      <c r="I32" s="43"/>
      <c r="J32" s="44"/>
      <c r="K32" s="43"/>
      <c r="L32" s="45"/>
      <c r="M32" s="46">
        <f>SUM(M12:M31)</f>
        <v>0</v>
      </c>
      <c r="N32" s="46">
        <f>SUM(N12:N31)</f>
        <v>0</v>
      </c>
      <c r="O32" s="4"/>
    </row>
    <row r="33" spans="1:15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3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3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3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3">
      <c r="A37" s="4" t="s">
        <v>213</v>
      </c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3">
      <c r="A39" s="4" t="s">
        <v>20</v>
      </c>
      <c r="B39" s="4"/>
      <c r="C39" s="4"/>
      <c r="D39" s="4"/>
      <c r="E39" s="4"/>
      <c r="F39" s="4"/>
      <c r="G39" s="4"/>
      <c r="H39" s="47" t="s">
        <v>21</v>
      </c>
      <c r="I39" s="4"/>
      <c r="J39" s="4"/>
      <c r="K39" s="4" t="s">
        <v>22</v>
      </c>
      <c r="L39" s="4"/>
      <c r="M39" s="4"/>
      <c r="N39" s="4"/>
      <c r="O39" s="4"/>
    </row>
    <row r="42" spans="1:15" ht="12.75" customHeight="1" x14ac:dyDescent="0.3">
      <c r="B42" s="48"/>
      <c r="C42" s="48"/>
    </row>
    <row r="43" spans="1:15" ht="12.75" customHeight="1" x14ac:dyDescent="0.3">
      <c r="B43" s="48"/>
      <c r="C43" s="48"/>
    </row>
    <row r="44" spans="1:15" ht="12.75" customHeight="1" x14ac:dyDescent="0.3">
      <c r="B44" s="48"/>
      <c r="C44" s="48"/>
    </row>
    <row r="45" spans="1:15" ht="12.75" customHeight="1" x14ac:dyDescent="0.3">
      <c r="B45" s="48"/>
      <c r="C45" s="48"/>
    </row>
  </sheetData>
  <sheetProtection algorithmName="SHA-512" hashValue="gaw5ytvp0tbJbmWV3dRKTNDbT6G/KzfSx4Le8VW2zFeVdQzLHfWJMTBge1l6N2xQrxuvZro742nUsEJXKmltkQ==" saltValue="YIsEhwmJk+ALW+k2LmZ7YA==" spinCount="100000" sheet="1" objects="1" scenarios="1"/>
  <protectedRanges>
    <protectedRange sqref="C39" name="Obseg5"/>
    <protectedRange sqref="C4:C5" name="Obseg4"/>
    <protectedRange sqref="C39" name="Range2"/>
    <protectedRange sqref="O11" name="Range6_1"/>
    <protectedRange sqref="O12:O31" name="Obseg3"/>
  </protectedRanges>
  <mergeCells count="22">
    <mergeCell ref="C32:F32"/>
    <mergeCell ref="C30:F30"/>
    <mergeCell ref="C31:F31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F3CC-43E5-4537-ABE6-B09893099F3B}">
  <dimension ref="A1:N32"/>
  <sheetViews>
    <sheetView zoomScaleNormal="100" workbookViewId="0">
      <selection activeCell="J13" sqref="J13:J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/>
      <c r="C12" s="111" t="s">
        <v>90</v>
      </c>
      <c r="D12" s="112" t="s">
        <v>90</v>
      </c>
      <c r="E12" s="112" t="s">
        <v>90</v>
      </c>
      <c r="F12" s="113" t="s">
        <v>90</v>
      </c>
      <c r="G12" s="49" t="s">
        <v>14</v>
      </c>
      <c r="H12" s="39"/>
      <c r="I12" s="41">
        <v>50</v>
      </c>
      <c r="J12" s="40">
        <v>0</v>
      </c>
      <c r="K12" s="34">
        <v>9.5</v>
      </c>
      <c r="L12" s="35">
        <f t="shared" ref="L12:L16" si="0">PRODUCT(J12,1.095)</f>
        <v>0</v>
      </c>
      <c r="M12" s="36">
        <f>PRODUCT(I12,L12)</f>
        <v>0</v>
      </c>
      <c r="N12" s="36">
        <f>PRODUCT(I12,J12)</f>
        <v>0</v>
      </c>
    </row>
    <row r="13" spans="1:14" ht="18.75" customHeight="1" x14ac:dyDescent="0.3">
      <c r="A13" s="24">
        <f t="shared" ref="A13:A16" si="1">A12+1</f>
        <v>2</v>
      </c>
      <c r="B13" s="25"/>
      <c r="C13" s="111" t="s">
        <v>91</v>
      </c>
      <c r="D13" s="112" t="s">
        <v>91</v>
      </c>
      <c r="E13" s="112" t="s">
        <v>91</v>
      </c>
      <c r="F13" s="113" t="s">
        <v>91</v>
      </c>
      <c r="G13" s="49" t="s">
        <v>14</v>
      </c>
      <c r="H13" s="39"/>
      <c r="I13" s="41">
        <v>50</v>
      </c>
      <c r="J13" s="40">
        <v>0</v>
      </c>
      <c r="K13" s="34">
        <v>9.5</v>
      </c>
      <c r="L13" s="35">
        <f t="shared" si="0"/>
        <v>0</v>
      </c>
      <c r="M13" s="36">
        <f t="shared" ref="M13:M16" si="2">PRODUCT(I13,L13)</f>
        <v>0</v>
      </c>
      <c r="N13" s="36">
        <f t="shared" ref="N13:N16" si="3">PRODUCT(I13,J13)</f>
        <v>0</v>
      </c>
    </row>
    <row r="14" spans="1:14" ht="15" customHeight="1" x14ac:dyDescent="0.3">
      <c r="A14" s="24">
        <f t="shared" si="1"/>
        <v>3</v>
      </c>
      <c r="B14" s="33"/>
      <c r="C14" s="111" t="s">
        <v>92</v>
      </c>
      <c r="D14" s="112" t="s">
        <v>92</v>
      </c>
      <c r="E14" s="112" t="s">
        <v>92</v>
      </c>
      <c r="F14" s="113" t="s">
        <v>92</v>
      </c>
      <c r="G14" s="49" t="s">
        <v>14</v>
      </c>
      <c r="H14" s="39"/>
      <c r="I14" s="41">
        <v>150</v>
      </c>
      <c r="J14" s="40">
        <v>0</v>
      </c>
      <c r="K14" s="34">
        <v>9.5</v>
      </c>
      <c r="L14" s="35">
        <f t="shared" si="0"/>
        <v>0</v>
      </c>
      <c r="M14" s="36">
        <f t="shared" si="2"/>
        <v>0</v>
      </c>
      <c r="N14" s="36">
        <f t="shared" si="3"/>
        <v>0</v>
      </c>
    </row>
    <row r="15" spans="1:14" ht="24.95" customHeight="1" x14ac:dyDescent="0.3">
      <c r="A15" s="38">
        <f t="shared" si="1"/>
        <v>4</v>
      </c>
      <c r="B15" s="33"/>
      <c r="C15" s="111" t="s">
        <v>93</v>
      </c>
      <c r="D15" s="112" t="s">
        <v>93</v>
      </c>
      <c r="E15" s="112" t="s">
        <v>93</v>
      </c>
      <c r="F15" s="113" t="s">
        <v>93</v>
      </c>
      <c r="G15" s="49" t="s">
        <v>14</v>
      </c>
      <c r="H15" s="39"/>
      <c r="I15" s="41">
        <v>200</v>
      </c>
      <c r="J15" s="40">
        <v>0</v>
      </c>
      <c r="K15" s="34">
        <v>9.5</v>
      </c>
      <c r="L15" s="35">
        <f t="shared" si="0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11" t="s">
        <v>94</v>
      </c>
      <c r="D16" s="112" t="s">
        <v>94</v>
      </c>
      <c r="E16" s="112" t="s">
        <v>94</v>
      </c>
      <c r="F16" s="113" t="s">
        <v>94</v>
      </c>
      <c r="G16" s="49" t="s">
        <v>14</v>
      </c>
      <c r="H16" s="39"/>
      <c r="I16" s="41">
        <v>100</v>
      </c>
      <c r="J16" s="40">
        <v>0</v>
      </c>
      <c r="K16" s="34">
        <v>9.5</v>
      </c>
      <c r="L16" s="35">
        <f t="shared" si="0"/>
        <v>0</v>
      </c>
      <c r="M16" s="36">
        <f t="shared" si="2"/>
        <v>0</v>
      </c>
      <c r="N16" s="36">
        <f t="shared" si="3"/>
        <v>0</v>
      </c>
    </row>
    <row r="17" spans="1:14" ht="12.75" customHeight="1" x14ac:dyDescent="0.3">
      <c r="A17" s="42"/>
      <c r="B17" s="42"/>
      <c r="C17" s="107" t="s">
        <v>115</v>
      </c>
      <c r="D17" s="107"/>
      <c r="E17" s="107"/>
      <c r="F17" s="107"/>
      <c r="G17" s="43"/>
      <c r="H17" s="43"/>
      <c r="I17" s="43"/>
      <c r="J17" s="44"/>
      <c r="K17" s="43"/>
      <c r="L17" s="45"/>
      <c r="M17" s="46">
        <f>SUM(M12:M16)</f>
        <v>0</v>
      </c>
      <c r="N17" s="46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213</v>
      </c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50" t="s">
        <v>26</v>
      </c>
      <c r="B24" s="5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20</v>
      </c>
      <c r="B26" s="4"/>
      <c r="C26" s="4"/>
      <c r="D26" s="4"/>
      <c r="E26" s="4"/>
      <c r="F26" s="4"/>
      <c r="G26" s="4"/>
      <c r="H26" s="47" t="s">
        <v>21</v>
      </c>
      <c r="I26" s="4"/>
      <c r="J26" s="4"/>
      <c r="K26" s="4" t="s">
        <v>22</v>
      </c>
      <c r="L26" s="4"/>
      <c r="M26" s="4"/>
      <c r="N26" s="4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</sheetData>
  <sheetProtection algorithmName="SHA-512" hashValue="cw/s6zyJ1dbJ/9LcC7nk4CFQLAKKFsoiR60/nRbc7ZqPUm/zcyXU7crg8nqL6A1Uo6fkPHeUZOYfNNX31ua+AQ==" saltValue="bFGj7fwGtekUYolVidUwRQ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5D49B-3DCA-4A34-A15C-F2036668A343}">
  <dimension ref="A1:N29"/>
  <sheetViews>
    <sheetView topLeftCell="A5" zoomScaleNormal="100" workbookViewId="0">
      <selection activeCell="J20" sqref="J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24.95" customHeight="1" x14ac:dyDescent="0.3">
      <c r="A12" s="38">
        <v>1</v>
      </c>
      <c r="B12" s="33"/>
      <c r="C12" s="120" t="s">
        <v>117</v>
      </c>
      <c r="D12" s="121"/>
      <c r="E12" s="121"/>
      <c r="F12" s="122"/>
      <c r="G12" s="49" t="s">
        <v>119</v>
      </c>
      <c r="H12" s="39"/>
      <c r="I12" s="94">
        <v>8500</v>
      </c>
      <c r="J12" s="40">
        <v>0</v>
      </c>
      <c r="K12" s="34">
        <v>9.5</v>
      </c>
      <c r="L12" s="35">
        <f t="shared" ref="L12:L13" si="0">PRODUCT(J12,1.095)</f>
        <v>0</v>
      </c>
      <c r="M12" s="36">
        <f>PRODUCT(I12,L12)</f>
        <v>0</v>
      </c>
      <c r="N12" s="36">
        <f>PRODUCT(I12,J12)</f>
        <v>0</v>
      </c>
    </row>
    <row r="13" spans="1:14" ht="18.75" customHeight="1" x14ac:dyDescent="0.3">
      <c r="A13" s="38">
        <f t="shared" ref="A13" si="1">A12+1</f>
        <v>2</v>
      </c>
      <c r="B13" s="33"/>
      <c r="C13" s="120" t="s">
        <v>118</v>
      </c>
      <c r="D13" s="121"/>
      <c r="E13" s="121"/>
      <c r="F13" s="122"/>
      <c r="G13" s="49" t="s">
        <v>119</v>
      </c>
      <c r="H13" s="39"/>
      <c r="I13" s="94">
        <v>6500</v>
      </c>
      <c r="J13" s="40">
        <v>0</v>
      </c>
      <c r="K13" s="34">
        <v>9.5</v>
      </c>
      <c r="L13" s="35">
        <f t="shared" si="0"/>
        <v>0</v>
      </c>
      <c r="M13" s="36">
        <f t="shared" ref="M13" si="2">PRODUCT(I13,L13)</f>
        <v>0</v>
      </c>
      <c r="N13" s="36">
        <f t="shared" ref="N13" si="3">PRODUCT(I13,J13)</f>
        <v>0</v>
      </c>
    </row>
    <row r="14" spans="1:14" ht="12.75" customHeight="1" x14ac:dyDescent="0.3">
      <c r="A14" s="42"/>
      <c r="B14" s="42"/>
      <c r="C14" s="107" t="s">
        <v>120</v>
      </c>
      <c r="D14" s="107"/>
      <c r="E14" s="107"/>
      <c r="F14" s="107"/>
      <c r="G14" s="43"/>
      <c r="H14" s="43"/>
      <c r="I14" s="43"/>
      <c r="J14" s="44"/>
      <c r="K14" s="43"/>
      <c r="L14" s="45"/>
      <c r="M14" s="46">
        <f>SUM(M12:M13)</f>
        <v>0</v>
      </c>
      <c r="N14" s="46">
        <f>SUM(N12:N13)</f>
        <v>0</v>
      </c>
    </row>
    <row r="15" spans="1:14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121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50"/>
      <c r="B21" s="5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7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3">
      <c r="B26" s="48"/>
      <c r="C26" s="48"/>
    </row>
    <row r="27" spans="1:14" ht="12.75" customHeight="1" x14ac:dyDescent="0.3">
      <c r="B27" s="48"/>
      <c r="C27" s="48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</sheetData>
  <sheetProtection algorithmName="SHA-512" hashValue="ICk0tJlsaNAkZjbFHidHs2A+d7/NWTPuzaX5asQcwKAQTsMG4hujgDAXGnRYFZAJpdrk3nLZ1GlVM1/KbrFdJQ==" saltValue="GIyc3YgYFaGheiZGSJt50g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E7047-428D-408E-BFEA-F7DD48FD7DB5}">
  <dimension ref="A1:N28"/>
  <sheetViews>
    <sheetView topLeftCell="A7" zoomScaleNormal="100" workbookViewId="0">
      <selection activeCell="A18" sqref="A18:G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8">
        <v>1</v>
      </c>
      <c r="B12" s="33"/>
      <c r="C12" s="123" t="s">
        <v>122</v>
      </c>
      <c r="D12" s="124"/>
      <c r="E12" s="124"/>
      <c r="F12" s="125"/>
      <c r="G12" s="49" t="s">
        <v>119</v>
      </c>
      <c r="H12" s="39"/>
      <c r="I12" s="94">
        <v>4000</v>
      </c>
      <c r="J12" s="40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12.75" customHeight="1" x14ac:dyDescent="0.3">
      <c r="A13" s="42"/>
      <c r="B13" s="42"/>
      <c r="C13" s="107" t="s">
        <v>123</v>
      </c>
      <c r="D13" s="107"/>
      <c r="E13" s="107"/>
      <c r="F13" s="107"/>
      <c r="G13" s="43"/>
      <c r="H13" s="43"/>
      <c r="I13" s="43"/>
      <c r="J13" s="44"/>
      <c r="K13" s="43"/>
      <c r="L13" s="45"/>
      <c r="M13" s="46">
        <f>SUM(M12:M12)</f>
        <v>0</v>
      </c>
      <c r="N13" s="46">
        <f>SUM(N12:N12)</f>
        <v>0</v>
      </c>
    </row>
    <row r="14" spans="1:14" ht="12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3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121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50" t="s">
        <v>124</v>
      </c>
      <c r="B20" s="5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20</v>
      </c>
      <c r="B22" s="4"/>
      <c r="C22" s="4"/>
      <c r="D22" s="4"/>
      <c r="E22" s="4"/>
      <c r="F22" s="4"/>
      <c r="G22" s="4"/>
      <c r="H22" s="47" t="s">
        <v>21</v>
      </c>
      <c r="I22" s="4"/>
      <c r="J22" s="4"/>
      <c r="K22" s="4" t="s">
        <v>22</v>
      </c>
      <c r="L22" s="4"/>
      <c r="M22" s="4"/>
      <c r="N22" s="4"/>
    </row>
    <row r="25" spans="1:14" ht="12.75" customHeight="1" x14ac:dyDescent="0.3">
      <c r="B25" s="48"/>
      <c r="C25" s="48"/>
    </row>
    <row r="26" spans="1:14" ht="12.75" customHeight="1" x14ac:dyDescent="0.3">
      <c r="B26" s="48"/>
      <c r="C26" s="48"/>
    </row>
    <row r="27" spans="1:14" ht="12.75" customHeight="1" x14ac:dyDescent="0.3">
      <c r="B27" s="48"/>
      <c r="C27" s="48"/>
    </row>
    <row r="28" spans="1:14" ht="12.75" customHeight="1" x14ac:dyDescent="0.3">
      <c r="B28" s="48"/>
      <c r="C28" s="48"/>
    </row>
  </sheetData>
  <sheetProtection algorithmName="SHA-512" hashValue="CjWHyAwTWUWQ6+2E7UKH4ha6m0NHAYnF3/oIh1dajZyleK3AuHBzK4DCx98RQeVqL9wS5xt0mqS7h/PbboQ12Q==" saltValue="2iwI7I0S447nzdoLasSCUg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F021-6806-4932-AAC5-EE233406079B}">
  <dimension ref="A1:N33"/>
  <sheetViews>
    <sheetView topLeftCell="A4" zoomScaleNormal="100" workbookViewId="0">
      <selection activeCell="J13" sqref="J13:J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24.95" customHeight="1" x14ac:dyDescent="0.3">
      <c r="A12" s="24">
        <v>1</v>
      </c>
      <c r="B12" s="25"/>
      <c r="C12" s="111" t="s">
        <v>125</v>
      </c>
      <c r="D12" s="112" t="s">
        <v>125</v>
      </c>
      <c r="E12" s="112" t="s">
        <v>125</v>
      </c>
      <c r="F12" s="113" t="s">
        <v>125</v>
      </c>
      <c r="G12" s="49" t="s">
        <v>14</v>
      </c>
      <c r="H12" s="39"/>
      <c r="I12" s="41">
        <v>30</v>
      </c>
      <c r="J12" s="40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24.95" customHeight="1" x14ac:dyDescent="0.3">
      <c r="A13" s="24">
        <f>A12+1</f>
        <v>2</v>
      </c>
      <c r="B13" s="25"/>
      <c r="C13" s="111" t="s">
        <v>126</v>
      </c>
      <c r="D13" s="112" t="s">
        <v>126</v>
      </c>
      <c r="E13" s="112" t="s">
        <v>126</v>
      </c>
      <c r="F13" s="113" t="s">
        <v>126</v>
      </c>
      <c r="G13" s="49" t="s">
        <v>14</v>
      </c>
      <c r="H13" s="39"/>
      <c r="I13" s="41">
        <v>30</v>
      </c>
      <c r="J13" s="40">
        <v>0</v>
      </c>
      <c r="K13" s="34">
        <v>9.5</v>
      </c>
      <c r="L13" s="35">
        <f t="shared" ref="L13:L19" si="1">PRODUCT(J13,1.095)</f>
        <v>0</v>
      </c>
      <c r="M13" s="36">
        <f t="shared" ref="M13:M19" si="2">PRODUCT(I13,L13)</f>
        <v>0</v>
      </c>
      <c r="N13" s="36">
        <f t="shared" ref="N13:N19" si="3">PRODUCT(I13,J13)</f>
        <v>0</v>
      </c>
    </row>
    <row r="14" spans="1:14" ht="24.95" customHeight="1" x14ac:dyDescent="0.3">
      <c r="A14" s="24">
        <f t="shared" ref="A14:A19" si="4">A13+1</f>
        <v>3</v>
      </c>
      <c r="B14" s="25"/>
      <c r="C14" s="111" t="s">
        <v>127</v>
      </c>
      <c r="D14" s="112" t="s">
        <v>127</v>
      </c>
      <c r="E14" s="112" t="s">
        <v>127</v>
      </c>
      <c r="F14" s="113" t="s">
        <v>127</v>
      </c>
      <c r="G14" s="49" t="s">
        <v>14</v>
      </c>
      <c r="H14" s="39"/>
      <c r="I14" s="41">
        <v>30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24.95" customHeight="1" x14ac:dyDescent="0.3">
      <c r="A15" s="24">
        <f t="shared" si="4"/>
        <v>4</v>
      </c>
      <c r="B15" s="25"/>
      <c r="C15" s="111" t="s">
        <v>128</v>
      </c>
      <c r="D15" s="112" t="s">
        <v>128</v>
      </c>
      <c r="E15" s="112" t="s">
        <v>128</v>
      </c>
      <c r="F15" s="113" t="s">
        <v>128</v>
      </c>
      <c r="G15" s="49" t="s">
        <v>14</v>
      </c>
      <c r="H15" s="39"/>
      <c r="I15" s="41">
        <v>150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24.95" customHeight="1" x14ac:dyDescent="0.3">
      <c r="A16" s="24">
        <f t="shared" si="4"/>
        <v>5</v>
      </c>
      <c r="B16" s="25"/>
      <c r="C16" s="111" t="s">
        <v>129</v>
      </c>
      <c r="D16" s="112" t="s">
        <v>129</v>
      </c>
      <c r="E16" s="112" t="s">
        <v>129</v>
      </c>
      <c r="F16" s="113" t="s">
        <v>129</v>
      </c>
      <c r="G16" s="49" t="s">
        <v>14</v>
      </c>
      <c r="H16" s="39"/>
      <c r="I16" s="41">
        <v>330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24.95" customHeight="1" x14ac:dyDescent="0.3">
      <c r="A17" s="24">
        <f t="shared" si="4"/>
        <v>6</v>
      </c>
      <c r="B17" s="25"/>
      <c r="C17" s="111" t="s">
        <v>130</v>
      </c>
      <c r="D17" s="112" t="s">
        <v>130</v>
      </c>
      <c r="E17" s="112" t="s">
        <v>130</v>
      </c>
      <c r="F17" s="113" t="s">
        <v>130</v>
      </c>
      <c r="G17" s="49" t="s">
        <v>14</v>
      </c>
      <c r="H17" s="39"/>
      <c r="I17" s="41">
        <v>400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</row>
    <row r="18" spans="1:14" ht="24.95" customHeight="1" x14ac:dyDescent="0.3">
      <c r="A18" s="24">
        <f t="shared" si="4"/>
        <v>7</v>
      </c>
      <c r="B18" s="33"/>
      <c r="C18" s="111" t="s">
        <v>131</v>
      </c>
      <c r="D18" s="112" t="s">
        <v>131</v>
      </c>
      <c r="E18" s="112" t="s">
        <v>131</v>
      </c>
      <c r="F18" s="113" t="s">
        <v>131</v>
      </c>
      <c r="G18" s="49" t="s">
        <v>14</v>
      </c>
      <c r="H18" s="39"/>
      <c r="I18" s="41">
        <v>30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</row>
    <row r="19" spans="1:14" ht="24.95" customHeight="1" x14ac:dyDescent="0.3">
      <c r="A19" s="24">
        <f t="shared" si="4"/>
        <v>8</v>
      </c>
      <c r="B19" s="33"/>
      <c r="C19" s="111" t="s">
        <v>132</v>
      </c>
      <c r="D19" s="112" t="s">
        <v>132</v>
      </c>
      <c r="E19" s="112" t="s">
        <v>132</v>
      </c>
      <c r="F19" s="113" t="s">
        <v>132</v>
      </c>
      <c r="G19" s="49" t="s">
        <v>14</v>
      </c>
      <c r="H19" s="39"/>
      <c r="I19" s="41">
        <v>80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</row>
    <row r="20" spans="1:14" ht="12.75" customHeight="1" x14ac:dyDescent="0.3">
      <c r="A20" s="42"/>
      <c r="B20" s="42"/>
      <c r="C20" s="107" t="s">
        <v>134</v>
      </c>
      <c r="D20" s="107"/>
      <c r="E20" s="107"/>
      <c r="F20" s="107"/>
      <c r="G20" s="43"/>
      <c r="H20" s="43"/>
      <c r="I20" s="43"/>
      <c r="J20" s="44"/>
      <c r="K20" s="43"/>
      <c r="L20" s="45"/>
      <c r="M20" s="46">
        <f>SUM(M12:M19)</f>
        <v>0</v>
      </c>
      <c r="N20" s="46">
        <f>SUM(N12:N19)</f>
        <v>0</v>
      </c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213</v>
      </c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20</v>
      </c>
      <c r="B27" s="4"/>
      <c r="C27" s="4"/>
      <c r="D27" s="4"/>
      <c r="E27" s="4"/>
      <c r="F27" s="4"/>
      <c r="G27" s="4"/>
      <c r="H27" s="47" t="s">
        <v>21</v>
      </c>
      <c r="I27" s="4"/>
      <c r="J27" s="4"/>
      <c r="K27" s="4" t="s">
        <v>22</v>
      </c>
      <c r="L27" s="4"/>
      <c r="M27" s="4"/>
      <c r="N27" s="4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</sheetData>
  <sheetProtection algorithmName="SHA-512" hashValue="9OAxnBIK/ECTrtjl2pHBWVec/NRVnUjBzCUXFGqywKGy8BRZP3FUQYLN+vf9+aj2ToDemxu1Avv+G8UX4sAzTg==" saltValue="05RpjwBsFykjntg3yH6uqA==" spinCount="100000" sheet="1" objects="1" scenarios="1"/>
  <protectedRanges>
    <protectedRange sqref="C27" name="Obseg3"/>
    <protectedRange sqref="C4:C5" name="Obseg2"/>
    <protectedRange sqref="C27" name="Range2"/>
  </protectedRanges>
  <mergeCells count="10">
    <mergeCell ref="C20:F20"/>
    <mergeCell ref="C13:F13"/>
    <mergeCell ref="C14:F14"/>
    <mergeCell ref="C15:F15"/>
    <mergeCell ref="C16:F16"/>
    <mergeCell ref="C10:F10"/>
    <mergeCell ref="C12:F12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78941-5ACB-44A8-B9B8-41C9A3CA20DA}">
  <dimension ref="A1:O89"/>
  <sheetViews>
    <sheetView zoomScaleNormal="100" workbookViewId="0">
      <selection activeCell="J13" sqref="J13:J7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136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38">
        <v>1</v>
      </c>
      <c r="B12" s="33"/>
      <c r="C12" s="108" t="s">
        <v>138</v>
      </c>
      <c r="D12" s="109" t="s">
        <v>138</v>
      </c>
      <c r="E12" s="109" t="s">
        <v>138</v>
      </c>
      <c r="F12" s="110" t="s">
        <v>138</v>
      </c>
      <c r="G12" s="34" t="s">
        <v>14</v>
      </c>
      <c r="H12" s="39"/>
      <c r="I12" s="41">
        <v>370</v>
      </c>
      <c r="J12" s="40">
        <v>0</v>
      </c>
      <c r="K12" s="34">
        <v>9.5</v>
      </c>
      <c r="L12" s="35">
        <f>PRODUCT(J12,1.095)</f>
        <v>0</v>
      </c>
      <c r="M12" s="36">
        <f>PRODUCT(I12,L12)</f>
        <v>0</v>
      </c>
      <c r="N12" s="36">
        <f>PRODUCT(I12,J12)</f>
        <v>0</v>
      </c>
      <c r="O12" s="36"/>
    </row>
    <row r="13" spans="1:15" ht="15" customHeight="1" x14ac:dyDescent="0.3">
      <c r="A13" s="38">
        <f t="shared" ref="A13:A75" si="0">A12+1</f>
        <v>2</v>
      </c>
      <c r="B13" s="33"/>
      <c r="C13" s="108" t="s">
        <v>139</v>
      </c>
      <c r="D13" s="109" t="s">
        <v>139</v>
      </c>
      <c r="E13" s="109" t="s">
        <v>139</v>
      </c>
      <c r="F13" s="110" t="s">
        <v>139</v>
      </c>
      <c r="G13" s="49" t="s">
        <v>211</v>
      </c>
      <c r="H13" s="39"/>
      <c r="I13" s="41">
        <v>800</v>
      </c>
      <c r="J13" s="40">
        <v>0</v>
      </c>
      <c r="K13" s="34">
        <v>9.5</v>
      </c>
      <c r="L13" s="35">
        <f t="shared" ref="L13:L75" si="1">PRODUCT(J13,1.095)</f>
        <v>0</v>
      </c>
      <c r="M13" s="36">
        <f t="shared" ref="M13:M75" si="2">PRODUCT(I13,L13)</f>
        <v>0</v>
      </c>
      <c r="N13" s="36">
        <f t="shared" ref="N13:N75" si="3">PRODUCT(I13,J13)</f>
        <v>0</v>
      </c>
      <c r="O13" s="36"/>
    </row>
    <row r="14" spans="1:15" ht="15" customHeight="1" x14ac:dyDescent="0.3">
      <c r="A14" s="38">
        <f t="shared" si="0"/>
        <v>3</v>
      </c>
      <c r="B14" s="33"/>
      <c r="C14" s="108" t="s">
        <v>140</v>
      </c>
      <c r="D14" s="109" t="s">
        <v>140</v>
      </c>
      <c r="E14" s="109" t="s">
        <v>140</v>
      </c>
      <c r="F14" s="110" t="s">
        <v>140</v>
      </c>
      <c r="G14" s="49" t="s">
        <v>211</v>
      </c>
      <c r="H14" s="39"/>
      <c r="I14" s="41">
        <v>800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  <c r="O14" s="36"/>
    </row>
    <row r="15" spans="1:15" ht="15" customHeight="1" x14ac:dyDescent="0.3">
      <c r="A15" s="38">
        <f t="shared" si="0"/>
        <v>4</v>
      </c>
      <c r="B15" s="33"/>
      <c r="C15" s="108" t="s">
        <v>141</v>
      </c>
      <c r="D15" s="109" t="s">
        <v>141</v>
      </c>
      <c r="E15" s="109" t="s">
        <v>141</v>
      </c>
      <c r="F15" s="110" t="s">
        <v>141</v>
      </c>
      <c r="G15" s="49" t="s">
        <v>211</v>
      </c>
      <c r="H15" s="39"/>
      <c r="I15" s="41">
        <v>4700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  <c r="O15" s="36"/>
    </row>
    <row r="16" spans="1:15" ht="24.95" customHeight="1" x14ac:dyDescent="0.3">
      <c r="A16" s="38">
        <f t="shared" si="0"/>
        <v>5</v>
      </c>
      <c r="B16" s="33"/>
      <c r="C16" s="108" t="s">
        <v>142</v>
      </c>
      <c r="D16" s="109" t="s">
        <v>142</v>
      </c>
      <c r="E16" s="109" t="s">
        <v>142</v>
      </c>
      <c r="F16" s="110" t="s">
        <v>142</v>
      </c>
      <c r="G16" s="34" t="s">
        <v>211</v>
      </c>
      <c r="H16" s="39"/>
      <c r="I16" s="41">
        <v>3300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  <c r="O16" s="36"/>
    </row>
    <row r="17" spans="1:15" ht="24.95" customHeight="1" x14ac:dyDescent="0.3">
      <c r="A17" s="38">
        <f t="shared" si="0"/>
        <v>6</v>
      </c>
      <c r="B17" s="33"/>
      <c r="C17" s="108" t="s">
        <v>143</v>
      </c>
      <c r="D17" s="109" t="s">
        <v>143</v>
      </c>
      <c r="E17" s="109" t="s">
        <v>143</v>
      </c>
      <c r="F17" s="110" t="s">
        <v>143</v>
      </c>
      <c r="G17" s="34" t="s">
        <v>14</v>
      </c>
      <c r="H17" s="39"/>
      <c r="I17" s="41">
        <v>3300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  <c r="O17" s="36"/>
    </row>
    <row r="18" spans="1:15" ht="24.95" customHeight="1" x14ac:dyDescent="0.3">
      <c r="A18" s="38">
        <f t="shared" si="0"/>
        <v>7</v>
      </c>
      <c r="B18" s="33"/>
      <c r="C18" s="108" t="s">
        <v>144</v>
      </c>
      <c r="D18" s="109" t="s">
        <v>144</v>
      </c>
      <c r="E18" s="109" t="s">
        <v>144</v>
      </c>
      <c r="F18" s="110" t="s">
        <v>144</v>
      </c>
      <c r="G18" s="49" t="s">
        <v>14</v>
      </c>
      <c r="H18" s="39"/>
      <c r="I18" s="41">
        <v>4700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  <c r="O18" s="36"/>
    </row>
    <row r="19" spans="1:15" ht="24.95" customHeight="1" x14ac:dyDescent="0.3">
      <c r="A19" s="38">
        <f t="shared" si="0"/>
        <v>8</v>
      </c>
      <c r="B19" s="33"/>
      <c r="C19" s="108" t="s">
        <v>145</v>
      </c>
      <c r="D19" s="109" t="s">
        <v>145</v>
      </c>
      <c r="E19" s="109" t="s">
        <v>145</v>
      </c>
      <c r="F19" s="110" t="s">
        <v>145</v>
      </c>
      <c r="G19" s="34" t="s">
        <v>14</v>
      </c>
      <c r="H19" s="39"/>
      <c r="I19" s="41">
        <v>1300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  <c r="O19" s="36"/>
    </row>
    <row r="20" spans="1:15" ht="24.95" customHeight="1" x14ac:dyDescent="0.3">
      <c r="A20" s="38">
        <f t="shared" si="0"/>
        <v>9</v>
      </c>
      <c r="B20" s="33"/>
      <c r="C20" s="108" t="s">
        <v>146</v>
      </c>
      <c r="D20" s="109" t="s">
        <v>146</v>
      </c>
      <c r="E20" s="109" t="s">
        <v>146</v>
      </c>
      <c r="F20" s="110" t="s">
        <v>146</v>
      </c>
      <c r="G20" s="34" t="s">
        <v>14</v>
      </c>
      <c r="H20" s="39"/>
      <c r="I20" s="41">
        <v>1300</v>
      </c>
      <c r="J20" s="40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  <c r="O20" s="36"/>
    </row>
    <row r="21" spans="1:15" ht="24.95" customHeight="1" x14ac:dyDescent="0.3">
      <c r="A21" s="38">
        <f t="shared" si="0"/>
        <v>10</v>
      </c>
      <c r="B21" s="33"/>
      <c r="C21" s="108" t="s">
        <v>147</v>
      </c>
      <c r="D21" s="109" t="s">
        <v>147</v>
      </c>
      <c r="E21" s="109" t="s">
        <v>147</v>
      </c>
      <c r="F21" s="110" t="s">
        <v>147</v>
      </c>
      <c r="G21" s="34" t="s">
        <v>14</v>
      </c>
      <c r="H21" s="39"/>
      <c r="I21" s="41">
        <v>150</v>
      </c>
      <c r="J21" s="40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  <c r="O21" s="36"/>
    </row>
    <row r="22" spans="1:15" ht="24.95" customHeight="1" x14ac:dyDescent="0.3">
      <c r="A22" s="38">
        <f t="shared" si="0"/>
        <v>11</v>
      </c>
      <c r="B22" s="33"/>
      <c r="C22" s="108" t="s">
        <v>148</v>
      </c>
      <c r="D22" s="109" t="s">
        <v>148</v>
      </c>
      <c r="E22" s="109" t="s">
        <v>148</v>
      </c>
      <c r="F22" s="110" t="s">
        <v>148</v>
      </c>
      <c r="G22" s="49" t="s">
        <v>14</v>
      </c>
      <c r="H22" s="39"/>
      <c r="I22" s="41">
        <v>400</v>
      </c>
      <c r="J22" s="40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  <c r="O22" s="36"/>
    </row>
    <row r="23" spans="1:15" ht="15" customHeight="1" x14ac:dyDescent="0.3">
      <c r="A23" s="38">
        <f t="shared" si="0"/>
        <v>12</v>
      </c>
      <c r="B23" s="33"/>
      <c r="C23" s="108" t="s">
        <v>149</v>
      </c>
      <c r="D23" s="109" t="s">
        <v>150</v>
      </c>
      <c r="E23" s="109" t="s">
        <v>150</v>
      </c>
      <c r="F23" s="110" t="s">
        <v>150</v>
      </c>
      <c r="G23" s="49" t="s">
        <v>211</v>
      </c>
      <c r="H23" s="39"/>
      <c r="I23" s="41">
        <v>850</v>
      </c>
      <c r="J23" s="40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  <c r="O23" s="36"/>
    </row>
    <row r="24" spans="1:15" ht="15" customHeight="1" x14ac:dyDescent="0.3">
      <c r="A24" s="38">
        <f t="shared" si="0"/>
        <v>13</v>
      </c>
      <c r="B24" s="33"/>
      <c r="C24" s="108" t="s">
        <v>151</v>
      </c>
      <c r="D24" s="109" t="s">
        <v>151</v>
      </c>
      <c r="E24" s="109" t="s">
        <v>151</v>
      </c>
      <c r="F24" s="110" t="s">
        <v>151</v>
      </c>
      <c r="G24" s="49" t="s">
        <v>211</v>
      </c>
      <c r="H24" s="39"/>
      <c r="I24" s="41">
        <v>2700</v>
      </c>
      <c r="J24" s="40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  <c r="O24" s="36"/>
    </row>
    <row r="25" spans="1:15" ht="15" customHeight="1" x14ac:dyDescent="0.3">
      <c r="A25" s="38">
        <f t="shared" si="0"/>
        <v>14</v>
      </c>
      <c r="B25" s="33"/>
      <c r="C25" s="108" t="s">
        <v>152</v>
      </c>
      <c r="D25" s="109" t="s">
        <v>153</v>
      </c>
      <c r="E25" s="109" t="s">
        <v>153</v>
      </c>
      <c r="F25" s="110" t="s">
        <v>153</v>
      </c>
      <c r="G25" s="34" t="s">
        <v>211</v>
      </c>
      <c r="H25" s="39"/>
      <c r="I25" s="41">
        <v>600</v>
      </c>
      <c r="J25" s="40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  <c r="O25" s="36"/>
    </row>
    <row r="26" spans="1:15" ht="15" customHeight="1" x14ac:dyDescent="0.3">
      <c r="A26" s="38">
        <f t="shared" si="0"/>
        <v>15</v>
      </c>
      <c r="B26" s="33"/>
      <c r="C26" s="108" t="s">
        <v>154</v>
      </c>
      <c r="D26" s="109" t="s">
        <v>154</v>
      </c>
      <c r="E26" s="109" t="s">
        <v>154</v>
      </c>
      <c r="F26" s="110" t="s">
        <v>154</v>
      </c>
      <c r="G26" s="49" t="s">
        <v>211</v>
      </c>
      <c r="H26" s="39"/>
      <c r="I26" s="41">
        <v>830</v>
      </c>
      <c r="J26" s="40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  <c r="O26" s="36"/>
    </row>
    <row r="27" spans="1:15" ht="15" customHeight="1" x14ac:dyDescent="0.3">
      <c r="A27" s="38">
        <f t="shared" si="0"/>
        <v>16</v>
      </c>
      <c r="B27" s="33"/>
      <c r="C27" s="108" t="s">
        <v>155</v>
      </c>
      <c r="D27" s="109" t="s">
        <v>155</v>
      </c>
      <c r="E27" s="109" t="s">
        <v>155</v>
      </c>
      <c r="F27" s="110" t="s">
        <v>155</v>
      </c>
      <c r="G27" s="49" t="s">
        <v>211</v>
      </c>
      <c r="H27" s="39"/>
      <c r="I27" s="41">
        <v>70</v>
      </c>
      <c r="J27" s="40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  <c r="O27" s="36"/>
    </row>
    <row r="28" spans="1:15" ht="15" customHeight="1" x14ac:dyDescent="0.3">
      <c r="A28" s="38">
        <f t="shared" si="0"/>
        <v>17</v>
      </c>
      <c r="B28" s="33"/>
      <c r="C28" s="108" t="s">
        <v>156</v>
      </c>
      <c r="D28" s="109" t="s">
        <v>156</v>
      </c>
      <c r="E28" s="109" t="s">
        <v>156</v>
      </c>
      <c r="F28" s="110" t="s">
        <v>156</v>
      </c>
      <c r="G28" s="49" t="s">
        <v>211</v>
      </c>
      <c r="H28" s="39"/>
      <c r="I28" s="41">
        <v>500</v>
      </c>
      <c r="J28" s="40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6"/>
    </row>
    <row r="29" spans="1:15" ht="15" customHeight="1" x14ac:dyDescent="0.3">
      <c r="A29" s="38">
        <f t="shared" si="0"/>
        <v>18</v>
      </c>
      <c r="B29" s="33"/>
      <c r="C29" s="108" t="s">
        <v>157</v>
      </c>
      <c r="D29" s="109" t="s">
        <v>157</v>
      </c>
      <c r="E29" s="109" t="s">
        <v>157</v>
      </c>
      <c r="F29" s="110" t="s">
        <v>157</v>
      </c>
      <c r="G29" s="49" t="s">
        <v>211</v>
      </c>
      <c r="H29" s="39"/>
      <c r="I29" s="41">
        <v>300</v>
      </c>
      <c r="J29" s="40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  <c r="O29" s="36"/>
    </row>
    <row r="30" spans="1:15" ht="15" customHeight="1" x14ac:dyDescent="0.3">
      <c r="A30" s="38">
        <f t="shared" si="0"/>
        <v>19</v>
      </c>
      <c r="B30" s="33"/>
      <c r="C30" s="108" t="s">
        <v>158</v>
      </c>
      <c r="D30" s="109" t="s">
        <v>158</v>
      </c>
      <c r="E30" s="109" t="s">
        <v>158</v>
      </c>
      <c r="F30" s="110" t="s">
        <v>158</v>
      </c>
      <c r="G30" s="49" t="s">
        <v>14</v>
      </c>
      <c r="H30" s="39"/>
      <c r="I30" s="41">
        <v>100</v>
      </c>
      <c r="J30" s="40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  <c r="O30" s="36"/>
    </row>
    <row r="31" spans="1:15" ht="15" customHeight="1" x14ac:dyDescent="0.3">
      <c r="A31" s="38">
        <f t="shared" si="0"/>
        <v>20</v>
      </c>
      <c r="B31" s="33"/>
      <c r="C31" s="108" t="s">
        <v>159</v>
      </c>
      <c r="D31" s="109" t="s">
        <v>159</v>
      </c>
      <c r="E31" s="109" t="s">
        <v>159</v>
      </c>
      <c r="F31" s="110" t="s">
        <v>159</v>
      </c>
      <c r="G31" s="49" t="s">
        <v>211</v>
      </c>
      <c r="H31" s="39"/>
      <c r="I31" s="41">
        <v>1700</v>
      </c>
      <c r="J31" s="40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  <c r="O31" s="36"/>
    </row>
    <row r="32" spans="1:15" ht="24.95" customHeight="1" x14ac:dyDescent="0.3">
      <c r="A32" s="38">
        <f t="shared" si="0"/>
        <v>21</v>
      </c>
      <c r="B32" s="33"/>
      <c r="C32" s="108" t="s">
        <v>160</v>
      </c>
      <c r="D32" s="109" t="s">
        <v>160</v>
      </c>
      <c r="E32" s="109" t="s">
        <v>160</v>
      </c>
      <c r="F32" s="110" t="s">
        <v>160</v>
      </c>
      <c r="G32" s="49" t="s">
        <v>14</v>
      </c>
      <c r="H32" s="39"/>
      <c r="I32" s="41">
        <v>250</v>
      </c>
      <c r="J32" s="40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  <c r="O32" s="36"/>
    </row>
    <row r="33" spans="1:15" ht="24.95" customHeight="1" x14ac:dyDescent="0.3">
      <c r="A33" s="38">
        <f t="shared" si="0"/>
        <v>22</v>
      </c>
      <c r="B33" s="33"/>
      <c r="C33" s="108" t="s">
        <v>161</v>
      </c>
      <c r="D33" s="109" t="s">
        <v>161</v>
      </c>
      <c r="E33" s="109" t="s">
        <v>161</v>
      </c>
      <c r="F33" s="110" t="s">
        <v>161</v>
      </c>
      <c r="G33" s="49" t="s">
        <v>14</v>
      </c>
      <c r="H33" s="39"/>
      <c r="I33" s="41">
        <v>50</v>
      </c>
      <c r="J33" s="40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  <c r="O33" s="36"/>
    </row>
    <row r="34" spans="1:15" ht="15" customHeight="1" x14ac:dyDescent="0.3">
      <c r="A34" s="38">
        <f t="shared" si="0"/>
        <v>23</v>
      </c>
      <c r="B34" s="33"/>
      <c r="C34" s="108" t="s">
        <v>162</v>
      </c>
      <c r="D34" s="109" t="s">
        <v>162</v>
      </c>
      <c r="E34" s="109" t="s">
        <v>162</v>
      </c>
      <c r="F34" s="110" t="s">
        <v>162</v>
      </c>
      <c r="G34" s="49" t="s">
        <v>211</v>
      </c>
      <c r="H34" s="39"/>
      <c r="I34" s="41">
        <v>2700</v>
      </c>
      <c r="J34" s="40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  <c r="O34" s="36"/>
    </row>
    <row r="35" spans="1:15" ht="24.95" customHeight="1" x14ac:dyDescent="0.3">
      <c r="A35" s="38">
        <f t="shared" si="0"/>
        <v>24</v>
      </c>
      <c r="B35" s="33"/>
      <c r="C35" s="108" t="s">
        <v>163</v>
      </c>
      <c r="D35" s="109" t="s">
        <v>163</v>
      </c>
      <c r="E35" s="109" t="s">
        <v>163</v>
      </c>
      <c r="F35" s="110" t="s">
        <v>163</v>
      </c>
      <c r="G35" s="49" t="s">
        <v>14</v>
      </c>
      <c r="H35" s="39"/>
      <c r="I35" s="41">
        <v>50</v>
      </c>
      <c r="J35" s="40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  <c r="O35" s="36"/>
    </row>
    <row r="36" spans="1:15" ht="15" customHeight="1" x14ac:dyDescent="0.3">
      <c r="A36" s="38">
        <f t="shared" si="0"/>
        <v>25</v>
      </c>
      <c r="B36" s="33"/>
      <c r="C36" s="108" t="s">
        <v>164</v>
      </c>
      <c r="D36" s="109" t="s">
        <v>164</v>
      </c>
      <c r="E36" s="109" t="s">
        <v>164</v>
      </c>
      <c r="F36" s="110" t="s">
        <v>164</v>
      </c>
      <c r="G36" s="49" t="s">
        <v>211</v>
      </c>
      <c r="H36" s="39"/>
      <c r="I36" s="41">
        <v>2700</v>
      </c>
      <c r="J36" s="40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  <c r="O36" s="36"/>
    </row>
    <row r="37" spans="1:15" ht="15" customHeight="1" x14ac:dyDescent="0.3">
      <c r="A37" s="38">
        <f t="shared" si="0"/>
        <v>26</v>
      </c>
      <c r="B37" s="33"/>
      <c r="C37" s="108" t="s">
        <v>165</v>
      </c>
      <c r="D37" s="109" t="s">
        <v>166</v>
      </c>
      <c r="E37" s="109" t="s">
        <v>166</v>
      </c>
      <c r="F37" s="110" t="s">
        <v>166</v>
      </c>
      <c r="G37" s="34" t="s">
        <v>211</v>
      </c>
      <c r="H37" s="39"/>
      <c r="I37" s="41">
        <v>1200</v>
      </c>
      <c r="J37" s="40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  <c r="O37" s="36"/>
    </row>
    <row r="38" spans="1:15" ht="15" customHeight="1" x14ac:dyDescent="0.3">
      <c r="A38" s="38">
        <f t="shared" si="0"/>
        <v>27</v>
      </c>
      <c r="B38" s="33"/>
      <c r="C38" s="108" t="s">
        <v>167</v>
      </c>
      <c r="D38" s="109" t="s">
        <v>168</v>
      </c>
      <c r="E38" s="109" t="s">
        <v>168</v>
      </c>
      <c r="F38" s="110" t="s">
        <v>168</v>
      </c>
      <c r="G38" s="34" t="s">
        <v>211</v>
      </c>
      <c r="H38" s="39"/>
      <c r="I38" s="41">
        <v>1200</v>
      </c>
      <c r="J38" s="40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  <c r="O38" s="36"/>
    </row>
    <row r="39" spans="1:15" ht="15" customHeight="1" x14ac:dyDescent="0.3">
      <c r="A39" s="38">
        <f t="shared" si="0"/>
        <v>28</v>
      </c>
      <c r="B39" s="33"/>
      <c r="C39" s="108" t="s">
        <v>169</v>
      </c>
      <c r="D39" s="109" t="s">
        <v>169</v>
      </c>
      <c r="E39" s="109" t="s">
        <v>169</v>
      </c>
      <c r="F39" s="110" t="s">
        <v>169</v>
      </c>
      <c r="G39" s="49" t="s">
        <v>212</v>
      </c>
      <c r="H39" s="39"/>
      <c r="I39" s="41">
        <v>3300</v>
      </c>
      <c r="J39" s="40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  <c r="O39" s="36"/>
    </row>
    <row r="40" spans="1:15" ht="15" customHeight="1" x14ac:dyDescent="0.3">
      <c r="A40" s="38">
        <f t="shared" si="0"/>
        <v>29</v>
      </c>
      <c r="B40" s="33"/>
      <c r="C40" s="108" t="s">
        <v>170</v>
      </c>
      <c r="D40" s="109" t="s">
        <v>170</v>
      </c>
      <c r="E40" s="109" t="s">
        <v>170</v>
      </c>
      <c r="F40" s="110" t="s">
        <v>170</v>
      </c>
      <c r="G40" s="49" t="s">
        <v>211</v>
      </c>
      <c r="H40" s="39"/>
      <c r="I40" s="95">
        <v>3300</v>
      </c>
      <c r="J40" s="40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  <c r="O40" s="36"/>
    </row>
    <row r="41" spans="1:15" ht="15" customHeight="1" x14ac:dyDescent="0.3">
      <c r="A41" s="38">
        <f t="shared" si="0"/>
        <v>30</v>
      </c>
      <c r="B41" s="33"/>
      <c r="C41" s="108" t="s">
        <v>171</v>
      </c>
      <c r="D41" s="109" t="s">
        <v>171</v>
      </c>
      <c r="E41" s="109" t="s">
        <v>171</v>
      </c>
      <c r="F41" s="110" t="s">
        <v>171</v>
      </c>
      <c r="G41" s="49" t="s">
        <v>211</v>
      </c>
      <c r="H41" s="39"/>
      <c r="I41" s="41">
        <v>2700</v>
      </c>
      <c r="J41" s="40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  <c r="O41" s="36"/>
    </row>
    <row r="42" spans="1:15" ht="15" customHeight="1" x14ac:dyDescent="0.3">
      <c r="A42" s="38">
        <f t="shared" si="0"/>
        <v>31</v>
      </c>
      <c r="B42" s="33"/>
      <c r="C42" s="108" t="s">
        <v>172</v>
      </c>
      <c r="D42" s="109" t="s">
        <v>173</v>
      </c>
      <c r="E42" s="109" t="s">
        <v>173</v>
      </c>
      <c r="F42" s="110" t="s">
        <v>173</v>
      </c>
      <c r="G42" s="49" t="s">
        <v>211</v>
      </c>
      <c r="H42" s="39"/>
      <c r="I42" s="41">
        <v>2100</v>
      </c>
      <c r="J42" s="40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  <c r="O42" s="36"/>
    </row>
    <row r="43" spans="1:15" ht="15" customHeight="1" x14ac:dyDescent="0.3">
      <c r="A43" s="38">
        <f t="shared" si="0"/>
        <v>32</v>
      </c>
      <c r="B43" s="33"/>
      <c r="C43" s="108" t="s">
        <v>174</v>
      </c>
      <c r="D43" s="109" t="s">
        <v>175</v>
      </c>
      <c r="E43" s="109" t="s">
        <v>175</v>
      </c>
      <c r="F43" s="110" t="s">
        <v>175</v>
      </c>
      <c r="G43" s="49" t="s">
        <v>211</v>
      </c>
      <c r="H43" s="39"/>
      <c r="I43" s="41">
        <v>50</v>
      </c>
      <c r="J43" s="40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  <c r="O43" s="36"/>
    </row>
    <row r="44" spans="1:15" ht="15" customHeight="1" x14ac:dyDescent="0.3">
      <c r="A44" s="38">
        <f t="shared" si="0"/>
        <v>33</v>
      </c>
      <c r="B44" s="33"/>
      <c r="C44" s="108" t="s">
        <v>176</v>
      </c>
      <c r="D44" s="109" t="s">
        <v>175</v>
      </c>
      <c r="E44" s="109" t="s">
        <v>175</v>
      </c>
      <c r="F44" s="110" t="s">
        <v>175</v>
      </c>
      <c r="G44" s="34" t="s">
        <v>211</v>
      </c>
      <c r="H44" s="39"/>
      <c r="I44" s="41">
        <v>30</v>
      </c>
      <c r="J44" s="40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  <c r="O44" s="36"/>
    </row>
    <row r="45" spans="1:15" ht="15" customHeight="1" x14ac:dyDescent="0.3">
      <c r="A45" s="38">
        <f t="shared" si="0"/>
        <v>34</v>
      </c>
      <c r="B45" s="33"/>
      <c r="C45" s="108" t="s">
        <v>177</v>
      </c>
      <c r="D45" s="109" t="s">
        <v>177</v>
      </c>
      <c r="E45" s="109" t="s">
        <v>177</v>
      </c>
      <c r="F45" s="110" t="s">
        <v>177</v>
      </c>
      <c r="G45" s="49" t="s">
        <v>14</v>
      </c>
      <c r="H45" s="39"/>
      <c r="I45" s="41">
        <v>100</v>
      </c>
      <c r="J45" s="40">
        <v>0</v>
      </c>
      <c r="K45" s="34">
        <v>9.5</v>
      </c>
      <c r="L45" s="35">
        <f t="shared" si="1"/>
        <v>0</v>
      </c>
      <c r="M45" s="36">
        <f t="shared" si="2"/>
        <v>0</v>
      </c>
      <c r="N45" s="36">
        <f t="shared" si="3"/>
        <v>0</v>
      </c>
      <c r="O45" s="36"/>
    </row>
    <row r="46" spans="1:15" ht="15" customHeight="1" x14ac:dyDescent="0.3">
      <c r="A46" s="38">
        <f t="shared" si="0"/>
        <v>35</v>
      </c>
      <c r="B46" s="33"/>
      <c r="C46" s="108" t="s">
        <v>178</v>
      </c>
      <c r="D46" s="109" t="s">
        <v>178</v>
      </c>
      <c r="E46" s="109" t="s">
        <v>178</v>
      </c>
      <c r="F46" s="110" t="s">
        <v>178</v>
      </c>
      <c r="G46" s="49" t="s">
        <v>14</v>
      </c>
      <c r="H46" s="39"/>
      <c r="I46" s="41">
        <v>40</v>
      </c>
      <c r="J46" s="40">
        <v>0</v>
      </c>
      <c r="K46" s="34">
        <v>9.5</v>
      </c>
      <c r="L46" s="35">
        <f t="shared" si="1"/>
        <v>0</v>
      </c>
      <c r="M46" s="36">
        <f t="shared" si="2"/>
        <v>0</v>
      </c>
      <c r="N46" s="36">
        <f t="shared" si="3"/>
        <v>0</v>
      </c>
      <c r="O46" s="36"/>
    </row>
    <row r="47" spans="1:15" ht="15" customHeight="1" x14ac:dyDescent="0.3">
      <c r="A47" s="38">
        <f t="shared" si="0"/>
        <v>36</v>
      </c>
      <c r="B47" s="33"/>
      <c r="C47" s="108" t="s">
        <v>179</v>
      </c>
      <c r="D47" s="109" t="s">
        <v>179</v>
      </c>
      <c r="E47" s="109" t="s">
        <v>179</v>
      </c>
      <c r="F47" s="110" t="s">
        <v>179</v>
      </c>
      <c r="G47" s="49" t="s">
        <v>14</v>
      </c>
      <c r="H47" s="39"/>
      <c r="I47" s="41">
        <v>70</v>
      </c>
      <c r="J47" s="40">
        <v>0</v>
      </c>
      <c r="K47" s="34">
        <v>9.5</v>
      </c>
      <c r="L47" s="35">
        <f t="shared" si="1"/>
        <v>0</v>
      </c>
      <c r="M47" s="36">
        <f t="shared" si="2"/>
        <v>0</v>
      </c>
      <c r="N47" s="36">
        <f t="shared" si="3"/>
        <v>0</v>
      </c>
      <c r="O47" s="36"/>
    </row>
    <row r="48" spans="1:15" ht="15" customHeight="1" x14ac:dyDescent="0.3">
      <c r="A48" s="38">
        <f t="shared" si="0"/>
        <v>37</v>
      </c>
      <c r="B48" s="33"/>
      <c r="C48" s="108" t="s">
        <v>180</v>
      </c>
      <c r="D48" s="109" t="s">
        <v>180</v>
      </c>
      <c r="E48" s="109" t="s">
        <v>180</v>
      </c>
      <c r="F48" s="110" t="s">
        <v>180</v>
      </c>
      <c r="G48" s="49" t="s">
        <v>14</v>
      </c>
      <c r="H48" s="39"/>
      <c r="I48" s="41">
        <v>50</v>
      </c>
      <c r="J48" s="40">
        <v>0</v>
      </c>
      <c r="K48" s="34">
        <v>9.5</v>
      </c>
      <c r="L48" s="35">
        <f t="shared" si="1"/>
        <v>0</v>
      </c>
      <c r="M48" s="36">
        <f t="shared" si="2"/>
        <v>0</v>
      </c>
      <c r="N48" s="36">
        <f t="shared" si="3"/>
        <v>0</v>
      </c>
      <c r="O48" s="36"/>
    </row>
    <row r="49" spans="1:15" ht="15" customHeight="1" x14ac:dyDescent="0.3">
      <c r="A49" s="38">
        <f t="shared" si="0"/>
        <v>38</v>
      </c>
      <c r="B49" s="33"/>
      <c r="C49" s="108" t="s">
        <v>181</v>
      </c>
      <c r="D49" s="109" t="s">
        <v>181</v>
      </c>
      <c r="E49" s="109" t="s">
        <v>181</v>
      </c>
      <c r="F49" s="110" t="s">
        <v>181</v>
      </c>
      <c r="G49" s="49" t="s">
        <v>14</v>
      </c>
      <c r="H49" s="39"/>
      <c r="I49" s="41">
        <v>150</v>
      </c>
      <c r="J49" s="40">
        <v>0</v>
      </c>
      <c r="K49" s="34">
        <v>9.5</v>
      </c>
      <c r="L49" s="35">
        <f t="shared" si="1"/>
        <v>0</v>
      </c>
      <c r="M49" s="36">
        <f t="shared" si="2"/>
        <v>0</v>
      </c>
      <c r="N49" s="36">
        <f t="shared" si="3"/>
        <v>0</v>
      </c>
      <c r="O49" s="36"/>
    </row>
    <row r="50" spans="1:15" ht="15" customHeight="1" x14ac:dyDescent="0.3">
      <c r="A50" s="38">
        <f t="shared" si="0"/>
        <v>39</v>
      </c>
      <c r="B50" s="33"/>
      <c r="C50" s="108" t="s">
        <v>182</v>
      </c>
      <c r="D50" s="109" t="s">
        <v>182</v>
      </c>
      <c r="E50" s="109" t="s">
        <v>182</v>
      </c>
      <c r="F50" s="110" t="s">
        <v>182</v>
      </c>
      <c r="G50" s="49" t="s">
        <v>14</v>
      </c>
      <c r="H50" s="39"/>
      <c r="I50" s="41">
        <v>50</v>
      </c>
      <c r="J50" s="40">
        <v>0</v>
      </c>
      <c r="K50" s="34">
        <v>9.5</v>
      </c>
      <c r="L50" s="35">
        <f t="shared" si="1"/>
        <v>0</v>
      </c>
      <c r="M50" s="36">
        <f t="shared" si="2"/>
        <v>0</v>
      </c>
      <c r="N50" s="36">
        <f t="shared" si="3"/>
        <v>0</v>
      </c>
      <c r="O50" s="36"/>
    </row>
    <row r="51" spans="1:15" ht="15" customHeight="1" x14ac:dyDescent="0.3">
      <c r="A51" s="38">
        <f t="shared" si="0"/>
        <v>40</v>
      </c>
      <c r="B51" s="33"/>
      <c r="C51" s="108" t="s">
        <v>183</v>
      </c>
      <c r="D51" s="109" t="s">
        <v>183</v>
      </c>
      <c r="E51" s="109" t="s">
        <v>183</v>
      </c>
      <c r="F51" s="110" t="s">
        <v>183</v>
      </c>
      <c r="G51" s="49" t="s">
        <v>14</v>
      </c>
      <c r="H51" s="39"/>
      <c r="I51" s="41">
        <v>20</v>
      </c>
      <c r="J51" s="40">
        <v>0</v>
      </c>
      <c r="K51" s="34">
        <v>9.5</v>
      </c>
      <c r="L51" s="35">
        <f t="shared" si="1"/>
        <v>0</v>
      </c>
      <c r="M51" s="36">
        <f t="shared" si="2"/>
        <v>0</v>
      </c>
      <c r="N51" s="36">
        <f t="shared" si="3"/>
        <v>0</v>
      </c>
      <c r="O51" s="36"/>
    </row>
    <row r="52" spans="1:15" ht="15" customHeight="1" x14ac:dyDescent="0.3">
      <c r="A52" s="38">
        <f t="shared" si="0"/>
        <v>41</v>
      </c>
      <c r="B52" s="33"/>
      <c r="C52" s="108" t="s">
        <v>184</v>
      </c>
      <c r="D52" s="109" t="s">
        <v>184</v>
      </c>
      <c r="E52" s="109" t="s">
        <v>184</v>
      </c>
      <c r="F52" s="110" t="s">
        <v>184</v>
      </c>
      <c r="G52" s="49" t="s">
        <v>211</v>
      </c>
      <c r="H52" s="39"/>
      <c r="I52" s="41">
        <v>5</v>
      </c>
      <c r="J52" s="40">
        <v>0</v>
      </c>
      <c r="K52" s="34">
        <v>9.5</v>
      </c>
      <c r="L52" s="35">
        <f t="shared" si="1"/>
        <v>0</v>
      </c>
      <c r="M52" s="36">
        <f t="shared" si="2"/>
        <v>0</v>
      </c>
      <c r="N52" s="36">
        <f t="shared" si="3"/>
        <v>0</v>
      </c>
      <c r="O52" s="36"/>
    </row>
    <row r="53" spans="1:15" ht="15" customHeight="1" x14ac:dyDescent="0.3">
      <c r="A53" s="38">
        <f t="shared" si="0"/>
        <v>42</v>
      </c>
      <c r="B53" s="33"/>
      <c r="C53" s="108" t="s">
        <v>185</v>
      </c>
      <c r="D53" s="109" t="s">
        <v>185</v>
      </c>
      <c r="E53" s="109" t="s">
        <v>185</v>
      </c>
      <c r="F53" s="110" t="s">
        <v>185</v>
      </c>
      <c r="G53" s="49" t="s">
        <v>14</v>
      </c>
      <c r="H53" s="39"/>
      <c r="I53" s="41">
        <v>10</v>
      </c>
      <c r="J53" s="40">
        <v>0</v>
      </c>
      <c r="K53" s="34">
        <v>9.5</v>
      </c>
      <c r="L53" s="35">
        <f t="shared" si="1"/>
        <v>0</v>
      </c>
      <c r="M53" s="36">
        <f t="shared" si="2"/>
        <v>0</v>
      </c>
      <c r="N53" s="36">
        <f t="shared" si="3"/>
        <v>0</v>
      </c>
      <c r="O53" s="36"/>
    </row>
    <row r="54" spans="1:15" ht="15" customHeight="1" x14ac:dyDescent="0.3">
      <c r="A54" s="38">
        <f t="shared" si="0"/>
        <v>43</v>
      </c>
      <c r="B54" s="33"/>
      <c r="C54" s="108" t="s">
        <v>186</v>
      </c>
      <c r="D54" s="109" t="s">
        <v>186</v>
      </c>
      <c r="E54" s="109" t="s">
        <v>186</v>
      </c>
      <c r="F54" s="110" t="s">
        <v>186</v>
      </c>
      <c r="G54" s="49" t="s">
        <v>14</v>
      </c>
      <c r="H54" s="39"/>
      <c r="I54" s="41">
        <v>10</v>
      </c>
      <c r="J54" s="40">
        <v>0</v>
      </c>
      <c r="K54" s="34">
        <v>9.5</v>
      </c>
      <c r="L54" s="35">
        <f t="shared" si="1"/>
        <v>0</v>
      </c>
      <c r="M54" s="36">
        <f t="shared" si="2"/>
        <v>0</v>
      </c>
      <c r="N54" s="36">
        <f t="shared" si="3"/>
        <v>0</v>
      </c>
      <c r="O54" s="36"/>
    </row>
    <row r="55" spans="1:15" ht="15" customHeight="1" x14ac:dyDescent="0.3">
      <c r="A55" s="38">
        <f t="shared" si="0"/>
        <v>44</v>
      </c>
      <c r="B55" s="33"/>
      <c r="C55" s="108" t="s">
        <v>187</v>
      </c>
      <c r="D55" s="109" t="s">
        <v>187</v>
      </c>
      <c r="E55" s="109" t="s">
        <v>187</v>
      </c>
      <c r="F55" s="110" t="s">
        <v>187</v>
      </c>
      <c r="G55" s="49" t="s">
        <v>14</v>
      </c>
      <c r="H55" s="39"/>
      <c r="I55" s="41">
        <v>60</v>
      </c>
      <c r="J55" s="40">
        <v>0</v>
      </c>
      <c r="K55" s="34">
        <v>9.5</v>
      </c>
      <c r="L55" s="35">
        <f t="shared" si="1"/>
        <v>0</v>
      </c>
      <c r="M55" s="36">
        <f t="shared" si="2"/>
        <v>0</v>
      </c>
      <c r="N55" s="36">
        <f t="shared" si="3"/>
        <v>0</v>
      </c>
      <c r="O55" s="36"/>
    </row>
    <row r="56" spans="1:15" ht="15" customHeight="1" x14ac:dyDescent="0.3">
      <c r="A56" s="38">
        <f t="shared" si="0"/>
        <v>45</v>
      </c>
      <c r="B56" s="33"/>
      <c r="C56" s="108" t="s">
        <v>188</v>
      </c>
      <c r="D56" s="109" t="s">
        <v>188</v>
      </c>
      <c r="E56" s="109" t="s">
        <v>188</v>
      </c>
      <c r="F56" s="110" t="s">
        <v>188</v>
      </c>
      <c r="G56" s="49" t="s">
        <v>14</v>
      </c>
      <c r="H56" s="39"/>
      <c r="I56" s="41">
        <v>30</v>
      </c>
      <c r="J56" s="40">
        <v>0</v>
      </c>
      <c r="K56" s="34">
        <v>9.5</v>
      </c>
      <c r="L56" s="35">
        <f t="shared" si="1"/>
        <v>0</v>
      </c>
      <c r="M56" s="36">
        <f t="shared" si="2"/>
        <v>0</v>
      </c>
      <c r="N56" s="36">
        <f t="shared" si="3"/>
        <v>0</v>
      </c>
      <c r="O56" s="36"/>
    </row>
    <row r="57" spans="1:15" ht="15" customHeight="1" x14ac:dyDescent="0.3">
      <c r="A57" s="38">
        <f t="shared" si="0"/>
        <v>46</v>
      </c>
      <c r="B57" s="33"/>
      <c r="C57" s="108" t="s">
        <v>189</v>
      </c>
      <c r="D57" s="109" t="s">
        <v>189</v>
      </c>
      <c r="E57" s="109" t="s">
        <v>189</v>
      </c>
      <c r="F57" s="110" t="s">
        <v>189</v>
      </c>
      <c r="G57" s="49" t="s">
        <v>14</v>
      </c>
      <c r="H57" s="39"/>
      <c r="I57" s="41">
        <v>170</v>
      </c>
      <c r="J57" s="40">
        <v>0</v>
      </c>
      <c r="K57" s="34">
        <v>9.5</v>
      </c>
      <c r="L57" s="35">
        <f t="shared" si="1"/>
        <v>0</v>
      </c>
      <c r="M57" s="36">
        <f t="shared" si="2"/>
        <v>0</v>
      </c>
      <c r="N57" s="36">
        <f t="shared" si="3"/>
        <v>0</v>
      </c>
      <c r="O57" s="36"/>
    </row>
    <row r="58" spans="1:15" ht="15" customHeight="1" x14ac:dyDescent="0.3">
      <c r="A58" s="38">
        <f t="shared" si="0"/>
        <v>47</v>
      </c>
      <c r="B58" s="33"/>
      <c r="C58" s="108" t="s">
        <v>190</v>
      </c>
      <c r="D58" s="109" t="s">
        <v>190</v>
      </c>
      <c r="E58" s="109" t="s">
        <v>190</v>
      </c>
      <c r="F58" s="110" t="s">
        <v>190</v>
      </c>
      <c r="G58" s="49" t="s">
        <v>211</v>
      </c>
      <c r="H58" s="39"/>
      <c r="I58" s="41">
        <v>270</v>
      </c>
      <c r="J58" s="40">
        <v>0</v>
      </c>
      <c r="K58" s="34">
        <v>9.5</v>
      </c>
      <c r="L58" s="35">
        <f t="shared" si="1"/>
        <v>0</v>
      </c>
      <c r="M58" s="36">
        <f t="shared" si="2"/>
        <v>0</v>
      </c>
      <c r="N58" s="36">
        <f t="shared" si="3"/>
        <v>0</v>
      </c>
      <c r="O58" s="36"/>
    </row>
    <row r="59" spans="1:15" ht="24.95" customHeight="1" x14ac:dyDescent="0.3">
      <c r="A59" s="38">
        <f t="shared" si="0"/>
        <v>48</v>
      </c>
      <c r="B59" s="33"/>
      <c r="C59" s="108" t="s">
        <v>191</v>
      </c>
      <c r="D59" s="109" t="s">
        <v>191</v>
      </c>
      <c r="E59" s="109" t="s">
        <v>191</v>
      </c>
      <c r="F59" s="110" t="s">
        <v>191</v>
      </c>
      <c r="G59" s="49" t="s">
        <v>211</v>
      </c>
      <c r="H59" s="39"/>
      <c r="I59" s="41">
        <v>5700</v>
      </c>
      <c r="J59" s="40">
        <v>0</v>
      </c>
      <c r="K59" s="34">
        <v>9.5</v>
      </c>
      <c r="L59" s="35">
        <f t="shared" si="1"/>
        <v>0</v>
      </c>
      <c r="M59" s="36">
        <f t="shared" si="2"/>
        <v>0</v>
      </c>
      <c r="N59" s="36">
        <f t="shared" si="3"/>
        <v>0</v>
      </c>
      <c r="O59" s="36"/>
    </row>
    <row r="60" spans="1:15" ht="24.95" customHeight="1" x14ac:dyDescent="0.3">
      <c r="A60" s="38">
        <f t="shared" si="0"/>
        <v>49</v>
      </c>
      <c r="B60" s="33"/>
      <c r="C60" s="108" t="s">
        <v>192</v>
      </c>
      <c r="D60" s="109" t="s">
        <v>192</v>
      </c>
      <c r="E60" s="109" t="s">
        <v>192</v>
      </c>
      <c r="F60" s="110" t="s">
        <v>192</v>
      </c>
      <c r="G60" s="49" t="s">
        <v>211</v>
      </c>
      <c r="H60" s="39"/>
      <c r="I60" s="41">
        <v>1500</v>
      </c>
      <c r="J60" s="40">
        <v>0</v>
      </c>
      <c r="K60" s="34">
        <v>9.5</v>
      </c>
      <c r="L60" s="35">
        <f t="shared" si="1"/>
        <v>0</v>
      </c>
      <c r="M60" s="36">
        <f t="shared" si="2"/>
        <v>0</v>
      </c>
      <c r="N60" s="36">
        <f t="shared" si="3"/>
        <v>0</v>
      </c>
      <c r="O60" s="36"/>
    </row>
    <row r="61" spans="1:15" ht="15" customHeight="1" x14ac:dyDescent="0.3">
      <c r="A61" s="38">
        <f t="shared" si="0"/>
        <v>50</v>
      </c>
      <c r="B61" s="33"/>
      <c r="C61" s="108" t="s">
        <v>193</v>
      </c>
      <c r="D61" s="109" t="s">
        <v>193</v>
      </c>
      <c r="E61" s="109" t="s">
        <v>193</v>
      </c>
      <c r="F61" s="110" t="s">
        <v>193</v>
      </c>
      <c r="G61" s="34" t="s">
        <v>14</v>
      </c>
      <c r="H61" s="39"/>
      <c r="I61" s="41">
        <v>20</v>
      </c>
      <c r="J61" s="40">
        <v>0</v>
      </c>
      <c r="K61" s="34">
        <v>9.5</v>
      </c>
      <c r="L61" s="35">
        <f t="shared" si="1"/>
        <v>0</v>
      </c>
      <c r="M61" s="36">
        <f t="shared" si="2"/>
        <v>0</v>
      </c>
      <c r="N61" s="36">
        <f t="shared" si="3"/>
        <v>0</v>
      </c>
      <c r="O61" s="36"/>
    </row>
    <row r="62" spans="1:15" ht="15" customHeight="1" x14ac:dyDescent="0.3">
      <c r="A62" s="38">
        <f t="shared" si="0"/>
        <v>51</v>
      </c>
      <c r="B62" s="33"/>
      <c r="C62" s="108" t="s">
        <v>194</v>
      </c>
      <c r="D62" s="109" t="s">
        <v>194</v>
      </c>
      <c r="E62" s="109" t="s">
        <v>194</v>
      </c>
      <c r="F62" s="110" t="s">
        <v>194</v>
      </c>
      <c r="G62" s="49" t="s">
        <v>14</v>
      </c>
      <c r="H62" s="39"/>
      <c r="I62" s="41">
        <v>30</v>
      </c>
      <c r="J62" s="40">
        <v>0</v>
      </c>
      <c r="K62" s="34">
        <v>9.5</v>
      </c>
      <c r="L62" s="35">
        <f t="shared" si="1"/>
        <v>0</v>
      </c>
      <c r="M62" s="36">
        <f t="shared" si="2"/>
        <v>0</v>
      </c>
      <c r="N62" s="36">
        <f t="shared" si="3"/>
        <v>0</v>
      </c>
      <c r="O62" s="36"/>
    </row>
    <row r="63" spans="1:15" ht="15" customHeight="1" x14ac:dyDescent="0.3">
      <c r="A63" s="38">
        <f t="shared" si="0"/>
        <v>52</v>
      </c>
      <c r="B63" s="33"/>
      <c r="C63" s="108" t="s">
        <v>195</v>
      </c>
      <c r="D63" s="109" t="s">
        <v>195</v>
      </c>
      <c r="E63" s="109" t="s">
        <v>195</v>
      </c>
      <c r="F63" s="110" t="s">
        <v>195</v>
      </c>
      <c r="G63" s="49" t="s">
        <v>14</v>
      </c>
      <c r="H63" s="39"/>
      <c r="I63" s="41">
        <v>50</v>
      </c>
      <c r="J63" s="40">
        <v>0</v>
      </c>
      <c r="K63" s="34">
        <v>9.5</v>
      </c>
      <c r="L63" s="35">
        <f t="shared" si="1"/>
        <v>0</v>
      </c>
      <c r="M63" s="36">
        <f t="shared" si="2"/>
        <v>0</v>
      </c>
      <c r="N63" s="36">
        <f t="shared" si="3"/>
        <v>0</v>
      </c>
      <c r="O63" s="36"/>
    </row>
    <row r="64" spans="1:15" ht="15" customHeight="1" x14ac:dyDescent="0.3">
      <c r="A64" s="38">
        <f t="shared" si="0"/>
        <v>53</v>
      </c>
      <c r="B64" s="33"/>
      <c r="C64" s="108" t="s">
        <v>196</v>
      </c>
      <c r="D64" s="109" t="s">
        <v>196</v>
      </c>
      <c r="E64" s="109" t="s">
        <v>196</v>
      </c>
      <c r="F64" s="110" t="s">
        <v>196</v>
      </c>
      <c r="G64" s="49" t="s">
        <v>212</v>
      </c>
      <c r="H64" s="39"/>
      <c r="I64" s="41">
        <v>400</v>
      </c>
      <c r="J64" s="40">
        <v>0</v>
      </c>
      <c r="K64" s="34">
        <v>9.5</v>
      </c>
      <c r="L64" s="35">
        <f t="shared" si="1"/>
        <v>0</v>
      </c>
      <c r="M64" s="36">
        <f t="shared" si="2"/>
        <v>0</v>
      </c>
      <c r="N64" s="36">
        <f t="shared" si="3"/>
        <v>0</v>
      </c>
      <c r="O64" s="36"/>
    </row>
    <row r="65" spans="1:15" ht="15" customHeight="1" x14ac:dyDescent="0.3">
      <c r="A65" s="38">
        <f t="shared" si="0"/>
        <v>54</v>
      </c>
      <c r="B65" s="33"/>
      <c r="C65" s="108" t="s">
        <v>197</v>
      </c>
      <c r="D65" s="109" t="s">
        <v>197</v>
      </c>
      <c r="E65" s="109" t="s">
        <v>197</v>
      </c>
      <c r="F65" s="110" t="s">
        <v>197</v>
      </c>
      <c r="G65" s="49" t="s">
        <v>212</v>
      </c>
      <c r="H65" s="39"/>
      <c r="I65" s="41">
        <v>50</v>
      </c>
      <c r="J65" s="40">
        <v>0</v>
      </c>
      <c r="K65" s="34">
        <v>9.5</v>
      </c>
      <c r="L65" s="35">
        <f t="shared" si="1"/>
        <v>0</v>
      </c>
      <c r="M65" s="36">
        <f t="shared" si="2"/>
        <v>0</v>
      </c>
      <c r="N65" s="36">
        <f t="shared" si="3"/>
        <v>0</v>
      </c>
      <c r="O65" s="36"/>
    </row>
    <row r="66" spans="1:15" ht="15" customHeight="1" x14ac:dyDescent="0.3">
      <c r="A66" s="38">
        <f t="shared" si="0"/>
        <v>55</v>
      </c>
      <c r="B66" s="33"/>
      <c r="C66" s="108" t="s">
        <v>198</v>
      </c>
      <c r="D66" s="109" t="s">
        <v>198</v>
      </c>
      <c r="E66" s="109" t="s">
        <v>198</v>
      </c>
      <c r="F66" s="110" t="s">
        <v>198</v>
      </c>
      <c r="G66" s="49" t="s">
        <v>212</v>
      </c>
      <c r="H66" s="39"/>
      <c r="I66" s="41">
        <v>60</v>
      </c>
      <c r="J66" s="40">
        <v>0</v>
      </c>
      <c r="K66" s="34">
        <v>9.5</v>
      </c>
      <c r="L66" s="35">
        <f t="shared" si="1"/>
        <v>0</v>
      </c>
      <c r="M66" s="36">
        <f t="shared" si="2"/>
        <v>0</v>
      </c>
      <c r="N66" s="36">
        <f t="shared" si="3"/>
        <v>0</v>
      </c>
      <c r="O66" s="36"/>
    </row>
    <row r="67" spans="1:15" ht="15" customHeight="1" x14ac:dyDescent="0.3">
      <c r="A67" s="38">
        <f t="shared" si="0"/>
        <v>56</v>
      </c>
      <c r="B67" s="33"/>
      <c r="C67" s="108" t="s">
        <v>199</v>
      </c>
      <c r="D67" s="109" t="s">
        <v>199</v>
      </c>
      <c r="E67" s="109" t="s">
        <v>199</v>
      </c>
      <c r="F67" s="110" t="s">
        <v>199</v>
      </c>
      <c r="G67" s="49" t="s">
        <v>212</v>
      </c>
      <c r="H67" s="39"/>
      <c r="I67" s="41">
        <v>310</v>
      </c>
      <c r="J67" s="40">
        <v>0</v>
      </c>
      <c r="K67" s="34">
        <v>9.5</v>
      </c>
      <c r="L67" s="35">
        <f t="shared" si="1"/>
        <v>0</v>
      </c>
      <c r="M67" s="36">
        <f t="shared" si="2"/>
        <v>0</v>
      </c>
      <c r="N67" s="36">
        <f t="shared" si="3"/>
        <v>0</v>
      </c>
      <c r="O67" s="36"/>
    </row>
    <row r="68" spans="1:15" ht="15" customHeight="1" x14ac:dyDescent="0.3">
      <c r="A68" s="38">
        <f t="shared" si="0"/>
        <v>57</v>
      </c>
      <c r="B68" s="33"/>
      <c r="C68" s="108" t="s">
        <v>200</v>
      </c>
      <c r="D68" s="109" t="s">
        <v>200</v>
      </c>
      <c r="E68" s="109" t="s">
        <v>200</v>
      </c>
      <c r="F68" s="110" t="s">
        <v>200</v>
      </c>
      <c r="G68" s="49" t="s">
        <v>211</v>
      </c>
      <c r="H68" s="39"/>
      <c r="I68" s="41">
        <v>1500</v>
      </c>
      <c r="J68" s="40">
        <v>0</v>
      </c>
      <c r="K68" s="34">
        <v>9.5</v>
      </c>
      <c r="L68" s="35">
        <f t="shared" si="1"/>
        <v>0</v>
      </c>
      <c r="M68" s="36">
        <f t="shared" si="2"/>
        <v>0</v>
      </c>
      <c r="N68" s="36">
        <f t="shared" si="3"/>
        <v>0</v>
      </c>
      <c r="O68" s="36"/>
    </row>
    <row r="69" spans="1:15" ht="15" customHeight="1" x14ac:dyDescent="0.3">
      <c r="A69" s="38">
        <f t="shared" si="0"/>
        <v>58</v>
      </c>
      <c r="B69" s="33"/>
      <c r="C69" s="108" t="s">
        <v>201</v>
      </c>
      <c r="D69" s="109" t="s">
        <v>201</v>
      </c>
      <c r="E69" s="109" t="s">
        <v>201</v>
      </c>
      <c r="F69" s="110" t="s">
        <v>201</v>
      </c>
      <c r="G69" s="49" t="s">
        <v>211</v>
      </c>
      <c r="H69" s="39"/>
      <c r="I69" s="41">
        <v>1500</v>
      </c>
      <c r="J69" s="40">
        <v>0</v>
      </c>
      <c r="K69" s="34">
        <v>9.5</v>
      </c>
      <c r="L69" s="35">
        <f t="shared" si="1"/>
        <v>0</v>
      </c>
      <c r="M69" s="36">
        <f t="shared" si="2"/>
        <v>0</v>
      </c>
      <c r="N69" s="36">
        <f t="shared" si="3"/>
        <v>0</v>
      </c>
      <c r="O69" s="36"/>
    </row>
    <row r="70" spans="1:15" ht="15" customHeight="1" x14ac:dyDescent="0.3">
      <c r="A70" s="38">
        <f t="shared" si="0"/>
        <v>59</v>
      </c>
      <c r="B70" s="33"/>
      <c r="C70" s="108" t="s">
        <v>202</v>
      </c>
      <c r="D70" s="109" t="s">
        <v>202</v>
      </c>
      <c r="E70" s="109" t="s">
        <v>202</v>
      </c>
      <c r="F70" s="110" t="s">
        <v>202</v>
      </c>
      <c r="G70" s="49" t="s">
        <v>211</v>
      </c>
      <c r="H70" s="39"/>
      <c r="I70" s="41">
        <v>40</v>
      </c>
      <c r="J70" s="40">
        <v>0</v>
      </c>
      <c r="K70" s="34">
        <v>9.5</v>
      </c>
      <c r="L70" s="35">
        <f t="shared" si="1"/>
        <v>0</v>
      </c>
      <c r="M70" s="36">
        <f t="shared" si="2"/>
        <v>0</v>
      </c>
      <c r="N70" s="36">
        <f t="shared" si="3"/>
        <v>0</v>
      </c>
      <c r="O70" s="36"/>
    </row>
    <row r="71" spans="1:15" ht="15" customHeight="1" x14ac:dyDescent="0.3">
      <c r="A71" s="38">
        <f t="shared" si="0"/>
        <v>60</v>
      </c>
      <c r="B71" s="33"/>
      <c r="C71" s="108" t="s">
        <v>203</v>
      </c>
      <c r="D71" s="109" t="s">
        <v>204</v>
      </c>
      <c r="E71" s="109" t="s">
        <v>204</v>
      </c>
      <c r="F71" s="110" t="s">
        <v>204</v>
      </c>
      <c r="G71" s="34" t="s">
        <v>211</v>
      </c>
      <c r="H71" s="39"/>
      <c r="I71" s="41">
        <v>750</v>
      </c>
      <c r="J71" s="40">
        <v>0</v>
      </c>
      <c r="K71" s="34">
        <v>9.5</v>
      </c>
      <c r="L71" s="35">
        <f t="shared" si="1"/>
        <v>0</v>
      </c>
      <c r="M71" s="36">
        <f t="shared" si="2"/>
        <v>0</v>
      </c>
      <c r="N71" s="36">
        <f t="shared" si="3"/>
        <v>0</v>
      </c>
      <c r="O71" s="36"/>
    </row>
    <row r="72" spans="1:15" ht="15" customHeight="1" x14ac:dyDescent="0.3">
      <c r="A72" s="38">
        <f t="shared" si="0"/>
        <v>61</v>
      </c>
      <c r="B72" s="33"/>
      <c r="C72" s="108" t="s">
        <v>205</v>
      </c>
      <c r="D72" s="109" t="s">
        <v>204</v>
      </c>
      <c r="E72" s="109" t="s">
        <v>204</v>
      </c>
      <c r="F72" s="110" t="s">
        <v>204</v>
      </c>
      <c r="G72" s="34" t="s">
        <v>211</v>
      </c>
      <c r="H72" s="39"/>
      <c r="I72" s="41">
        <v>370</v>
      </c>
      <c r="J72" s="40">
        <v>0</v>
      </c>
      <c r="K72" s="34">
        <v>9.5</v>
      </c>
      <c r="L72" s="35">
        <f t="shared" si="1"/>
        <v>0</v>
      </c>
      <c r="M72" s="36">
        <f t="shared" si="2"/>
        <v>0</v>
      </c>
      <c r="N72" s="36">
        <f t="shared" si="3"/>
        <v>0</v>
      </c>
      <c r="O72" s="36"/>
    </row>
    <row r="73" spans="1:15" ht="15" customHeight="1" x14ac:dyDescent="0.3">
      <c r="A73" s="38">
        <f t="shared" si="0"/>
        <v>62</v>
      </c>
      <c r="B73" s="33"/>
      <c r="C73" s="108" t="s">
        <v>206</v>
      </c>
      <c r="D73" s="109" t="s">
        <v>204</v>
      </c>
      <c r="E73" s="109" t="s">
        <v>204</v>
      </c>
      <c r="F73" s="110" t="s">
        <v>204</v>
      </c>
      <c r="G73" s="34" t="s">
        <v>211</v>
      </c>
      <c r="H73" s="39"/>
      <c r="I73" s="41">
        <v>370</v>
      </c>
      <c r="J73" s="40">
        <v>0</v>
      </c>
      <c r="K73" s="34">
        <v>9.5</v>
      </c>
      <c r="L73" s="35">
        <f t="shared" si="1"/>
        <v>0</v>
      </c>
      <c r="M73" s="36">
        <f t="shared" si="2"/>
        <v>0</v>
      </c>
      <c r="N73" s="36">
        <f t="shared" si="3"/>
        <v>0</v>
      </c>
      <c r="O73" s="36"/>
    </row>
    <row r="74" spans="1:15" ht="15" customHeight="1" x14ac:dyDescent="0.3">
      <c r="A74" s="38">
        <f t="shared" si="0"/>
        <v>63</v>
      </c>
      <c r="B74" s="33"/>
      <c r="C74" s="108" t="s">
        <v>207</v>
      </c>
      <c r="D74" s="109" t="s">
        <v>208</v>
      </c>
      <c r="E74" s="109" t="s">
        <v>208</v>
      </c>
      <c r="F74" s="110" t="s">
        <v>208</v>
      </c>
      <c r="G74" s="34" t="s">
        <v>211</v>
      </c>
      <c r="H74" s="39"/>
      <c r="I74" s="41">
        <v>1500</v>
      </c>
      <c r="J74" s="40">
        <v>0</v>
      </c>
      <c r="K74" s="34">
        <v>9.5</v>
      </c>
      <c r="L74" s="35">
        <f t="shared" si="1"/>
        <v>0</v>
      </c>
      <c r="M74" s="36">
        <f t="shared" si="2"/>
        <v>0</v>
      </c>
      <c r="N74" s="36">
        <f t="shared" si="3"/>
        <v>0</v>
      </c>
      <c r="O74" s="36"/>
    </row>
    <row r="75" spans="1:15" ht="15" customHeight="1" x14ac:dyDescent="0.3">
      <c r="A75" s="38">
        <f t="shared" si="0"/>
        <v>64</v>
      </c>
      <c r="B75" s="33"/>
      <c r="C75" s="108" t="s">
        <v>209</v>
      </c>
      <c r="D75" s="109" t="s">
        <v>210</v>
      </c>
      <c r="E75" s="109" t="s">
        <v>210</v>
      </c>
      <c r="F75" s="110" t="s">
        <v>210</v>
      </c>
      <c r="G75" s="34" t="s">
        <v>211</v>
      </c>
      <c r="H75" s="39"/>
      <c r="I75" s="41">
        <v>240</v>
      </c>
      <c r="J75" s="40">
        <v>0</v>
      </c>
      <c r="K75" s="34">
        <v>9.5</v>
      </c>
      <c r="L75" s="35">
        <f t="shared" si="1"/>
        <v>0</v>
      </c>
      <c r="M75" s="36">
        <f t="shared" si="2"/>
        <v>0</v>
      </c>
      <c r="N75" s="36">
        <f t="shared" si="3"/>
        <v>0</v>
      </c>
      <c r="O75" s="36"/>
    </row>
    <row r="76" spans="1:15" ht="12.75" customHeight="1" x14ac:dyDescent="0.3">
      <c r="A76" s="42"/>
      <c r="B76" s="42"/>
      <c r="C76" s="107" t="s">
        <v>137</v>
      </c>
      <c r="D76" s="107"/>
      <c r="E76" s="107"/>
      <c r="F76" s="107"/>
      <c r="G76" s="43"/>
      <c r="H76" s="43"/>
      <c r="I76" s="43"/>
      <c r="J76" s="44"/>
      <c r="K76" s="43"/>
      <c r="L76" s="45"/>
      <c r="M76" s="46">
        <f>SUM(M12:M75)</f>
        <v>0</v>
      </c>
      <c r="N76" s="46">
        <f>SUM(N12:N75)</f>
        <v>0</v>
      </c>
      <c r="O76" s="4"/>
    </row>
    <row r="77" spans="1:15" ht="12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3">
      <c r="A78" s="4" t="s">
        <v>16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2.75" customHeight="1" x14ac:dyDescent="0.3">
      <c r="A79" s="4" t="s">
        <v>17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2.75" customHeight="1" x14ac:dyDescent="0.3">
      <c r="A80" s="4" t="s">
        <v>18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2.75" customHeight="1" x14ac:dyDescent="0.3">
      <c r="A81" s="4" t="s">
        <v>213</v>
      </c>
      <c r="H81" s="4"/>
      <c r="I81" s="4"/>
      <c r="J81" s="4"/>
      <c r="K81" s="4"/>
      <c r="L81" s="4"/>
      <c r="M81" s="4"/>
      <c r="N81" s="4"/>
      <c r="O81" s="4"/>
    </row>
    <row r="82" spans="1:15" ht="12.7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2.75" customHeight="1" x14ac:dyDescent="0.3">
      <c r="A83" s="4" t="s">
        <v>20</v>
      </c>
      <c r="B83" s="4"/>
      <c r="C83" s="4"/>
      <c r="D83" s="4"/>
      <c r="E83" s="4"/>
      <c r="F83" s="4"/>
      <c r="G83" s="4"/>
      <c r="H83" s="47" t="s">
        <v>21</v>
      </c>
      <c r="I83" s="4"/>
      <c r="J83" s="4"/>
      <c r="K83" s="4" t="s">
        <v>22</v>
      </c>
      <c r="L83" s="4"/>
      <c r="M83" s="4"/>
      <c r="N83" s="4"/>
      <c r="O83" s="4"/>
    </row>
    <row r="86" spans="1:15" ht="12.75" customHeight="1" x14ac:dyDescent="0.3">
      <c r="B86" s="48"/>
      <c r="C86" s="48"/>
    </row>
    <row r="87" spans="1:15" ht="12.75" customHeight="1" x14ac:dyDescent="0.3">
      <c r="B87" s="48"/>
      <c r="C87" s="48"/>
    </row>
    <row r="88" spans="1:15" ht="12.75" customHeight="1" x14ac:dyDescent="0.3">
      <c r="B88" s="48"/>
      <c r="C88" s="48"/>
    </row>
    <row r="89" spans="1:15" ht="12.75" customHeight="1" x14ac:dyDescent="0.3">
      <c r="B89" s="48"/>
      <c r="C89" s="48"/>
    </row>
  </sheetData>
  <sheetProtection algorithmName="SHA-512" hashValue="eFfdCyjCi2eXlWg/KV9mZC+UzJCKoAiybHMH3urJOS6GJo69ceZXM7gZACtwUx6TOimTn+j+VT/VzUhwf7Gsjg==" saltValue="JZ7Q6TK6Qq9M/BNnjfemNg==" spinCount="100000" sheet="1" objects="1" scenarios="1"/>
  <protectedRanges>
    <protectedRange sqref="C83" name="Obseg5"/>
    <protectedRange sqref="C4:C5" name="Obseg4"/>
    <protectedRange sqref="C83" name="Range2"/>
    <protectedRange sqref="O11" name="Range6_1"/>
    <protectedRange sqref="O12:O75" name="Obseg3"/>
  </protectedRanges>
  <mergeCells count="66">
    <mergeCell ref="C63:F63"/>
    <mergeCell ref="C57:F57"/>
    <mergeCell ref="C58:F58"/>
    <mergeCell ref="C59:F59"/>
    <mergeCell ref="C60:F60"/>
    <mergeCell ref="C61:F61"/>
    <mergeCell ref="C62:F62"/>
    <mergeCell ref="C40:F40"/>
    <mergeCell ref="C41:F41"/>
    <mergeCell ref="C42:F42"/>
    <mergeCell ref="C43:F43"/>
    <mergeCell ref="C56:F56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35:F35"/>
    <mergeCell ref="C36:F36"/>
    <mergeCell ref="C37:F37"/>
    <mergeCell ref="C38:F38"/>
    <mergeCell ref="C39:F39"/>
    <mergeCell ref="C76:F76"/>
    <mergeCell ref="C22:F22"/>
    <mergeCell ref="C23:F23"/>
    <mergeCell ref="C24:F24"/>
    <mergeCell ref="C25:F25"/>
    <mergeCell ref="C26:F26"/>
    <mergeCell ref="C27:F27"/>
    <mergeCell ref="C28:F28"/>
    <mergeCell ref="C71:F71"/>
    <mergeCell ref="C72:F72"/>
    <mergeCell ref="C73:F73"/>
    <mergeCell ref="C74:F74"/>
    <mergeCell ref="C75:F75"/>
    <mergeCell ref="C65:F65"/>
    <mergeCell ref="C66:F66"/>
    <mergeCell ref="C67:F67"/>
    <mergeCell ref="C68:F68"/>
    <mergeCell ref="C69:F69"/>
    <mergeCell ref="C70:F70"/>
    <mergeCell ref="C17:F17"/>
    <mergeCell ref="C18:F18"/>
    <mergeCell ref="C19:F19"/>
    <mergeCell ref="C20:F20"/>
    <mergeCell ref="C21:F21"/>
    <mergeCell ref="C64:F64"/>
    <mergeCell ref="C29:F29"/>
    <mergeCell ref="C30:F30"/>
    <mergeCell ref="C31:F31"/>
    <mergeCell ref="C32:F32"/>
    <mergeCell ref="C44:F44"/>
    <mergeCell ref="C33:F33"/>
    <mergeCell ref="C34:F34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0DF7C-10EC-43E8-AD35-14AAC3699942}">
  <dimension ref="A1:N38"/>
  <sheetViews>
    <sheetView zoomScaleNormal="100" workbookViewId="0">
      <selection activeCell="J13" sqref="J13:J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11" t="s">
        <v>216</v>
      </c>
      <c r="D12" s="112" t="s">
        <v>216</v>
      </c>
      <c r="E12" s="112" t="s">
        <v>216</v>
      </c>
      <c r="F12" s="113" t="s">
        <v>216</v>
      </c>
      <c r="G12" s="34" t="s">
        <v>212</v>
      </c>
      <c r="H12" s="39"/>
      <c r="I12" s="41">
        <v>170</v>
      </c>
      <c r="J12" s="40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217</v>
      </c>
      <c r="D13" s="112" t="s">
        <v>217</v>
      </c>
      <c r="E13" s="112" t="s">
        <v>217</v>
      </c>
      <c r="F13" s="113" t="s">
        <v>217</v>
      </c>
      <c r="G13" s="34" t="s">
        <v>211</v>
      </c>
      <c r="H13" s="39"/>
      <c r="I13" s="41">
        <v>450</v>
      </c>
      <c r="J13" s="40">
        <v>0</v>
      </c>
      <c r="K13" s="34">
        <v>9.5</v>
      </c>
      <c r="L13" s="35">
        <f t="shared" ref="L13:L24" si="1">PRODUCT(J13,1.095)</f>
        <v>0</v>
      </c>
      <c r="M13" s="36">
        <f t="shared" ref="M13:M24" si="2">PRODUCT(I13,L13)</f>
        <v>0</v>
      </c>
      <c r="N13" s="36">
        <f t="shared" ref="N13:N24" si="3">PRODUCT(I13,J13)</f>
        <v>0</v>
      </c>
    </row>
    <row r="14" spans="1:14" ht="15" customHeight="1" x14ac:dyDescent="0.3">
      <c r="A14" s="24">
        <f t="shared" ref="A14:A24" si="4">A13+1</f>
        <v>3</v>
      </c>
      <c r="B14" s="25"/>
      <c r="C14" s="111" t="s">
        <v>218</v>
      </c>
      <c r="D14" s="112" t="s">
        <v>219</v>
      </c>
      <c r="E14" s="112" t="s">
        <v>219</v>
      </c>
      <c r="F14" s="113" t="s">
        <v>219</v>
      </c>
      <c r="G14" s="34" t="s">
        <v>211</v>
      </c>
      <c r="H14" s="39"/>
      <c r="I14" s="41">
        <v>850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1" t="s">
        <v>220</v>
      </c>
      <c r="D15" s="112" t="s">
        <v>221</v>
      </c>
      <c r="E15" s="112" t="s">
        <v>221</v>
      </c>
      <c r="F15" s="113" t="s">
        <v>221</v>
      </c>
      <c r="G15" s="34" t="s">
        <v>211</v>
      </c>
      <c r="H15" s="39"/>
      <c r="I15" s="41">
        <v>2200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1" t="s">
        <v>222</v>
      </c>
      <c r="D16" s="112" t="s">
        <v>222</v>
      </c>
      <c r="E16" s="112" t="s">
        <v>222</v>
      </c>
      <c r="F16" s="113" t="s">
        <v>222</v>
      </c>
      <c r="G16" s="34" t="s">
        <v>211</v>
      </c>
      <c r="H16" s="39"/>
      <c r="I16" s="41">
        <v>7300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1" t="s">
        <v>223</v>
      </c>
      <c r="D17" s="112" t="s">
        <v>223</v>
      </c>
      <c r="E17" s="112" t="s">
        <v>223</v>
      </c>
      <c r="F17" s="113" t="s">
        <v>223</v>
      </c>
      <c r="G17" s="34" t="s">
        <v>211</v>
      </c>
      <c r="H17" s="39"/>
      <c r="I17" s="41">
        <v>500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1" t="s">
        <v>224</v>
      </c>
      <c r="D18" s="112" t="s">
        <v>224</v>
      </c>
      <c r="E18" s="112" t="s">
        <v>224</v>
      </c>
      <c r="F18" s="113" t="s">
        <v>224</v>
      </c>
      <c r="G18" s="34" t="s">
        <v>211</v>
      </c>
      <c r="H18" s="39"/>
      <c r="I18" s="41">
        <v>500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1" t="s">
        <v>225</v>
      </c>
      <c r="D19" s="112" t="s">
        <v>225</v>
      </c>
      <c r="E19" s="112" t="s">
        <v>225</v>
      </c>
      <c r="F19" s="113" t="s">
        <v>225</v>
      </c>
      <c r="G19" s="34" t="s">
        <v>211</v>
      </c>
      <c r="H19" s="39"/>
      <c r="I19" s="41">
        <v>2400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</row>
    <row r="20" spans="1:14" ht="24.95" customHeight="1" x14ac:dyDescent="0.3">
      <c r="A20" s="24">
        <f t="shared" si="4"/>
        <v>9</v>
      </c>
      <c r="B20" s="25"/>
      <c r="C20" s="111" t="s">
        <v>226</v>
      </c>
      <c r="D20" s="112" t="s">
        <v>226</v>
      </c>
      <c r="E20" s="112" t="s">
        <v>226</v>
      </c>
      <c r="F20" s="113" t="s">
        <v>226</v>
      </c>
      <c r="G20" s="34" t="s">
        <v>212</v>
      </c>
      <c r="H20" s="39"/>
      <c r="I20" s="41">
        <v>170</v>
      </c>
      <c r="J20" s="40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</row>
    <row r="21" spans="1:14" ht="24.95" customHeight="1" x14ac:dyDescent="0.3">
      <c r="A21" s="24">
        <f t="shared" si="4"/>
        <v>10</v>
      </c>
      <c r="B21" s="25"/>
      <c r="C21" s="111" t="s">
        <v>227</v>
      </c>
      <c r="D21" s="112" t="s">
        <v>227</v>
      </c>
      <c r="E21" s="112" t="s">
        <v>227</v>
      </c>
      <c r="F21" s="113" t="s">
        <v>227</v>
      </c>
      <c r="G21" s="34" t="s">
        <v>212</v>
      </c>
      <c r="H21" s="39"/>
      <c r="I21" s="41">
        <v>170</v>
      </c>
      <c r="J21" s="40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11" t="s">
        <v>228</v>
      </c>
      <c r="D22" s="112" t="s">
        <v>228</v>
      </c>
      <c r="E22" s="112" t="s">
        <v>228</v>
      </c>
      <c r="F22" s="113" t="s">
        <v>228</v>
      </c>
      <c r="G22" s="34" t="s">
        <v>211</v>
      </c>
      <c r="H22" s="39"/>
      <c r="I22" s="41">
        <v>20</v>
      </c>
      <c r="J22" s="40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</row>
    <row r="23" spans="1:14" ht="15" customHeight="1" x14ac:dyDescent="0.3">
      <c r="A23" s="24">
        <f t="shared" si="4"/>
        <v>12</v>
      </c>
      <c r="B23" s="33"/>
      <c r="C23" s="111" t="s">
        <v>229</v>
      </c>
      <c r="D23" s="112" t="s">
        <v>229</v>
      </c>
      <c r="E23" s="112" t="s">
        <v>229</v>
      </c>
      <c r="F23" s="113" t="s">
        <v>229</v>
      </c>
      <c r="G23" s="34" t="s">
        <v>211</v>
      </c>
      <c r="H23" s="39"/>
      <c r="I23" s="41">
        <v>60</v>
      </c>
      <c r="J23" s="40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</row>
    <row r="24" spans="1:14" ht="15" customHeight="1" x14ac:dyDescent="0.3">
      <c r="A24" s="24">
        <f t="shared" si="4"/>
        <v>13</v>
      </c>
      <c r="B24" s="33"/>
      <c r="C24" s="111" t="s">
        <v>230</v>
      </c>
      <c r="D24" s="112" t="s">
        <v>230</v>
      </c>
      <c r="E24" s="112" t="s">
        <v>230</v>
      </c>
      <c r="F24" s="113" t="s">
        <v>230</v>
      </c>
      <c r="G24" s="34" t="s">
        <v>211</v>
      </c>
      <c r="H24" s="39"/>
      <c r="I24" s="41">
        <v>500</v>
      </c>
      <c r="J24" s="40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</row>
    <row r="25" spans="1:14" ht="12.75" customHeight="1" x14ac:dyDescent="0.3">
      <c r="A25" s="42"/>
      <c r="B25" s="42"/>
      <c r="C25" s="107" t="s">
        <v>215</v>
      </c>
      <c r="D25" s="107"/>
      <c r="E25" s="107"/>
      <c r="F25" s="107"/>
      <c r="G25" s="43"/>
      <c r="H25" s="43"/>
      <c r="I25" s="43"/>
      <c r="J25" s="44"/>
      <c r="K25" s="43"/>
      <c r="L25" s="45"/>
      <c r="M25" s="46">
        <f>SUM(M12:M24)</f>
        <v>0</v>
      </c>
      <c r="N25" s="46">
        <f>SUM(N12:N24)</f>
        <v>0</v>
      </c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213</v>
      </c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20</v>
      </c>
      <c r="B32" s="4"/>
      <c r="C32" s="4"/>
      <c r="D32" s="4"/>
      <c r="E32" s="4"/>
      <c r="F32" s="4"/>
      <c r="G32" s="4"/>
      <c r="H32" s="47" t="s">
        <v>21</v>
      </c>
      <c r="I32" s="4"/>
      <c r="J32" s="4"/>
      <c r="K32" s="4" t="s">
        <v>22</v>
      </c>
      <c r="L32" s="4"/>
      <c r="M32" s="4"/>
      <c r="N32" s="4"/>
    </row>
    <row r="35" spans="2:3" ht="12.75" customHeight="1" x14ac:dyDescent="0.3">
      <c r="B35" s="48"/>
      <c r="C35" s="48"/>
    </row>
    <row r="36" spans="2:3" ht="12.75" customHeight="1" x14ac:dyDescent="0.3">
      <c r="B36" s="48"/>
      <c r="C36" s="48"/>
    </row>
    <row r="37" spans="2:3" ht="12.75" customHeight="1" x14ac:dyDescent="0.3">
      <c r="B37" s="48"/>
      <c r="C37" s="48"/>
    </row>
    <row r="38" spans="2:3" ht="12.75" customHeight="1" x14ac:dyDescent="0.3">
      <c r="B38" s="48"/>
      <c r="C38" s="48"/>
    </row>
  </sheetData>
  <sheetProtection algorithmName="SHA-512" hashValue="Y9tWpYoPuQG0xkpnDXMt+cIAiwl2xGhirPmTD0CsxyrxEQK+epuSuEidKTXmtQoUhRuuOyr2ZmZT32wiJhkfpA==" saltValue="5xyLC4WPCd7E+ZPT5IdI4A==" spinCount="100000" sheet="1" objects="1" scenarios="1"/>
  <protectedRanges>
    <protectedRange sqref="C32" name="Obseg3"/>
    <protectedRange sqref="C4:C5" name="Obseg2"/>
    <protectedRange sqref="C32" name="Range2"/>
  </protectedRanges>
  <mergeCells count="15">
    <mergeCell ref="C22:F22"/>
    <mergeCell ref="C23:F23"/>
    <mergeCell ref="C24:F24"/>
    <mergeCell ref="C25:F25"/>
    <mergeCell ref="C15:F15"/>
    <mergeCell ref="C16:F16"/>
    <mergeCell ref="C17:F17"/>
    <mergeCell ref="C18:F18"/>
    <mergeCell ref="C19:F19"/>
    <mergeCell ref="C21:F21"/>
    <mergeCell ref="C10:F10"/>
    <mergeCell ref="C12:F12"/>
    <mergeCell ref="C13:F13"/>
    <mergeCell ref="C14:F14"/>
    <mergeCell ref="C20:F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52EF-792D-4577-8BC7-12FF1C8C8E2E}">
  <dimension ref="A1:N92"/>
  <sheetViews>
    <sheetView zoomScaleNormal="100" workbookViewId="0">
      <selection activeCell="J13" sqref="J13:J7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318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6" t="s">
        <v>983</v>
      </c>
      <c r="D12" s="127" t="s">
        <v>231</v>
      </c>
      <c r="E12" s="127" t="s">
        <v>231</v>
      </c>
      <c r="F12" s="128" t="s">
        <v>231</v>
      </c>
      <c r="G12" s="96" t="s">
        <v>14</v>
      </c>
      <c r="H12" s="39"/>
      <c r="I12" s="41">
        <v>50</v>
      </c>
      <c r="J12" s="40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26" t="s">
        <v>232</v>
      </c>
      <c r="D13" s="127" t="s">
        <v>232</v>
      </c>
      <c r="E13" s="127" t="s">
        <v>232</v>
      </c>
      <c r="F13" s="128" t="s">
        <v>232</v>
      </c>
      <c r="G13" s="96" t="s">
        <v>14</v>
      </c>
      <c r="H13" s="39"/>
      <c r="I13" s="41">
        <v>100</v>
      </c>
      <c r="J13" s="40">
        <v>0</v>
      </c>
      <c r="K13" s="34">
        <v>9.5</v>
      </c>
      <c r="L13" s="35">
        <f t="shared" ref="L13:L57" si="1">PRODUCT(J13,1.095)</f>
        <v>0</v>
      </c>
      <c r="M13" s="36">
        <f t="shared" ref="M13:M57" si="2">PRODUCT(I13,L13)</f>
        <v>0</v>
      </c>
      <c r="N13" s="36">
        <f t="shared" ref="N13:N57" si="3">PRODUCT(I13,J13)</f>
        <v>0</v>
      </c>
    </row>
    <row r="14" spans="1:14" ht="15" customHeight="1" x14ac:dyDescent="0.3">
      <c r="A14" s="24">
        <f t="shared" ref="A14:A73" si="4">A13+1</f>
        <v>3</v>
      </c>
      <c r="B14" s="25"/>
      <c r="C14" s="126" t="s">
        <v>233</v>
      </c>
      <c r="D14" s="127" t="s">
        <v>233</v>
      </c>
      <c r="E14" s="127" t="s">
        <v>233</v>
      </c>
      <c r="F14" s="128" t="s">
        <v>233</v>
      </c>
      <c r="G14" s="96" t="s">
        <v>14</v>
      </c>
      <c r="H14" s="39"/>
      <c r="I14" s="41">
        <v>350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26" t="s">
        <v>234</v>
      </c>
      <c r="D15" s="127" t="s">
        <v>234</v>
      </c>
      <c r="E15" s="127" t="s">
        <v>234</v>
      </c>
      <c r="F15" s="128" t="s">
        <v>234</v>
      </c>
      <c r="G15" s="96" t="s">
        <v>14</v>
      </c>
      <c r="H15" s="39"/>
      <c r="I15" s="41">
        <v>1100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26" t="s">
        <v>235</v>
      </c>
      <c r="D16" s="127" t="s">
        <v>235</v>
      </c>
      <c r="E16" s="127" t="s">
        <v>235</v>
      </c>
      <c r="F16" s="128" t="s">
        <v>235</v>
      </c>
      <c r="G16" s="96" t="s">
        <v>14</v>
      </c>
      <c r="H16" s="39"/>
      <c r="I16" s="41">
        <v>380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26" t="s">
        <v>236</v>
      </c>
      <c r="D17" s="127" t="s">
        <v>236</v>
      </c>
      <c r="E17" s="127" t="s">
        <v>236</v>
      </c>
      <c r="F17" s="128" t="s">
        <v>236</v>
      </c>
      <c r="G17" s="96" t="s">
        <v>14</v>
      </c>
      <c r="H17" s="39"/>
      <c r="I17" s="41">
        <v>540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26" t="s">
        <v>237</v>
      </c>
      <c r="D18" s="127" t="s">
        <v>237</v>
      </c>
      <c r="E18" s="127" t="s">
        <v>237</v>
      </c>
      <c r="F18" s="128" t="s">
        <v>237</v>
      </c>
      <c r="G18" s="96" t="s">
        <v>14</v>
      </c>
      <c r="H18" s="39"/>
      <c r="I18" s="41">
        <v>330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26" t="s">
        <v>238</v>
      </c>
      <c r="D19" s="127" t="s">
        <v>238</v>
      </c>
      <c r="E19" s="127" t="s">
        <v>238</v>
      </c>
      <c r="F19" s="128" t="s">
        <v>238</v>
      </c>
      <c r="G19" s="96" t="s">
        <v>14</v>
      </c>
      <c r="H19" s="39"/>
      <c r="I19" s="41">
        <v>940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26" t="s">
        <v>239</v>
      </c>
      <c r="D20" s="127" t="s">
        <v>239</v>
      </c>
      <c r="E20" s="127" t="s">
        <v>239</v>
      </c>
      <c r="F20" s="128" t="s">
        <v>239</v>
      </c>
      <c r="G20" s="96" t="s">
        <v>14</v>
      </c>
      <c r="H20" s="39"/>
      <c r="I20" s="41">
        <v>110</v>
      </c>
      <c r="J20" s="40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26" t="s">
        <v>240</v>
      </c>
      <c r="D21" s="127" t="s">
        <v>240</v>
      </c>
      <c r="E21" s="127" t="s">
        <v>240</v>
      </c>
      <c r="F21" s="128" t="s">
        <v>240</v>
      </c>
      <c r="G21" s="96" t="s">
        <v>14</v>
      </c>
      <c r="H21" s="39"/>
      <c r="I21" s="41">
        <v>110</v>
      </c>
      <c r="J21" s="40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8.75" customHeight="1" x14ac:dyDescent="0.3">
      <c r="A22" s="24">
        <f t="shared" si="4"/>
        <v>11</v>
      </c>
      <c r="B22" s="25"/>
      <c r="C22" s="126" t="s">
        <v>241</v>
      </c>
      <c r="D22" s="127" t="s">
        <v>241</v>
      </c>
      <c r="E22" s="127" t="s">
        <v>241</v>
      </c>
      <c r="F22" s="128" t="s">
        <v>241</v>
      </c>
      <c r="G22" s="96" t="s">
        <v>14</v>
      </c>
      <c r="H22" s="39"/>
      <c r="I22" s="41">
        <v>200</v>
      </c>
      <c r="J22" s="40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</row>
    <row r="23" spans="1:14" ht="24.95" customHeight="1" x14ac:dyDescent="0.3">
      <c r="A23" s="24">
        <f t="shared" si="4"/>
        <v>12</v>
      </c>
      <c r="B23" s="25"/>
      <c r="C23" s="126" t="s">
        <v>984</v>
      </c>
      <c r="D23" s="127" t="s">
        <v>242</v>
      </c>
      <c r="E23" s="127" t="s">
        <v>242</v>
      </c>
      <c r="F23" s="128" t="s">
        <v>242</v>
      </c>
      <c r="G23" s="96" t="s">
        <v>14</v>
      </c>
      <c r="H23" s="39"/>
      <c r="I23" s="41">
        <v>100</v>
      </c>
      <c r="J23" s="40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26" t="s">
        <v>243</v>
      </c>
      <c r="D24" s="127" t="s">
        <v>244</v>
      </c>
      <c r="E24" s="127" t="s">
        <v>244</v>
      </c>
      <c r="F24" s="128" t="s">
        <v>244</v>
      </c>
      <c r="G24" s="96" t="s">
        <v>14</v>
      </c>
      <c r="H24" s="39"/>
      <c r="I24" s="41">
        <v>170</v>
      </c>
      <c r="J24" s="40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</row>
    <row r="25" spans="1:14" ht="24.95" customHeight="1" x14ac:dyDescent="0.3">
      <c r="A25" s="24">
        <f t="shared" si="4"/>
        <v>14</v>
      </c>
      <c r="B25" s="25"/>
      <c r="C25" s="152" t="s">
        <v>985</v>
      </c>
      <c r="D25" s="153" t="s">
        <v>245</v>
      </c>
      <c r="E25" s="153" t="s">
        <v>245</v>
      </c>
      <c r="F25" s="154" t="s">
        <v>245</v>
      </c>
      <c r="G25" s="96" t="s">
        <v>211</v>
      </c>
      <c r="H25" s="39"/>
      <c r="I25" s="41">
        <v>200</v>
      </c>
      <c r="J25" s="40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</row>
    <row r="26" spans="1:14" ht="24.95" customHeight="1" x14ac:dyDescent="0.3">
      <c r="A26" s="24">
        <f t="shared" si="4"/>
        <v>15</v>
      </c>
      <c r="B26" s="25"/>
      <c r="C26" s="152" t="s">
        <v>246</v>
      </c>
      <c r="D26" s="153" t="s">
        <v>247</v>
      </c>
      <c r="E26" s="153" t="s">
        <v>247</v>
      </c>
      <c r="F26" s="154" t="s">
        <v>247</v>
      </c>
      <c r="G26" s="96" t="s">
        <v>211</v>
      </c>
      <c r="H26" s="39"/>
      <c r="I26" s="41">
        <v>200</v>
      </c>
      <c r="J26" s="40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</row>
    <row r="27" spans="1:14" ht="24.95" customHeight="1" x14ac:dyDescent="0.3">
      <c r="A27" s="24">
        <f t="shared" si="4"/>
        <v>16</v>
      </c>
      <c r="B27" s="25"/>
      <c r="C27" s="126" t="s">
        <v>248</v>
      </c>
      <c r="D27" s="127" t="s">
        <v>248</v>
      </c>
      <c r="E27" s="127" t="s">
        <v>248</v>
      </c>
      <c r="F27" s="128" t="s">
        <v>248</v>
      </c>
      <c r="G27" s="96" t="s">
        <v>211</v>
      </c>
      <c r="H27" s="39"/>
      <c r="I27" s="41">
        <v>50</v>
      </c>
      <c r="J27" s="40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</row>
    <row r="28" spans="1:14" ht="24.95" customHeight="1" x14ac:dyDescent="0.3">
      <c r="A28" s="24">
        <f t="shared" si="4"/>
        <v>17</v>
      </c>
      <c r="B28" s="25"/>
      <c r="C28" s="126" t="s">
        <v>249</v>
      </c>
      <c r="D28" s="127" t="s">
        <v>249</v>
      </c>
      <c r="E28" s="127" t="s">
        <v>249</v>
      </c>
      <c r="F28" s="128" t="s">
        <v>249</v>
      </c>
      <c r="G28" s="96" t="s">
        <v>211</v>
      </c>
      <c r="H28" s="39"/>
      <c r="I28" s="41">
        <v>50</v>
      </c>
      <c r="J28" s="40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</row>
    <row r="29" spans="1:14" ht="24.95" customHeight="1" x14ac:dyDescent="0.3">
      <c r="A29" s="24">
        <f t="shared" si="4"/>
        <v>18</v>
      </c>
      <c r="B29" s="25"/>
      <c r="C29" s="126" t="s">
        <v>250</v>
      </c>
      <c r="D29" s="127" t="s">
        <v>250</v>
      </c>
      <c r="E29" s="127" t="s">
        <v>250</v>
      </c>
      <c r="F29" s="128" t="s">
        <v>250</v>
      </c>
      <c r="G29" s="96" t="s">
        <v>211</v>
      </c>
      <c r="H29" s="39"/>
      <c r="I29" s="41">
        <v>50</v>
      </c>
      <c r="J29" s="40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</row>
    <row r="30" spans="1:14" ht="24.95" customHeight="1" x14ac:dyDescent="0.3">
      <c r="A30" s="24">
        <f t="shared" si="4"/>
        <v>19</v>
      </c>
      <c r="B30" s="25"/>
      <c r="C30" s="126" t="s">
        <v>251</v>
      </c>
      <c r="D30" s="127" t="s">
        <v>251</v>
      </c>
      <c r="E30" s="127" t="s">
        <v>251</v>
      </c>
      <c r="F30" s="128" t="s">
        <v>251</v>
      </c>
      <c r="G30" s="96" t="s">
        <v>211</v>
      </c>
      <c r="H30" s="39"/>
      <c r="I30" s="41">
        <v>50</v>
      </c>
      <c r="J30" s="40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26" t="s">
        <v>252</v>
      </c>
      <c r="D31" s="127" t="s">
        <v>252</v>
      </c>
      <c r="E31" s="127" t="s">
        <v>252</v>
      </c>
      <c r="F31" s="128" t="s">
        <v>252</v>
      </c>
      <c r="G31" s="96" t="s">
        <v>211</v>
      </c>
      <c r="H31" s="39"/>
      <c r="I31" s="41">
        <v>430</v>
      </c>
      <c r="J31" s="40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26" t="s">
        <v>253</v>
      </c>
      <c r="D32" s="127" t="s">
        <v>253</v>
      </c>
      <c r="E32" s="127" t="s">
        <v>253</v>
      </c>
      <c r="F32" s="128" t="s">
        <v>253</v>
      </c>
      <c r="G32" s="96" t="s">
        <v>211</v>
      </c>
      <c r="H32" s="39"/>
      <c r="I32" s="41">
        <v>430</v>
      </c>
      <c r="J32" s="40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26" t="s">
        <v>254</v>
      </c>
      <c r="D33" s="127" t="s">
        <v>254</v>
      </c>
      <c r="E33" s="127" t="s">
        <v>254</v>
      </c>
      <c r="F33" s="128" t="s">
        <v>254</v>
      </c>
      <c r="G33" s="96" t="s">
        <v>211</v>
      </c>
      <c r="H33" s="39"/>
      <c r="I33" s="41">
        <v>520</v>
      </c>
      <c r="J33" s="40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26" t="s">
        <v>255</v>
      </c>
      <c r="D34" s="127" t="s">
        <v>256</v>
      </c>
      <c r="E34" s="127" t="s">
        <v>256</v>
      </c>
      <c r="F34" s="128" t="s">
        <v>256</v>
      </c>
      <c r="G34" s="96" t="s">
        <v>211</v>
      </c>
      <c r="H34" s="39"/>
      <c r="I34" s="41">
        <v>520</v>
      </c>
      <c r="J34" s="40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26" t="s">
        <v>257</v>
      </c>
      <c r="D35" s="127" t="s">
        <v>257</v>
      </c>
      <c r="E35" s="127" t="s">
        <v>257</v>
      </c>
      <c r="F35" s="128" t="s">
        <v>257</v>
      </c>
      <c r="G35" s="96" t="s">
        <v>211</v>
      </c>
      <c r="H35" s="39"/>
      <c r="I35" s="41">
        <v>520</v>
      </c>
      <c r="J35" s="40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26" t="s">
        <v>258</v>
      </c>
      <c r="D36" s="127" t="s">
        <v>258</v>
      </c>
      <c r="E36" s="127" t="s">
        <v>258</v>
      </c>
      <c r="F36" s="128" t="s">
        <v>258</v>
      </c>
      <c r="G36" s="96" t="s">
        <v>211</v>
      </c>
      <c r="H36" s="39"/>
      <c r="I36" s="41">
        <v>520</v>
      </c>
      <c r="J36" s="40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26" t="s">
        <v>259</v>
      </c>
      <c r="D37" s="127" t="s">
        <v>259</v>
      </c>
      <c r="E37" s="127" t="s">
        <v>259</v>
      </c>
      <c r="F37" s="128" t="s">
        <v>259</v>
      </c>
      <c r="G37" s="96" t="s">
        <v>211</v>
      </c>
      <c r="H37" s="39"/>
      <c r="I37" s="41">
        <v>520</v>
      </c>
      <c r="J37" s="40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26" t="s">
        <v>260</v>
      </c>
      <c r="D38" s="127" t="s">
        <v>260</v>
      </c>
      <c r="E38" s="127" t="s">
        <v>260</v>
      </c>
      <c r="F38" s="128" t="s">
        <v>260</v>
      </c>
      <c r="G38" s="96" t="s">
        <v>211</v>
      </c>
      <c r="H38" s="39"/>
      <c r="I38" s="41">
        <v>520</v>
      </c>
      <c r="J38" s="40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26" t="s">
        <v>986</v>
      </c>
      <c r="D39" s="127" t="s">
        <v>261</v>
      </c>
      <c r="E39" s="127" t="s">
        <v>261</v>
      </c>
      <c r="F39" s="128" t="s">
        <v>261</v>
      </c>
      <c r="G39" s="96" t="s">
        <v>211</v>
      </c>
      <c r="H39" s="39"/>
      <c r="I39" s="41">
        <v>520</v>
      </c>
      <c r="J39" s="40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26" t="s">
        <v>262</v>
      </c>
      <c r="D40" s="127" t="s">
        <v>263</v>
      </c>
      <c r="E40" s="127" t="s">
        <v>263</v>
      </c>
      <c r="F40" s="128" t="s">
        <v>263</v>
      </c>
      <c r="G40" s="96" t="s">
        <v>211</v>
      </c>
      <c r="H40" s="39"/>
      <c r="I40" s="41">
        <v>520</v>
      </c>
      <c r="J40" s="40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26" t="s">
        <v>264</v>
      </c>
      <c r="D41" s="127" t="s">
        <v>264</v>
      </c>
      <c r="E41" s="127" t="s">
        <v>264</v>
      </c>
      <c r="F41" s="128" t="s">
        <v>264</v>
      </c>
      <c r="G41" s="96" t="s">
        <v>211</v>
      </c>
      <c r="H41" s="39"/>
      <c r="I41" s="41">
        <v>520</v>
      </c>
      <c r="J41" s="40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26" t="s">
        <v>265</v>
      </c>
      <c r="D42" s="127" t="s">
        <v>265</v>
      </c>
      <c r="E42" s="127" t="s">
        <v>265</v>
      </c>
      <c r="F42" s="128" t="s">
        <v>265</v>
      </c>
      <c r="G42" s="96" t="s">
        <v>211</v>
      </c>
      <c r="H42" s="39"/>
      <c r="I42" s="41">
        <v>520</v>
      </c>
      <c r="J42" s="40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26" t="s">
        <v>266</v>
      </c>
      <c r="D43" s="127" t="s">
        <v>266</v>
      </c>
      <c r="E43" s="127" t="s">
        <v>266</v>
      </c>
      <c r="F43" s="128" t="s">
        <v>266</v>
      </c>
      <c r="G43" s="96" t="s">
        <v>211</v>
      </c>
      <c r="H43" s="39"/>
      <c r="I43" s="41">
        <v>520</v>
      </c>
      <c r="J43" s="40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26" t="s">
        <v>267</v>
      </c>
      <c r="D44" s="127" t="s">
        <v>267</v>
      </c>
      <c r="E44" s="127" t="s">
        <v>267</v>
      </c>
      <c r="F44" s="128" t="s">
        <v>267</v>
      </c>
      <c r="G44" s="96" t="s">
        <v>211</v>
      </c>
      <c r="H44" s="39"/>
      <c r="I44" s="41">
        <v>520</v>
      </c>
      <c r="J44" s="40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26" t="s">
        <v>268</v>
      </c>
      <c r="D45" s="127" t="s">
        <v>268</v>
      </c>
      <c r="E45" s="127" t="s">
        <v>268</v>
      </c>
      <c r="F45" s="128" t="s">
        <v>268</v>
      </c>
      <c r="G45" s="96" t="s">
        <v>211</v>
      </c>
      <c r="H45" s="39"/>
      <c r="I45" s="41">
        <v>520</v>
      </c>
      <c r="J45" s="40">
        <v>0</v>
      </c>
      <c r="K45" s="34">
        <v>9.5</v>
      </c>
      <c r="L45" s="35">
        <f t="shared" si="1"/>
        <v>0</v>
      </c>
      <c r="M45" s="36">
        <f t="shared" si="2"/>
        <v>0</v>
      </c>
      <c r="N45" s="36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26" t="s">
        <v>269</v>
      </c>
      <c r="D46" s="127" t="s">
        <v>269</v>
      </c>
      <c r="E46" s="127" t="s">
        <v>269</v>
      </c>
      <c r="F46" s="128" t="s">
        <v>269</v>
      </c>
      <c r="G46" s="96" t="s">
        <v>211</v>
      </c>
      <c r="H46" s="39"/>
      <c r="I46" s="41">
        <v>520</v>
      </c>
      <c r="J46" s="40">
        <v>0</v>
      </c>
      <c r="K46" s="34">
        <v>9.5</v>
      </c>
      <c r="L46" s="35">
        <f t="shared" si="1"/>
        <v>0</v>
      </c>
      <c r="M46" s="36">
        <f t="shared" si="2"/>
        <v>0</v>
      </c>
      <c r="N46" s="36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26" t="s">
        <v>270</v>
      </c>
      <c r="D47" s="127" t="s">
        <v>270</v>
      </c>
      <c r="E47" s="127" t="s">
        <v>270</v>
      </c>
      <c r="F47" s="128" t="s">
        <v>270</v>
      </c>
      <c r="G47" s="96" t="s">
        <v>211</v>
      </c>
      <c r="H47" s="39"/>
      <c r="I47" s="41">
        <v>520</v>
      </c>
      <c r="J47" s="40">
        <v>0</v>
      </c>
      <c r="K47" s="34">
        <v>9.5</v>
      </c>
      <c r="L47" s="35">
        <f t="shared" si="1"/>
        <v>0</v>
      </c>
      <c r="M47" s="36">
        <f t="shared" si="2"/>
        <v>0</v>
      </c>
      <c r="N47" s="36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26" t="s">
        <v>271</v>
      </c>
      <c r="D48" s="127" t="s">
        <v>271</v>
      </c>
      <c r="E48" s="127" t="s">
        <v>271</v>
      </c>
      <c r="F48" s="128" t="s">
        <v>271</v>
      </c>
      <c r="G48" s="96" t="s">
        <v>211</v>
      </c>
      <c r="H48" s="39"/>
      <c r="I48" s="41">
        <v>520</v>
      </c>
      <c r="J48" s="40">
        <v>0</v>
      </c>
      <c r="K48" s="34">
        <v>9.5</v>
      </c>
      <c r="L48" s="35">
        <f t="shared" si="1"/>
        <v>0</v>
      </c>
      <c r="M48" s="36">
        <f t="shared" si="2"/>
        <v>0</v>
      </c>
      <c r="N48" s="36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26" t="s">
        <v>987</v>
      </c>
      <c r="D49" s="127" t="s">
        <v>272</v>
      </c>
      <c r="E49" s="127" t="s">
        <v>272</v>
      </c>
      <c r="F49" s="128" t="s">
        <v>272</v>
      </c>
      <c r="G49" s="96" t="s">
        <v>211</v>
      </c>
      <c r="H49" s="39"/>
      <c r="I49" s="41">
        <v>520</v>
      </c>
      <c r="J49" s="40">
        <v>0</v>
      </c>
      <c r="K49" s="34">
        <v>9.5</v>
      </c>
      <c r="L49" s="35">
        <f t="shared" si="1"/>
        <v>0</v>
      </c>
      <c r="M49" s="36">
        <f t="shared" si="2"/>
        <v>0</v>
      </c>
      <c r="N49" s="36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26" t="s">
        <v>273</v>
      </c>
      <c r="D50" s="127" t="s">
        <v>273</v>
      </c>
      <c r="E50" s="127" t="s">
        <v>273</v>
      </c>
      <c r="F50" s="128" t="s">
        <v>273</v>
      </c>
      <c r="G50" s="96" t="s">
        <v>211</v>
      </c>
      <c r="H50" s="39"/>
      <c r="I50" s="41">
        <v>520</v>
      </c>
      <c r="J50" s="40">
        <v>0</v>
      </c>
      <c r="K50" s="34">
        <v>9.5</v>
      </c>
      <c r="L50" s="35">
        <f t="shared" si="1"/>
        <v>0</v>
      </c>
      <c r="M50" s="36">
        <f t="shared" si="2"/>
        <v>0</v>
      </c>
      <c r="N50" s="36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26" t="s">
        <v>988</v>
      </c>
      <c r="D51" s="127" t="s">
        <v>274</v>
      </c>
      <c r="E51" s="127" t="s">
        <v>274</v>
      </c>
      <c r="F51" s="128" t="s">
        <v>274</v>
      </c>
      <c r="G51" s="96" t="s">
        <v>211</v>
      </c>
      <c r="H51" s="39"/>
      <c r="I51" s="41">
        <v>520</v>
      </c>
      <c r="J51" s="40">
        <v>0</v>
      </c>
      <c r="K51" s="34">
        <v>9.5</v>
      </c>
      <c r="L51" s="35">
        <f t="shared" si="1"/>
        <v>0</v>
      </c>
      <c r="M51" s="36">
        <f t="shared" si="2"/>
        <v>0</v>
      </c>
      <c r="N51" s="36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26" t="s">
        <v>275</v>
      </c>
      <c r="D52" s="127" t="s">
        <v>275</v>
      </c>
      <c r="E52" s="127" t="s">
        <v>275</v>
      </c>
      <c r="F52" s="128" t="s">
        <v>275</v>
      </c>
      <c r="G52" s="96" t="s">
        <v>211</v>
      </c>
      <c r="H52" s="39"/>
      <c r="I52" s="41">
        <v>520</v>
      </c>
      <c r="J52" s="40">
        <v>0</v>
      </c>
      <c r="K52" s="34">
        <v>9.5</v>
      </c>
      <c r="L52" s="35">
        <f t="shared" si="1"/>
        <v>0</v>
      </c>
      <c r="M52" s="36">
        <f t="shared" si="2"/>
        <v>0</v>
      </c>
      <c r="N52" s="36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26" t="s">
        <v>276</v>
      </c>
      <c r="D53" s="127" t="s">
        <v>276</v>
      </c>
      <c r="E53" s="127" t="s">
        <v>276</v>
      </c>
      <c r="F53" s="128" t="s">
        <v>276</v>
      </c>
      <c r="G53" s="96" t="s">
        <v>211</v>
      </c>
      <c r="H53" s="39"/>
      <c r="I53" s="41">
        <v>520</v>
      </c>
      <c r="J53" s="40">
        <v>0</v>
      </c>
      <c r="K53" s="34">
        <v>9.5</v>
      </c>
      <c r="L53" s="35">
        <f t="shared" si="1"/>
        <v>0</v>
      </c>
      <c r="M53" s="36">
        <f t="shared" si="2"/>
        <v>0</v>
      </c>
      <c r="N53" s="36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26" t="s">
        <v>277</v>
      </c>
      <c r="D54" s="127" t="s">
        <v>277</v>
      </c>
      <c r="E54" s="127" t="s">
        <v>277</v>
      </c>
      <c r="F54" s="128" t="s">
        <v>277</v>
      </c>
      <c r="G54" s="96" t="s">
        <v>211</v>
      </c>
      <c r="H54" s="39"/>
      <c r="I54" s="41">
        <v>520</v>
      </c>
      <c r="J54" s="40">
        <v>0</v>
      </c>
      <c r="K54" s="34">
        <v>9.5</v>
      </c>
      <c r="L54" s="35">
        <f t="shared" si="1"/>
        <v>0</v>
      </c>
      <c r="M54" s="36">
        <f t="shared" si="2"/>
        <v>0</v>
      </c>
      <c r="N54" s="36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26" t="s">
        <v>278</v>
      </c>
      <c r="D55" s="127" t="s">
        <v>278</v>
      </c>
      <c r="E55" s="127" t="s">
        <v>278</v>
      </c>
      <c r="F55" s="128" t="s">
        <v>278</v>
      </c>
      <c r="G55" s="96" t="s">
        <v>211</v>
      </c>
      <c r="H55" s="39"/>
      <c r="I55" s="41">
        <v>520</v>
      </c>
      <c r="J55" s="40">
        <v>0</v>
      </c>
      <c r="K55" s="34">
        <v>9.5</v>
      </c>
      <c r="L55" s="35">
        <f t="shared" si="1"/>
        <v>0</v>
      </c>
      <c r="M55" s="36">
        <f t="shared" si="2"/>
        <v>0</v>
      </c>
      <c r="N55" s="36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26" t="s">
        <v>279</v>
      </c>
      <c r="D56" s="127" t="s">
        <v>279</v>
      </c>
      <c r="E56" s="127" t="s">
        <v>279</v>
      </c>
      <c r="F56" s="128" t="s">
        <v>279</v>
      </c>
      <c r="G56" s="96" t="s">
        <v>211</v>
      </c>
      <c r="H56" s="39"/>
      <c r="I56" s="41">
        <v>520</v>
      </c>
      <c r="J56" s="40">
        <v>0</v>
      </c>
      <c r="K56" s="34">
        <v>9.5</v>
      </c>
      <c r="L56" s="35">
        <f t="shared" si="1"/>
        <v>0</v>
      </c>
      <c r="M56" s="36">
        <f t="shared" si="2"/>
        <v>0</v>
      </c>
      <c r="N56" s="36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26" t="s">
        <v>280</v>
      </c>
      <c r="D57" s="127" t="s">
        <v>280</v>
      </c>
      <c r="E57" s="127" t="s">
        <v>280</v>
      </c>
      <c r="F57" s="128" t="s">
        <v>280</v>
      </c>
      <c r="G57" s="96" t="s">
        <v>211</v>
      </c>
      <c r="H57" s="39"/>
      <c r="I57" s="41">
        <v>520</v>
      </c>
      <c r="J57" s="40">
        <v>0</v>
      </c>
      <c r="K57" s="34">
        <v>9.5</v>
      </c>
      <c r="L57" s="35">
        <f t="shared" si="1"/>
        <v>0</v>
      </c>
      <c r="M57" s="36">
        <f t="shared" si="2"/>
        <v>0</v>
      </c>
      <c r="N57" s="36">
        <f t="shared" si="3"/>
        <v>0</v>
      </c>
    </row>
    <row r="58" spans="1:14" ht="15" customHeight="1" x14ac:dyDescent="0.3">
      <c r="A58" s="24">
        <f t="shared" si="4"/>
        <v>47</v>
      </c>
      <c r="B58" s="25"/>
      <c r="C58" s="126" t="s">
        <v>281</v>
      </c>
      <c r="D58" s="127" t="s">
        <v>281</v>
      </c>
      <c r="E58" s="127" t="s">
        <v>281</v>
      </c>
      <c r="F58" s="128" t="s">
        <v>281</v>
      </c>
      <c r="G58" s="96" t="s">
        <v>211</v>
      </c>
      <c r="H58" s="39"/>
      <c r="I58" s="41">
        <v>520</v>
      </c>
      <c r="J58" s="40">
        <v>0</v>
      </c>
      <c r="K58" s="34">
        <v>9.5</v>
      </c>
      <c r="L58" s="35">
        <f t="shared" ref="L58:L72" si="5">PRODUCT(J58,1.095)</f>
        <v>0</v>
      </c>
      <c r="M58" s="36">
        <f t="shared" ref="M58:M72" si="6">PRODUCT(I58,L58)</f>
        <v>0</v>
      </c>
      <c r="N58" s="36">
        <f t="shared" ref="N58:N72" si="7">PRODUCT(I58,J58)</f>
        <v>0</v>
      </c>
    </row>
    <row r="59" spans="1:14" ht="15" customHeight="1" x14ac:dyDescent="0.3">
      <c r="A59" s="24">
        <f t="shared" si="4"/>
        <v>48</v>
      </c>
      <c r="B59" s="25"/>
      <c r="C59" s="126" t="s">
        <v>282</v>
      </c>
      <c r="D59" s="127" t="s">
        <v>282</v>
      </c>
      <c r="E59" s="127" t="s">
        <v>282</v>
      </c>
      <c r="F59" s="128" t="s">
        <v>282</v>
      </c>
      <c r="G59" s="96" t="s">
        <v>211</v>
      </c>
      <c r="H59" s="39"/>
      <c r="I59" s="41">
        <v>520</v>
      </c>
      <c r="J59" s="40">
        <v>0</v>
      </c>
      <c r="K59" s="34">
        <v>9.5</v>
      </c>
      <c r="L59" s="35">
        <f t="shared" si="5"/>
        <v>0</v>
      </c>
      <c r="M59" s="36">
        <f t="shared" si="6"/>
        <v>0</v>
      </c>
      <c r="N59" s="36">
        <f t="shared" si="7"/>
        <v>0</v>
      </c>
    </row>
    <row r="60" spans="1:14" ht="15" customHeight="1" x14ac:dyDescent="0.3">
      <c r="A60" s="24">
        <f t="shared" si="4"/>
        <v>49</v>
      </c>
      <c r="B60" s="25"/>
      <c r="C60" s="126" t="s">
        <v>283</v>
      </c>
      <c r="D60" s="127" t="s">
        <v>283</v>
      </c>
      <c r="E60" s="127" t="s">
        <v>283</v>
      </c>
      <c r="F60" s="128" t="s">
        <v>283</v>
      </c>
      <c r="G60" s="96" t="s">
        <v>211</v>
      </c>
      <c r="H60" s="39"/>
      <c r="I60" s="41">
        <v>520</v>
      </c>
      <c r="J60" s="40">
        <v>0</v>
      </c>
      <c r="K60" s="34">
        <v>9.5</v>
      </c>
      <c r="L60" s="35">
        <f t="shared" si="5"/>
        <v>0</v>
      </c>
      <c r="M60" s="36">
        <f t="shared" si="6"/>
        <v>0</v>
      </c>
      <c r="N60" s="36">
        <f t="shared" si="7"/>
        <v>0</v>
      </c>
    </row>
    <row r="61" spans="1:14" ht="15" customHeight="1" x14ac:dyDescent="0.3">
      <c r="A61" s="24">
        <f t="shared" si="4"/>
        <v>50</v>
      </c>
      <c r="B61" s="25"/>
      <c r="C61" s="126" t="s">
        <v>284</v>
      </c>
      <c r="D61" s="127" t="s">
        <v>284</v>
      </c>
      <c r="E61" s="127" t="s">
        <v>284</v>
      </c>
      <c r="F61" s="128" t="s">
        <v>284</v>
      </c>
      <c r="G61" s="96" t="s">
        <v>211</v>
      </c>
      <c r="H61" s="39"/>
      <c r="I61" s="41">
        <v>520</v>
      </c>
      <c r="J61" s="40">
        <v>0</v>
      </c>
      <c r="K61" s="34">
        <v>9.5</v>
      </c>
      <c r="L61" s="35">
        <f t="shared" si="5"/>
        <v>0</v>
      </c>
      <c r="M61" s="36">
        <f t="shared" si="6"/>
        <v>0</v>
      </c>
      <c r="N61" s="36">
        <f t="shared" si="7"/>
        <v>0</v>
      </c>
    </row>
    <row r="62" spans="1:14" ht="15" customHeight="1" x14ac:dyDescent="0.3">
      <c r="A62" s="24">
        <f t="shared" si="4"/>
        <v>51</v>
      </c>
      <c r="B62" s="25"/>
      <c r="C62" s="126" t="s">
        <v>285</v>
      </c>
      <c r="D62" s="127" t="s">
        <v>285</v>
      </c>
      <c r="E62" s="127" t="s">
        <v>285</v>
      </c>
      <c r="F62" s="128" t="s">
        <v>285</v>
      </c>
      <c r="G62" s="96" t="s">
        <v>211</v>
      </c>
      <c r="H62" s="39"/>
      <c r="I62" s="41">
        <v>520</v>
      </c>
      <c r="J62" s="40">
        <v>0</v>
      </c>
      <c r="K62" s="34">
        <v>9.5</v>
      </c>
      <c r="L62" s="35">
        <f t="shared" si="5"/>
        <v>0</v>
      </c>
      <c r="M62" s="36">
        <f t="shared" si="6"/>
        <v>0</v>
      </c>
      <c r="N62" s="36">
        <f t="shared" si="7"/>
        <v>0</v>
      </c>
    </row>
    <row r="63" spans="1:14" ht="15" customHeight="1" x14ac:dyDescent="0.3">
      <c r="A63" s="24">
        <f t="shared" si="4"/>
        <v>52</v>
      </c>
      <c r="B63" s="25"/>
      <c r="C63" s="126" t="s">
        <v>286</v>
      </c>
      <c r="D63" s="127" t="s">
        <v>286</v>
      </c>
      <c r="E63" s="127" t="s">
        <v>286</v>
      </c>
      <c r="F63" s="128" t="s">
        <v>286</v>
      </c>
      <c r="G63" s="96" t="s">
        <v>211</v>
      </c>
      <c r="H63" s="39"/>
      <c r="I63" s="41">
        <v>520</v>
      </c>
      <c r="J63" s="40">
        <v>0</v>
      </c>
      <c r="K63" s="34">
        <v>9.5</v>
      </c>
      <c r="L63" s="35">
        <f t="shared" si="5"/>
        <v>0</v>
      </c>
      <c r="M63" s="36">
        <f t="shared" si="6"/>
        <v>0</v>
      </c>
      <c r="N63" s="36">
        <f t="shared" si="7"/>
        <v>0</v>
      </c>
    </row>
    <row r="64" spans="1:14" ht="15" customHeight="1" x14ac:dyDescent="0.3">
      <c r="A64" s="24">
        <f t="shared" si="4"/>
        <v>53</v>
      </c>
      <c r="B64" s="25"/>
      <c r="C64" s="126" t="s">
        <v>287</v>
      </c>
      <c r="D64" s="127" t="s">
        <v>287</v>
      </c>
      <c r="E64" s="127" t="s">
        <v>287</v>
      </c>
      <c r="F64" s="128" t="s">
        <v>287</v>
      </c>
      <c r="G64" s="96" t="s">
        <v>211</v>
      </c>
      <c r="H64" s="39"/>
      <c r="I64" s="41">
        <v>520</v>
      </c>
      <c r="J64" s="40">
        <v>0</v>
      </c>
      <c r="K64" s="34">
        <v>9.5</v>
      </c>
      <c r="L64" s="35">
        <f t="shared" si="5"/>
        <v>0</v>
      </c>
      <c r="M64" s="36">
        <f t="shared" si="6"/>
        <v>0</v>
      </c>
      <c r="N64" s="36">
        <f t="shared" si="7"/>
        <v>0</v>
      </c>
    </row>
    <row r="65" spans="1:14" ht="15" customHeight="1" x14ac:dyDescent="0.3">
      <c r="A65" s="24">
        <f t="shared" si="4"/>
        <v>54</v>
      </c>
      <c r="B65" s="25"/>
      <c r="C65" s="126" t="s">
        <v>288</v>
      </c>
      <c r="D65" s="127" t="s">
        <v>288</v>
      </c>
      <c r="E65" s="127" t="s">
        <v>288</v>
      </c>
      <c r="F65" s="128" t="s">
        <v>288</v>
      </c>
      <c r="G65" s="96" t="s">
        <v>211</v>
      </c>
      <c r="H65" s="39"/>
      <c r="I65" s="41">
        <v>520</v>
      </c>
      <c r="J65" s="40">
        <v>0</v>
      </c>
      <c r="K65" s="34">
        <v>9.5</v>
      </c>
      <c r="L65" s="35">
        <f t="shared" si="5"/>
        <v>0</v>
      </c>
      <c r="M65" s="36">
        <f t="shared" si="6"/>
        <v>0</v>
      </c>
      <c r="N65" s="36">
        <f t="shared" si="7"/>
        <v>0</v>
      </c>
    </row>
    <row r="66" spans="1:14" ht="15" customHeight="1" x14ac:dyDescent="0.3">
      <c r="A66" s="24">
        <f t="shared" si="4"/>
        <v>55</v>
      </c>
      <c r="B66" s="25"/>
      <c r="C66" s="126" t="s">
        <v>289</v>
      </c>
      <c r="D66" s="127" t="s">
        <v>289</v>
      </c>
      <c r="E66" s="127" t="s">
        <v>289</v>
      </c>
      <c r="F66" s="128" t="s">
        <v>289</v>
      </c>
      <c r="G66" s="96" t="s">
        <v>211</v>
      </c>
      <c r="H66" s="39"/>
      <c r="I66" s="41">
        <v>520</v>
      </c>
      <c r="J66" s="40">
        <v>0</v>
      </c>
      <c r="K66" s="34">
        <v>9.5</v>
      </c>
      <c r="L66" s="35">
        <f t="shared" si="5"/>
        <v>0</v>
      </c>
      <c r="M66" s="36">
        <f t="shared" si="6"/>
        <v>0</v>
      </c>
      <c r="N66" s="36">
        <f t="shared" si="7"/>
        <v>0</v>
      </c>
    </row>
    <row r="67" spans="1:14" ht="15" customHeight="1" x14ac:dyDescent="0.3">
      <c r="A67" s="24">
        <f t="shared" si="4"/>
        <v>56</v>
      </c>
      <c r="B67" s="25"/>
      <c r="C67" s="126" t="s">
        <v>290</v>
      </c>
      <c r="D67" s="127" t="s">
        <v>290</v>
      </c>
      <c r="E67" s="127" t="s">
        <v>290</v>
      </c>
      <c r="F67" s="128" t="s">
        <v>290</v>
      </c>
      <c r="G67" s="96" t="s">
        <v>211</v>
      </c>
      <c r="H67" s="39"/>
      <c r="I67" s="41">
        <v>520</v>
      </c>
      <c r="J67" s="40">
        <v>0</v>
      </c>
      <c r="K67" s="34">
        <v>9.5</v>
      </c>
      <c r="L67" s="35">
        <f t="shared" si="5"/>
        <v>0</v>
      </c>
      <c r="M67" s="36">
        <f t="shared" si="6"/>
        <v>0</v>
      </c>
      <c r="N67" s="36">
        <f t="shared" si="7"/>
        <v>0</v>
      </c>
    </row>
    <row r="68" spans="1:14" ht="15" customHeight="1" x14ac:dyDescent="0.3">
      <c r="A68" s="24">
        <f t="shared" si="4"/>
        <v>57</v>
      </c>
      <c r="B68" s="25"/>
      <c r="C68" s="126" t="s">
        <v>291</v>
      </c>
      <c r="D68" s="127" t="s">
        <v>291</v>
      </c>
      <c r="E68" s="127" t="s">
        <v>291</v>
      </c>
      <c r="F68" s="128" t="s">
        <v>291</v>
      </c>
      <c r="G68" s="96" t="s">
        <v>211</v>
      </c>
      <c r="H68" s="39"/>
      <c r="I68" s="41">
        <v>520</v>
      </c>
      <c r="J68" s="40">
        <v>0</v>
      </c>
      <c r="K68" s="34">
        <v>9.5</v>
      </c>
      <c r="L68" s="35">
        <f t="shared" si="5"/>
        <v>0</v>
      </c>
      <c r="M68" s="36">
        <f t="shared" si="6"/>
        <v>0</v>
      </c>
      <c r="N68" s="36">
        <f t="shared" si="7"/>
        <v>0</v>
      </c>
    </row>
    <row r="69" spans="1:14" ht="15" customHeight="1" x14ac:dyDescent="0.3">
      <c r="A69" s="24">
        <f t="shared" si="4"/>
        <v>58</v>
      </c>
      <c r="B69" s="25"/>
      <c r="C69" s="126" t="s">
        <v>989</v>
      </c>
      <c r="D69" s="127" t="s">
        <v>292</v>
      </c>
      <c r="E69" s="127" t="s">
        <v>292</v>
      </c>
      <c r="F69" s="128" t="s">
        <v>292</v>
      </c>
      <c r="G69" s="96" t="s">
        <v>211</v>
      </c>
      <c r="H69" s="39"/>
      <c r="I69" s="41">
        <v>520</v>
      </c>
      <c r="J69" s="40">
        <v>0</v>
      </c>
      <c r="K69" s="34">
        <v>9.5</v>
      </c>
      <c r="L69" s="35">
        <f t="shared" si="5"/>
        <v>0</v>
      </c>
      <c r="M69" s="36">
        <f t="shared" si="6"/>
        <v>0</v>
      </c>
      <c r="N69" s="36">
        <f t="shared" si="7"/>
        <v>0</v>
      </c>
    </row>
    <row r="70" spans="1:14" ht="15" customHeight="1" x14ac:dyDescent="0.3">
      <c r="A70" s="24">
        <f t="shared" si="4"/>
        <v>59</v>
      </c>
      <c r="B70" s="25"/>
      <c r="C70" s="126" t="s">
        <v>293</v>
      </c>
      <c r="D70" s="127" t="s">
        <v>294</v>
      </c>
      <c r="E70" s="127" t="s">
        <v>294</v>
      </c>
      <c r="F70" s="128" t="s">
        <v>294</v>
      </c>
      <c r="G70" s="96" t="s">
        <v>211</v>
      </c>
      <c r="H70" s="39"/>
      <c r="I70" s="41">
        <v>520</v>
      </c>
      <c r="J70" s="40">
        <v>0</v>
      </c>
      <c r="K70" s="34">
        <v>9.5</v>
      </c>
      <c r="L70" s="35">
        <f t="shared" si="5"/>
        <v>0</v>
      </c>
      <c r="M70" s="36">
        <f t="shared" si="6"/>
        <v>0</v>
      </c>
      <c r="N70" s="36">
        <f t="shared" si="7"/>
        <v>0</v>
      </c>
    </row>
    <row r="71" spans="1:14" ht="15" customHeight="1" x14ac:dyDescent="0.3">
      <c r="A71" s="24">
        <f t="shared" si="4"/>
        <v>60</v>
      </c>
      <c r="B71" s="25"/>
      <c r="C71" s="126" t="s">
        <v>295</v>
      </c>
      <c r="D71" s="127" t="s">
        <v>295</v>
      </c>
      <c r="E71" s="127" t="s">
        <v>295</v>
      </c>
      <c r="F71" s="128" t="s">
        <v>295</v>
      </c>
      <c r="G71" s="96" t="s">
        <v>211</v>
      </c>
      <c r="H71" s="39"/>
      <c r="I71" s="41">
        <v>800</v>
      </c>
      <c r="J71" s="40">
        <v>0</v>
      </c>
      <c r="K71" s="34">
        <v>9.5</v>
      </c>
      <c r="L71" s="35">
        <f t="shared" si="5"/>
        <v>0</v>
      </c>
      <c r="M71" s="36">
        <f t="shared" si="6"/>
        <v>0</v>
      </c>
      <c r="N71" s="36">
        <f t="shared" si="7"/>
        <v>0</v>
      </c>
    </row>
    <row r="72" spans="1:14" ht="15" customHeight="1" x14ac:dyDescent="0.3">
      <c r="A72" s="24">
        <f t="shared" si="4"/>
        <v>61</v>
      </c>
      <c r="B72" s="25"/>
      <c r="C72" s="126" t="s">
        <v>296</v>
      </c>
      <c r="D72" s="127" t="s">
        <v>296</v>
      </c>
      <c r="E72" s="127" t="s">
        <v>296</v>
      </c>
      <c r="F72" s="128" t="s">
        <v>296</v>
      </c>
      <c r="G72" s="96" t="s">
        <v>211</v>
      </c>
      <c r="H72" s="39"/>
      <c r="I72" s="41">
        <v>800</v>
      </c>
      <c r="J72" s="40">
        <v>0</v>
      </c>
      <c r="K72" s="34">
        <v>9.5</v>
      </c>
      <c r="L72" s="35">
        <f t="shared" si="5"/>
        <v>0</v>
      </c>
      <c r="M72" s="36">
        <f t="shared" si="6"/>
        <v>0</v>
      </c>
      <c r="N72" s="36">
        <f t="shared" si="7"/>
        <v>0</v>
      </c>
    </row>
    <row r="73" spans="1:14" ht="15" customHeight="1" x14ac:dyDescent="0.3">
      <c r="A73" s="24">
        <f t="shared" si="4"/>
        <v>62</v>
      </c>
      <c r="B73" s="25"/>
      <c r="C73" s="129" t="s">
        <v>935</v>
      </c>
      <c r="D73" s="130" t="s">
        <v>367</v>
      </c>
      <c r="E73" s="130" t="s">
        <v>367</v>
      </c>
      <c r="F73" s="131" t="s">
        <v>367</v>
      </c>
      <c r="G73" s="29" t="s">
        <v>211</v>
      </c>
      <c r="H73" s="39"/>
      <c r="I73" s="41">
        <v>400</v>
      </c>
      <c r="J73" s="40">
        <v>0</v>
      </c>
      <c r="K73" s="34">
        <v>9.5</v>
      </c>
      <c r="L73" s="35">
        <f t="shared" ref="L73" si="8">PRODUCT(J73,1.095)</f>
        <v>0</v>
      </c>
      <c r="M73" s="36">
        <f t="shared" ref="M73" si="9">PRODUCT(I73,L73)</f>
        <v>0</v>
      </c>
      <c r="N73" s="36">
        <f t="shared" ref="N73" si="10">PRODUCT(I73,J73)</f>
        <v>0</v>
      </c>
    </row>
    <row r="74" spans="1:14" ht="12.75" customHeight="1" x14ac:dyDescent="0.3">
      <c r="A74" s="42"/>
      <c r="B74" s="42"/>
      <c r="C74" s="107" t="s">
        <v>314</v>
      </c>
      <c r="D74" s="107"/>
      <c r="E74" s="107"/>
      <c r="F74" s="107"/>
      <c r="G74" s="43"/>
      <c r="H74" s="43"/>
      <c r="I74" s="43"/>
      <c r="J74" s="44"/>
      <c r="K74" s="43"/>
      <c r="L74" s="45"/>
      <c r="M74" s="46">
        <f>SUM(M12:M73)</f>
        <v>0</v>
      </c>
      <c r="N74" s="46">
        <f>SUM(N12:N73)</f>
        <v>0</v>
      </c>
    </row>
    <row r="75" spans="1:14" ht="12.7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3">
      <c r="A76" s="4" t="s">
        <v>16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3">
      <c r="A77" s="4" t="s">
        <v>17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3">
      <c r="A78" s="50" t="s">
        <v>315</v>
      </c>
      <c r="B78" s="50"/>
      <c r="C78" s="50"/>
      <c r="D78" s="50"/>
      <c r="E78" s="50"/>
      <c r="F78" s="50"/>
      <c r="G78" s="50"/>
      <c r="H78" s="50"/>
      <c r="I78" s="50"/>
      <c r="J78" s="4"/>
      <c r="K78" s="4"/>
      <c r="L78" s="4"/>
      <c r="M78" s="4"/>
      <c r="N78" s="4"/>
    </row>
    <row r="79" spans="1:14" ht="12.75" customHeight="1" x14ac:dyDescent="0.3">
      <c r="A79" s="50" t="s">
        <v>316</v>
      </c>
      <c r="B79" s="50"/>
      <c r="C79" s="50"/>
      <c r="D79" s="50"/>
      <c r="E79" s="50"/>
      <c r="F79" s="50"/>
      <c r="G79" s="50"/>
      <c r="H79" s="50"/>
      <c r="I79" s="50"/>
      <c r="J79" s="4"/>
      <c r="K79" s="4"/>
      <c r="L79" s="4"/>
      <c r="M79" s="4"/>
      <c r="N79" s="4"/>
    </row>
    <row r="80" spans="1:14" ht="12.75" customHeight="1" x14ac:dyDescent="0.3">
      <c r="A80" s="50" t="s">
        <v>317</v>
      </c>
      <c r="B80" s="50"/>
      <c r="C80" s="50"/>
      <c r="D80" s="50"/>
      <c r="E80" s="50"/>
      <c r="F80" s="50"/>
      <c r="G80" s="50"/>
      <c r="H80" s="50"/>
      <c r="I80" s="50"/>
      <c r="J80" s="4"/>
      <c r="K80" s="4"/>
      <c r="L80" s="4"/>
      <c r="M80" s="4"/>
      <c r="N80" s="4"/>
    </row>
    <row r="81" spans="1:14" ht="12.75" customHeight="1" x14ac:dyDescent="0.3">
      <c r="A81" s="4" t="s">
        <v>18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2.75" customHeight="1" x14ac:dyDescent="0.3">
      <c r="A82" s="4" t="s">
        <v>213</v>
      </c>
      <c r="H82" s="4"/>
      <c r="I82" s="4"/>
      <c r="J82" s="4"/>
      <c r="K82" s="4"/>
      <c r="L82" s="4"/>
      <c r="M82" s="4"/>
      <c r="N82" s="4"/>
    </row>
    <row r="83" spans="1:14" ht="12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3">
      <c r="A84" s="50"/>
      <c r="B84" s="50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3">
      <c r="A86" s="4" t="s">
        <v>20</v>
      </c>
      <c r="B86" s="4"/>
      <c r="C86" s="4"/>
      <c r="D86" s="4"/>
      <c r="E86" s="4"/>
      <c r="F86" s="4"/>
      <c r="G86" s="4"/>
      <c r="H86" s="47" t="s">
        <v>21</v>
      </c>
      <c r="I86" s="4"/>
      <c r="J86" s="4"/>
      <c r="K86" s="4" t="s">
        <v>22</v>
      </c>
      <c r="L86" s="4"/>
      <c r="M86" s="4"/>
      <c r="N86" s="4"/>
    </row>
    <row r="89" spans="1:14" ht="12.75" customHeight="1" x14ac:dyDescent="0.3">
      <c r="B89" s="48"/>
      <c r="C89" s="48"/>
    </row>
    <row r="90" spans="1:14" ht="12.75" customHeight="1" x14ac:dyDescent="0.3">
      <c r="B90" s="48"/>
      <c r="C90" s="48"/>
    </row>
    <row r="91" spans="1:14" ht="12.75" customHeight="1" x14ac:dyDescent="0.3">
      <c r="B91" s="48"/>
      <c r="C91" s="48"/>
    </row>
    <row r="92" spans="1:14" ht="12.75" customHeight="1" x14ac:dyDescent="0.3">
      <c r="B92" s="48"/>
      <c r="C92" s="48"/>
    </row>
  </sheetData>
  <sheetProtection algorithmName="SHA-512" hashValue="ZTaMP0Xajobwwka8C5Kb0hza7QTb3flNgymiDEEALCJG73VOhYTu5KwG5fdb/bOBc+WhmBJ/pTZixZd6mPcacA==" saltValue="ak2maZIUjaP5aFeCyg5ELQ==" spinCount="100000" sheet="1" objects="1" scenarios="1"/>
  <protectedRanges>
    <protectedRange sqref="C86" name="Obseg3"/>
    <protectedRange sqref="C4:C5" name="Obseg2"/>
    <protectedRange sqref="C86" name="Range2"/>
  </protectedRanges>
  <mergeCells count="64">
    <mergeCell ref="C45:F45"/>
    <mergeCell ref="C53:F53"/>
    <mergeCell ref="C47:F47"/>
    <mergeCell ref="C48:F48"/>
    <mergeCell ref="C49:F49"/>
    <mergeCell ref="C50:F50"/>
    <mergeCell ref="C51:F51"/>
    <mergeCell ref="C52:F52"/>
    <mergeCell ref="C42:F42"/>
    <mergeCell ref="C43:F43"/>
    <mergeCell ref="C44:F44"/>
    <mergeCell ref="C64:F64"/>
    <mergeCell ref="C57:F57"/>
    <mergeCell ref="C58:F58"/>
    <mergeCell ref="C59:F59"/>
    <mergeCell ref="C60:F60"/>
    <mergeCell ref="C61:F61"/>
    <mergeCell ref="C62:F62"/>
    <mergeCell ref="C63:F63"/>
    <mergeCell ref="C71:F71"/>
    <mergeCell ref="C72:F72"/>
    <mergeCell ref="C65:F65"/>
    <mergeCell ref="C66:F66"/>
    <mergeCell ref="C67:F67"/>
    <mergeCell ref="C68:F68"/>
    <mergeCell ref="C69:F69"/>
    <mergeCell ref="C70:F70"/>
    <mergeCell ref="C56:F56"/>
    <mergeCell ref="C34:F34"/>
    <mergeCell ref="C35:F35"/>
    <mergeCell ref="C36:F36"/>
    <mergeCell ref="C37:F37"/>
    <mergeCell ref="C41:F41"/>
    <mergeCell ref="C38:F38"/>
    <mergeCell ref="C39:F39"/>
    <mergeCell ref="C25:F25"/>
    <mergeCell ref="C54:F54"/>
    <mergeCell ref="C55:F55"/>
    <mergeCell ref="C30:F30"/>
    <mergeCell ref="C31:F31"/>
    <mergeCell ref="C32:F32"/>
    <mergeCell ref="C33:F33"/>
    <mergeCell ref="C26:F26"/>
    <mergeCell ref="C27:F27"/>
    <mergeCell ref="C28:F28"/>
    <mergeCell ref="C29:F29"/>
    <mergeCell ref="C40:F40"/>
    <mergeCell ref="C46:F46"/>
    <mergeCell ref="C74:F74"/>
    <mergeCell ref="C13:F13"/>
    <mergeCell ref="C14:F14"/>
    <mergeCell ref="C15:F15"/>
    <mergeCell ref="C16:F16"/>
    <mergeCell ref="C17:F17"/>
    <mergeCell ref="C18:F18"/>
    <mergeCell ref="C19:F19"/>
    <mergeCell ref="C20:F20"/>
    <mergeCell ref="C24:F24"/>
    <mergeCell ref="C73:F73"/>
    <mergeCell ref="C10:F10"/>
    <mergeCell ref="C12:F12"/>
    <mergeCell ref="C21:F21"/>
    <mergeCell ref="C22:F22"/>
    <mergeCell ref="C23:F2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8C44E-6255-4763-9D80-4D8575817E8F}">
  <dimension ref="A1:N41"/>
  <sheetViews>
    <sheetView zoomScaleNormal="100" workbookViewId="0">
      <selection activeCell="J13" sqref="J13:J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378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32" t="s">
        <v>297</v>
      </c>
      <c r="D12" s="133" t="s">
        <v>298</v>
      </c>
      <c r="E12" s="133" t="s">
        <v>298</v>
      </c>
      <c r="F12" s="134" t="s">
        <v>298</v>
      </c>
      <c r="G12" s="96" t="s">
        <v>211</v>
      </c>
      <c r="H12" s="39"/>
      <c r="I12" s="41">
        <v>1200</v>
      </c>
      <c r="J12" s="40">
        <v>0</v>
      </c>
      <c r="K12" s="34">
        <v>9.5</v>
      </c>
      <c r="L12" s="35">
        <f t="shared" ref="L12:L22" si="0">PRODUCT(J12,1.095)</f>
        <v>0</v>
      </c>
      <c r="M12" s="36">
        <f t="shared" ref="M12:M22" si="1">PRODUCT(I12,L12)</f>
        <v>0</v>
      </c>
      <c r="N12" s="36">
        <f t="shared" ref="N12:N22" si="2">PRODUCT(I12,J12)</f>
        <v>0</v>
      </c>
    </row>
    <row r="13" spans="1:14" ht="15" customHeight="1" x14ac:dyDescent="0.3">
      <c r="A13" s="24">
        <f t="shared" ref="A13:A25" si="3">A12+1</f>
        <v>2</v>
      </c>
      <c r="B13" s="25"/>
      <c r="C13" s="132" t="s">
        <v>299</v>
      </c>
      <c r="D13" s="133" t="s">
        <v>300</v>
      </c>
      <c r="E13" s="133" t="s">
        <v>300</v>
      </c>
      <c r="F13" s="134" t="s">
        <v>300</v>
      </c>
      <c r="G13" s="96" t="s">
        <v>211</v>
      </c>
      <c r="H13" s="39"/>
      <c r="I13" s="41">
        <v>1200</v>
      </c>
      <c r="J13" s="40">
        <v>0</v>
      </c>
      <c r="K13" s="34">
        <v>9.5</v>
      </c>
      <c r="L13" s="35">
        <f t="shared" si="0"/>
        <v>0</v>
      </c>
      <c r="M13" s="36">
        <f t="shared" si="1"/>
        <v>0</v>
      </c>
      <c r="N13" s="36">
        <f t="shared" si="2"/>
        <v>0</v>
      </c>
    </row>
    <row r="14" spans="1:14" ht="15" customHeight="1" x14ac:dyDescent="0.3">
      <c r="A14" s="24">
        <f t="shared" si="3"/>
        <v>3</v>
      </c>
      <c r="B14" s="25"/>
      <c r="C14" s="132" t="s">
        <v>301</v>
      </c>
      <c r="D14" s="133" t="s">
        <v>301</v>
      </c>
      <c r="E14" s="133" t="s">
        <v>301</v>
      </c>
      <c r="F14" s="134" t="s">
        <v>301</v>
      </c>
      <c r="G14" s="96" t="s">
        <v>211</v>
      </c>
      <c r="H14" s="39"/>
      <c r="I14" s="41">
        <v>50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32" t="s">
        <v>302</v>
      </c>
      <c r="D15" s="133" t="s">
        <v>303</v>
      </c>
      <c r="E15" s="133" t="s">
        <v>303</v>
      </c>
      <c r="F15" s="134" t="s">
        <v>303</v>
      </c>
      <c r="G15" s="96" t="s">
        <v>211</v>
      </c>
      <c r="H15" s="39"/>
      <c r="I15" s="41">
        <v>50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6" t="s">
        <v>304</v>
      </c>
      <c r="D16" s="127" t="s">
        <v>305</v>
      </c>
      <c r="E16" s="127" t="s">
        <v>305</v>
      </c>
      <c r="F16" s="128" t="s">
        <v>305</v>
      </c>
      <c r="G16" s="96" t="s">
        <v>211</v>
      </c>
      <c r="H16" s="39"/>
      <c r="I16" s="41">
        <v>1400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26" t="s">
        <v>306</v>
      </c>
      <c r="D17" s="127" t="s">
        <v>306</v>
      </c>
      <c r="E17" s="127" t="s">
        <v>306</v>
      </c>
      <c r="F17" s="128" t="s">
        <v>306</v>
      </c>
      <c r="G17" s="96" t="s">
        <v>211</v>
      </c>
      <c r="H17" s="39"/>
      <c r="I17" s="41">
        <v>500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26" t="s">
        <v>307</v>
      </c>
      <c r="D18" s="127" t="s">
        <v>308</v>
      </c>
      <c r="E18" s="127" t="s">
        <v>308</v>
      </c>
      <c r="F18" s="128" t="s">
        <v>308</v>
      </c>
      <c r="G18" s="96" t="s">
        <v>211</v>
      </c>
      <c r="H18" s="39"/>
      <c r="I18" s="41">
        <v>500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26" t="s">
        <v>309</v>
      </c>
      <c r="D19" s="127" t="s">
        <v>309</v>
      </c>
      <c r="E19" s="127" t="s">
        <v>309</v>
      </c>
      <c r="F19" s="128" t="s">
        <v>309</v>
      </c>
      <c r="G19" s="96" t="s">
        <v>211</v>
      </c>
      <c r="H19" s="39"/>
      <c r="I19" s="41">
        <v>500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26" t="s">
        <v>310</v>
      </c>
      <c r="D20" s="127" t="s">
        <v>310</v>
      </c>
      <c r="E20" s="127" t="s">
        <v>310</v>
      </c>
      <c r="F20" s="128" t="s">
        <v>310</v>
      </c>
      <c r="G20" s="96" t="s">
        <v>211</v>
      </c>
      <c r="H20" s="39"/>
      <c r="I20" s="41">
        <v>500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26" t="s">
        <v>311</v>
      </c>
      <c r="D21" s="127" t="s">
        <v>312</v>
      </c>
      <c r="E21" s="127" t="s">
        <v>312</v>
      </c>
      <c r="F21" s="128" t="s">
        <v>312</v>
      </c>
      <c r="G21" s="96" t="s">
        <v>211</v>
      </c>
      <c r="H21" s="39"/>
      <c r="I21" s="41">
        <v>170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6" t="s">
        <v>313</v>
      </c>
      <c r="D22" s="127" t="s">
        <v>313</v>
      </c>
      <c r="E22" s="127" t="s">
        <v>313</v>
      </c>
      <c r="F22" s="128" t="s">
        <v>313</v>
      </c>
      <c r="G22" s="96" t="s">
        <v>211</v>
      </c>
      <c r="H22" s="39"/>
      <c r="I22" s="41">
        <v>170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v>1</v>
      </c>
      <c r="B23" s="25"/>
      <c r="C23" s="129" t="s">
        <v>339</v>
      </c>
      <c r="D23" s="130" t="s">
        <v>340</v>
      </c>
      <c r="E23" s="130" t="s">
        <v>340</v>
      </c>
      <c r="F23" s="131" t="s">
        <v>340</v>
      </c>
      <c r="G23" s="29" t="s">
        <v>211</v>
      </c>
      <c r="H23" s="39"/>
      <c r="I23" s="41">
        <v>670</v>
      </c>
      <c r="J23" s="40">
        <v>0</v>
      </c>
      <c r="K23" s="34">
        <v>9.5</v>
      </c>
      <c r="L23" s="35">
        <f t="shared" ref="L23:L25" si="4">PRODUCT(J23,1.095)</f>
        <v>0</v>
      </c>
      <c r="M23" s="36">
        <f t="shared" ref="M23:M25" si="5">PRODUCT(I23,L23)</f>
        <v>0</v>
      </c>
      <c r="N23" s="36">
        <f t="shared" ref="N23:N25" si="6">PRODUCT(I23,J23)</f>
        <v>0</v>
      </c>
    </row>
    <row r="24" spans="1:14" ht="15" customHeight="1" x14ac:dyDescent="0.3">
      <c r="A24" s="24">
        <f t="shared" si="3"/>
        <v>2</v>
      </c>
      <c r="B24" s="25"/>
      <c r="C24" s="129" t="s">
        <v>341</v>
      </c>
      <c r="D24" s="130" t="s">
        <v>342</v>
      </c>
      <c r="E24" s="130" t="s">
        <v>342</v>
      </c>
      <c r="F24" s="131" t="s">
        <v>342</v>
      </c>
      <c r="G24" s="29" t="s">
        <v>211</v>
      </c>
      <c r="H24" s="39"/>
      <c r="I24" s="41">
        <v>4500</v>
      </c>
      <c r="J24" s="40">
        <v>0</v>
      </c>
      <c r="K24" s="34">
        <v>9.5</v>
      </c>
      <c r="L24" s="35">
        <f t="shared" si="4"/>
        <v>0</v>
      </c>
      <c r="M24" s="36">
        <f t="shared" si="5"/>
        <v>0</v>
      </c>
      <c r="N24" s="36">
        <f t="shared" si="6"/>
        <v>0</v>
      </c>
    </row>
    <row r="25" spans="1:14" ht="15" customHeight="1" x14ac:dyDescent="0.3">
      <c r="A25" s="24">
        <f t="shared" si="3"/>
        <v>3</v>
      </c>
      <c r="B25" s="25"/>
      <c r="C25" s="129" t="s">
        <v>343</v>
      </c>
      <c r="D25" s="130" t="s">
        <v>344</v>
      </c>
      <c r="E25" s="130" t="s">
        <v>344</v>
      </c>
      <c r="F25" s="131" t="s">
        <v>344</v>
      </c>
      <c r="G25" s="29" t="s">
        <v>211</v>
      </c>
      <c r="H25" s="39"/>
      <c r="I25" s="41">
        <v>1000</v>
      </c>
      <c r="J25" s="40">
        <v>0</v>
      </c>
      <c r="K25" s="34">
        <v>9.5</v>
      </c>
      <c r="L25" s="35">
        <f t="shared" si="4"/>
        <v>0</v>
      </c>
      <c r="M25" s="36">
        <f t="shared" si="5"/>
        <v>0</v>
      </c>
      <c r="N25" s="36">
        <f t="shared" si="6"/>
        <v>0</v>
      </c>
    </row>
    <row r="26" spans="1:14" ht="12.75" customHeight="1" x14ac:dyDescent="0.3">
      <c r="A26" s="42"/>
      <c r="B26" s="42"/>
      <c r="C26" s="107" t="s">
        <v>319</v>
      </c>
      <c r="D26" s="107"/>
      <c r="E26" s="107"/>
      <c r="F26" s="107"/>
      <c r="G26" s="43"/>
      <c r="H26" s="43"/>
      <c r="I26" s="43"/>
      <c r="J26" s="44"/>
      <c r="K26" s="43"/>
      <c r="L26" s="45"/>
      <c r="M26" s="46">
        <f>SUM(M12:M25)</f>
        <v>0</v>
      </c>
      <c r="N26" s="46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213</v>
      </c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50"/>
      <c r="B33" s="5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20</v>
      </c>
      <c r="B35" s="4"/>
      <c r="C35" s="4"/>
      <c r="D35" s="4"/>
      <c r="E35" s="4"/>
      <c r="F35" s="4"/>
      <c r="G35" s="4"/>
      <c r="H35" s="47" t="s">
        <v>21</v>
      </c>
      <c r="I35" s="4"/>
      <c r="J35" s="4"/>
      <c r="K35" s="4" t="s">
        <v>22</v>
      </c>
      <c r="L35" s="4"/>
      <c r="M35" s="4"/>
      <c r="N35" s="4"/>
    </row>
    <row r="38" spans="1:14" ht="12.75" customHeight="1" x14ac:dyDescent="0.3">
      <c r="B38" s="48"/>
      <c r="C38" s="48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</sheetData>
  <sheetProtection algorithmName="SHA-512" hashValue="uUKrwzM+z9Pt8PL7cIXqygOqxJbvyHnqtOiKPhnBW5bsb4Ub9KK/YVUDm7eyg8vNprR2m8CdIEE/nZaad5DsEw==" saltValue="E6r58kHmwT7G5jcT/V2E7g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25:F25"/>
    <mergeCell ref="C20:F20"/>
    <mergeCell ref="C21:F21"/>
    <mergeCell ref="C22:F22"/>
    <mergeCell ref="C26:F26"/>
    <mergeCell ref="C10:F10"/>
    <mergeCell ref="C12:F12"/>
    <mergeCell ref="C13:F13"/>
    <mergeCell ref="C23:F23"/>
    <mergeCell ref="C24:F24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93C9-5240-49E9-B193-DA8A72BAF8C1}">
  <dimension ref="A1:N45"/>
  <sheetViews>
    <sheetView topLeftCell="A4" zoomScaleNormal="100" workbookViewId="0">
      <selection activeCell="J13" sqref="J13:J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320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323</v>
      </c>
      <c r="D12" s="130" t="s">
        <v>323</v>
      </c>
      <c r="E12" s="130" t="s">
        <v>323</v>
      </c>
      <c r="F12" s="131" t="s">
        <v>323</v>
      </c>
      <c r="G12" s="29" t="s">
        <v>211</v>
      </c>
      <c r="H12" s="39"/>
      <c r="I12" s="41">
        <v>1500</v>
      </c>
      <c r="J12" s="40">
        <v>0</v>
      </c>
      <c r="K12" s="34">
        <v>9.5</v>
      </c>
      <c r="L12" s="35">
        <f t="shared" ref="L12:L29" si="0">PRODUCT(J12,1.095)</f>
        <v>0</v>
      </c>
      <c r="M12" s="36">
        <f t="shared" ref="M12:M29" si="1">PRODUCT(I12,L12)</f>
        <v>0</v>
      </c>
      <c r="N12" s="36">
        <f t="shared" ref="N12:N29" si="2">PRODUCT(I12,J12)</f>
        <v>0</v>
      </c>
    </row>
    <row r="13" spans="1:14" ht="15" customHeight="1" x14ac:dyDescent="0.3">
      <c r="A13" s="24">
        <f t="shared" ref="A13:A29" si="3">A12+1</f>
        <v>2</v>
      </c>
      <c r="B13" s="25"/>
      <c r="C13" s="129" t="s">
        <v>325</v>
      </c>
      <c r="D13" s="130" t="s">
        <v>326</v>
      </c>
      <c r="E13" s="130" t="s">
        <v>326</v>
      </c>
      <c r="F13" s="131" t="s">
        <v>326</v>
      </c>
      <c r="G13" s="29" t="s">
        <v>14</v>
      </c>
      <c r="H13" s="39"/>
      <c r="I13" s="94">
        <v>20</v>
      </c>
      <c r="J13" s="40">
        <v>0</v>
      </c>
      <c r="K13" s="34">
        <v>9.5</v>
      </c>
      <c r="L13" s="35">
        <f t="shared" si="0"/>
        <v>0</v>
      </c>
      <c r="M13" s="36">
        <f t="shared" si="1"/>
        <v>0</v>
      </c>
      <c r="N13" s="36">
        <f t="shared" si="2"/>
        <v>0</v>
      </c>
    </row>
    <row r="14" spans="1:14" ht="15" customHeight="1" x14ac:dyDescent="0.3">
      <c r="A14" s="24">
        <f t="shared" si="3"/>
        <v>3</v>
      </c>
      <c r="B14" s="25"/>
      <c r="C14" s="129" t="s">
        <v>990</v>
      </c>
      <c r="D14" s="130" t="s">
        <v>327</v>
      </c>
      <c r="E14" s="130" t="s">
        <v>327</v>
      </c>
      <c r="F14" s="131" t="s">
        <v>327</v>
      </c>
      <c r="G14" s="29" t="s">
        <v>211</v>
      </c>
      <c r="H14" s="39"/>
      <c r="I14" s="94">
        <v>770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29" t="s">
        <v>991</v>
      </c>
      <c r="D15" s="130" t="s">
        <v>328</v>
      </c>
      <c r="E15" s="130" t="s">
        <v>328</v>
      </c>
      <c r="F15" s="131" t="s">
        <v>328</v>
      </c>
      <c r="G15" s="29" t="s">
        <v>211</v>
      </c>
      <c r="H15" s="39"/>
      <c r="I15" s="94">
        <v>770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9" t="s">
        <v>331</v>
      </c>
      <c r="D16" s="130" t="s">
        <v>331</v>
      </c>
      <c r="E16" s="130" t="s">
        <v>331</v>
      </c>
      <c r="F16" s="131" t="s">
        <v>331</v>
      </c>
      <c r="G16" s="29" t="s">
        <v>211</v>
      </c>
      <c r="H16" s="39"/>
      <c r="I16" s="41">
        <v>770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29" t="s">
        <v>992</v>
      </c>
      <c r="D17" s="130" t="s">
        <v>332</v>
      </c>
      <c r="E17" s="130" t="s">
        <v>332</v>
      </c>
      <c r="F17" s="131" t="s">
        <v>332</v>
      </c>
      <c r="G17" s="29" t="s">
        <v>211</v>
      </c>
      <c r="H17" s="39"/>
      <c r="I17" s="41">
        <v>330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29" t="s">
        <v>333</v>
      </c>
      <c r="D18" s="130" t="s">
        <v>333</v>
      </c>
      <c r="E18" s="130" t="s">
        <v>333</v>
      </c>
      <c r="F18" s="131" t="s">
        <v>333</v>
      </c>
      <c r="G18" s="29" t="s">
        <v>14</v>
      </c>
      <c r="H18" s="39"/>
      <c r="I18" s="41">
        <v>100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29" t="s">
        <v>334</v>
      </c>
      <c r="D19" s="130" t="s">
        <v>334</v>
      </c>
      <c r="E19" s="130" t="s">
        <v>334</v>
      </c>
      <c r="F19" s="131" t="s">
        <v>334</v>
      </c>
      <c r="G19" s="29" t="s">
        <v>211</v>
      </c>
      <c r="H19" s="39"/>
      <c r="I19" s="41">
        <v>2500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29" t="s">
        <v>337</v>
      </c>
      <c r="D20" s="130" t="s">
        <v>338</v>
      </c>
      <c r="E20" s="130" t="s">
        <v>338</v>
      </c>
      <c r="F20" s="131" t="s">
        <v>338</v>
      </c>
      <c r="G20" s="29" t="s">
        <v>211</v>
      </c>
      <c r="H20" s="39"/>
      <c r="I20" s="41">
        <v>750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29" t="s">
        <v>346</v>
      </c>
      <c r="D21" s="130" t="s">
        <v>346</v>
      </c>
      <c r="E21" s="130" t="s">
        <v>346</v>
      </c>
      <c r="F21" s="131" t="s">
        <v>346</v>
      </c>
      <c r="G21" s="29" t="s">
        <v>211</v>
      </c>
      <c r="H21" s="39"/>
      <c r="I21" s="41">
        <v>1000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9" t="s">
        <v>348</v>
      </c>
      <c r="D22" s="130" t="s">
        <v>348</v>
      </c>
      <c r="E22" s="130" t="s">
        <v>348</v>
      </c>
      <c r="F22" s="131" t="s">
        <v>348</v>
      </c>
      <c r="G22" s="29" t="s">
        <v>211</v>
      </c>
      <c r="H22" s="39"/>
      <c r="I22" s="41">
        <v>1000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29" t="s">
        <v>350</v>
      </c>
      <c r="D23" s="130" t="s">
        <v>351</v>
      </c>
      <c r="E23" s="130" t="s">
        <v>351</v>
      </c>
      <c r="F23" s="131" t="s">
        <v>351</v>
      </c>
      <c r="G23" s="34" t="s">
        <v>211</v>
      </c>
      <c r="H23" s="39"/>
      <c r="I23" s="41">
        <v>1840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29" t="s">
        <v>352</v>
      </c>
      <c r="D24" s="130" t="s">
        <v>353</v>
      </c>
      <c r="E24" s="130" t="s">
        <v>353</v>
      </c>
      <c r="F24" s="131" t="s">
        <v>353</v>
      </c>
      <c r="G24" s="29" t="s">
        <v>211</v>
      </c>
      <c r="H24" s="39"/>
      <c r="I24" s="41">
        <v>450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29" t="s">
        <v>354</v>
      </c>
      <c r="D25" s="130" t="s">
        <v>355</v>
      </c>
      <c r="E25" s="130" t="s">
        <v>355</v>
      </c>
      <c r="F25" s="131" t="s">
        <v>355</v>
      </c>
      <c r="G25" s="29" t="s">
        <v>211</v>
      </c>
      <c r="H25" s="39"/>
      <c r="I25" s="41">
        <v>450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29" t="s">
        <v>356</v>
      </c>
      <c r="D26" s="130" t="s">
        <v>357</v>
      </c>
      <c r="E26" s="130" t="s">
        <v>357</v>
      </c>
      <c r="F26" s="131" t="s">
        <v>357</v>
      </c>
      <c r="G26" s="29" t="s">
        <v>211</v>
      </c>
      <c r="H26" s="39"/>
      <c r="I26" s="41">
        <v>490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29" t="s">
        <v>358</v>
      </c>
      <c r="D27" s="130" t="s">
        <v>359</v>
      </c>
      <c r="E27" s="130" t="s">
        <v>359</v>
      </c>
      <c r="F27" s="131" t="s">
        <v>359</v>
      </c>
      <c r="G27" s="29" t="s">
        <v>14</v>
      </c>
      <c r="H27" s="39"/>
      <c r="I27" s="41">
        <v>40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29" t="s">
        <v>360</v>
      </c>
      <c r="D28" s="130" t="s">
        <v>361</v>
      </c>
      <c r="E28" s="130" t="s">
        <v>361</v>
      </c>
      <c r="F28" s="131" t="s">
        <v>361</v>
      </c>
      <c r="G28" s="29" t="s">
        <v>14</v>
      </c>
      <c r="H28" s="39"/>
      <c r="I28" s="41">
        <v>40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29" t="s">
        <v>364</v>
      </c>
      <c r="D29" s="130" t="s">
        <v>365</v>
      </c>
      <c r="E29" s="130" t="s">
        <v>365</v>
      </c>
      <c r="F29" s="131" t="s">
        <v>365</v>
      </c>
      <c r="G29" s="29" t="s">
        <v>14</v>
      </c>
      <c r="H29" s="39"/>
      <c r="I29" s="41">
        <v>70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2.75" customHeight="1" x14ac:dyDescent="0.3">
      <c r="A30" s="42"/>
      <c r="B30" s="42"/>
      <c r="C30" s="107" t="s">
        <v>379</v>
      </c>
      <c r="D30" s="107"/>
      <c r="E30" s="107"/>
      <c r="F30" s="107"/>
      <c r="G30" s="43"/>
      <c r="H30" s="43"/>
      <c r="I30" s="43"/>
      <c r="J30" s="44"/>
      <c r="K30" s="43"/>
      <c r="L30" s="45"/>
      <c r="M30" s="46">
        <f>SUM(M12:M29)</f>
        <v>0</v>
      </c>
      <c r="N30" s="46">
        <f>SUM(N12:N29)</f>
        <v>0</v>
      </c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213</v>
      </c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50"/>
      <c r="B37" s="5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20</v>
      </c>
      <c r="B39" s="4"/>
      <c r="C39" s="4"/>
      <c r="D39" s="4"/>
      <c r="E39" s="4"/>
      <c r="F39" s="4"/>
      <c r="G39" s="4"/>
      <c r="H39" s="47" t="s">
        <v>21</v>
      </c>
      <c r="I39" s="4"/>
      <c r="J39" s="4"/>
      <c r="K39" s="4" t="s">
        <v>22</v>
      </c>
      <c r="L39" s="4"/>
      <c r="M39" s="4"/>
      <c r="N39" s="4"/>
    </row>
    <row r="42" spans="1:14" ht="12.75" customHeight="1" x14ac:dyDescent="0.3">
      <c r="B42" s="48"/>
      <c r="C42" s="48"/>
    </row>
    <row r="43" spans="1:14" ht="12.75" customHeight="1" x14ac:dyDescent="0.3">
      <c r="B43" s="48"/>
      <c r="C43" s="48"/>
    </row>
    <row r="44" spans="1:14" ht="12.75" customHeight="1" x14ac:dyDescent="0.3">
      <c r="B44" s="48"/>
      <c r="C44" s="48"/>
    </row>
    <row r="45" spans="1:14" ht="12.75" customHeight="1" x14ac:dyDescent="0.3">
      <c r="B45" s="48"/>
      <c r="C45" s="48"/>
    </row>
  </sheetData>
  <sheetProtection algorithmName="SHA-512" hashValue="IAOsuRwbcqEti4wDzwOyfs1UD4sDHYisVNSr6/FivxL2LOz4uvs4J1PXJ++YvxR7YOp4X9kb4ofBYTO5QpNkuA==" saltValue="bhAykEjb1rixGULZwPeGIQ==" spinCount="100000" sheet="1" objects="1" scenarios="1"/>
  <protectedRanges>
    <protectedRange sqref="C39" name="Obseg3"/>
    <protectedRange sqref="C4:C5" name="Obseg2"/>
    <protectedRange sqref="C39" name="Range2"/>
  </protectedRanges>
  <mergeCells count="20">
    <mergeCell ref="C30:F30"/>
    <mergeCell ref="C29:F29"/>
    <mergeCell ref="C28:F28"/>
    <mergeCell ref="C21:F21"/>
    <mergeCell ref="C22:F22"/>
    <mergeCell ref="C23:F23"/>
    <mergeCell ref="C24:F24"/>
    <mergeCell ref="C25:F25"/>
    <mergeCell ref="C26:F26"/>
    <mergeCell ref="C27:F27"/>
    <mergeCell ref="C18:F18"/>
    <mergeCell ref="C19:F19"/>
    <mergeCell ref="C20:F20"/>
    <mergeCell ref="C14:F14"/>
    <mergeCell ref="C15:F15"/>
    <mergeCell ref="C16:F16"/>
    <mergeCell ref="C17:F17"/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1111-D1F1-4EEC-9132-5CDD96E56EC0}">
  <dimension ref="A1:N34"/>
  <sheetViews>
    <sheetView topLeftCell="A3" zoomScaleNormal="100" workbookViewId="0">
      <selection activeCell="J13" sqref="J13:J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380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11" t="s">
        <v>381</v>
      </c>
      <c r="D12" s="112" t="s">
        <v>381</v>
      </c>
      <c r="E12" s="112" t="s">
        <v>381</v>
      </c>
      <c r="F12" s="113" t="s">
        <v>381</v>
      </c>
      <c r="G12" s="34" t="s">
        <v>211</v>
      </c>
      <c r="H12" s="39"/>
      <c r="I12" s="41">
        <v>340</v>
      </c>
      <c r="J12" s="40">
        <v>0</v>
      </c>
      <c r="K12" s="34">
        <v>9.5</v>
      </c>
      <c r="L12" s="35">
        <f t="shared" ref="L12:L18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382</v>
      </c>
      <c r="D13" s="112" t="s">
        <v>382</v>
      </c>
      <c r="E13" s="112" t="s">
        <v>382</v>
      </c>
      <c r="F13" s="113" t="s">
        <v>382</v>
      </c>
      <c r="G13" s="34" t="s">
        <v>211</v>
      </c>
      <c r="H13" s="39"/>
      <c r="I13" s="41">
        <v>340</v>
      </c>
      <c r="J13" s="40">
        <v>0</v>
      </c>
      <c r="K13" s="34">
        <v>9.5</v>
      </c>
      <c r="L13" s="35">
        <f t="shared" si="0"/>
        <v>0</v>
      </c>
      <c r="M13" s="36">
        <f t="shared" ref="M13:M18" si="1">PRODUCT(I13,L13)</f>
        <v>0</v>
      </c>
      <c r="N13" s="36">
        <f t="shared" ref="N13:N18" si="2">PRODUCT(I13,J13)</f>
        <v>0</v>
      </c>
    </row>
    <row r="14" spans="1:14" ht="15" customHeight="1" x14ac:dyDescent="0.3">
      <c r="A14" s="24">
        <f t="shared" ref="A14:A18" si="3">A13+1</f>
        <v>3</v>
      </c>
      <c r="B14" s="25"/>
      <c r="C14" s="111" t="s">
        <v>383</v>
      </c>
      <c r="D14" s="112" t="s">
        <v>383</v>
      </c>
      <c r="E14" s="112" t="s">
        <v>383</v>
      </c>
      <c r="F14" s="113" t="s">
        <v>383</v>
      </c>
      <c r="G14" s="34" t="s">
        <v>211</v>
      </c>
      <c r="H14" s="39"/>
      <c r="I14" s="41">
        <v>340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384</v>
      </c>
      <c r="D15" s="112" t="s">
        <v>384</v>
      </c>
      <c r="E15" s="112" t="s">
        <v>384</v>
      </c>
      <c r="F15" s="113" t="s">
        <v>384</v>
      </c>
      <c r="G15" s="34" t="s">
        <v>211</v>
      </c>
      <c r="H15" s="39"/>
      <c r="I15" s="41">
        <v>340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24.95" customHeight="1" x14ac:dyDescent="0.3">
      <c r="A16" s="24">
        <f t="shared" si="3"/>
        <v>5</v>
      </c>
      <c r="B16" s="25"/>
      <c r="C16" s="111" t="s">
        <v>385</v>
      </c>
      <c r="D16" s="112" t="s">
        <v>385</v>
      </c>
      <c r="E16" s="112" t="s">
        <v>385</v>
      </c>
      <c r="F16" s="113" t="s">
        <v>385</v>
      </c>
      <c r="G16" s="34" t="s">
        <v>14</v>
      </c>
      <c r="H16" s="39"/>
      <c r="I16" s="41">
        <v>300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24.95" customHeight="1" x14ac:dyDescent="0.3">
      <c r="A17" s="24">
        <f t="shared" si="3"/>
        <v>6</v>
      </c>
      <c r="B17" s="25"/>
      <c r="C17" s="111" t="s">
        <v>386</v>
      </c>
      <c r="D17" s="112" t="s">
        <v>386</v>
      </c>
      <c r="E17" s="112" t="s">
        <v>386</v>
      </c>
      <c r="F17" s="113" t="s">
        <v>386</v>
      </c>
      <c r="G17" s="34" t="s">
        <v>14</v>
      </c>
      <c r="H17" s="39"/>
      <c r="I17" s="41">
        <v>300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24.95" customHeight="1" x14ac:dyDescent="0.3">
      <c r="A18" s="24">
        <f t="shared" si="3"/>
        <v>7</v>
      </c>
      <c r="B18" s="25"/>
      <c r="C18" s="111" t="s">
        <v>993</v>
      </c>
      <c r="D18" s="112" t="s">
        <v>387</v>
      </c>
      <c r="E18" s="112" t="s">
        <v>387</v>
      </c>
      <c r="F18" s="113" t="s">
        <v>387</v>
      </c>
      <c r="G18" s="34" t="s">
        <v>14</v>
      </c>
      <c r="H18" s="39"/>
      <c r="I18" s="41">
        <v>300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2.75" customHeight="1" x14ac:dyDescent="0.3">
      <c r="A19" s="42"/>
      <c r="B19" s="42"/>
      <c r="C19" s="107" t="s">
        <v>388</v>
      </c>
      <c r="D19" s="107"/>
      <c r="E19" s="107"/>
      <c r="F19" s="107"/>
      <c r="G19" s="43"/>
      <c r="H19" s="43"/>
      <c r="I19" s="43"/>
      <c r="J19" s="44"/>
      <c r="K19" s="43"/>
      <c r="L19" s="45"/>
      <c r="M19" s="46">
        <f>SUM(M12:M18)</f>
        <v>0</v>
      </c>
      <c r="N19" s="46">
        <f>SUM(N12:N18)</f>
        <v>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213</v>
      </c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50"/>
      <c r="B26" s="5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20</v>
      </c>
      <c r="B28" s="4"/>
      <c r="C28" s="4"/>
      <c r="D28" s="4"/>
      <c r="E28" s="4"/>
      <c r="F28" s="4"/>
      <c r="G28" s="4"/>
      <c r="H28" s="47" t="s">
        <v>21</v>
      </c>
      <c r="I28" s="4"/>
      <c r="J28" s="4"/>
      <c r="K28" s="4" t="s">
        <v>22</v>
      </c>
      <c r="L28" s="4"/>
      <c r="M28" s="4"/>
      <c r="N28" s="4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</sheetData>
  <sheetProtection algorithmName="SHA-512" hashValue="X0+ZUA1AsAJeaRE0WqLloE6sEoMWBgyplChxtzpPoR6mvocDsweViKvSM+NgyrXPmJMLNUchDBwCjp2hMrr+HA==" saltValue="c6eqssQfWJRB+ULvEkyQ/A==" spinCount="100000" sheet="1" objects="1" scenarios="1"/>
  <protectedRanges>
    <protectedRange sqref="C28" name="Obseg3"/>
    <protectedRange sqref="C4:C5" name="Obseg2"/>
    <protectedRange sqref="C28" name="Range2"/>
    <protectedRange sqref="H12:H18" name="Obseg2_1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F2CA-2ACA-4CA8-B4E1-BC5028605256}">
  <dimension ref="A1:N58"/>
  <sheetViews>
    <sheetView topLeftCell="A38" zoomScaleNormal="100" workbookViewId="0">
      <selection activeCell="I54" sqref="I5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320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321</v>
      </c>
      <c r="D12" s="130" t="s">
        <v>321</v>
      </c>
      <c r="E12" s="130" t="s">
        <v>321</v>
      </c>
      <c r="F12" s="131" t="s">
        <v>321</v>
      </c>
      <c r="G12" s="29" t="s">
        <v>211</v>
      </c>
      <c r="H12" s="39"/>
      <c r="I12" s="41">
        <v>450</v>
      </c>
      <c r="J12" s="40">
        <v>0</v>
      </c>
      <c r="K12" s="34">
        <v>9.5</v>
      </c>
      <c r="L12" s="35">
        <f t="shared" ref="L12:L4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29" t="s">
        <v>322</v>
      </c>
      <c r="D13" s="130" t="s">
        <v>322</v>
      </c>
      <c r="E13" s="130" t="s">
        <v>322</v>
      </c>
      <c r="F13" s="131" t="s">
        <v>322</v>
      </c>
      <c r="G13" s="29" t="s">
        <v>211</v>
      </c>
      <c r="H13" s="39"/>
      <c r="I13" s="41">
        <v>450</v>
      </c>
      <c r="J13" s="40">
        <v>0</v>
      </c>
      <c r="K13" s="34">
        <v>9.5</v>
      </c>
      <c r="L13" s="35">
        <f t="shared" si="0"/>
        <v>0</v>
      </c>
      <c r="M13" s="36">
        <f t="shared" ref="M13:M42" si="1">PRODUCT(I13,L13)</f>
        <v>0</v>
      </c>
      <c r="N13" s="36">
        <f t="shared" ref="N13:N42" si="2">PRODUCT(I13,J13)</f>
        <v>0</v>
      </c>
    </row>
    <row r="14" spans="1:14" ht="15" customHeight="1" x14ac:dyDescent="0.3">
      <c r="A14" s="24">
        <f t="shared" ref="A14:A42" si="3">A13+1</f>
        <v>3</v>
      </c>
      <c r="B14" s="25"/>
      <c r="C14" s="129" t="s">
        <v>323</v>
      </c>
      <c r="D14" s="130" t="s">
        <v>323</v>
      </c>
      <c r="E14" s="130" t="s">
        <v>323</v>
      </c>
      <c r="F14" s="131" t="s">
        <v>323</v>
      </c>
      <c r="G14" s="29" t="s">
        <v>211</v>
      </c>
      <c r="H14" s="39"/>
      <c r="I14" s="41">
        <v>450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29" t="s">
        <v>324</v>
      </c>
      <c r="D15" s="130" t="s">
        <v>324</v>
      </c>
      <c r="E15" s="130" t="s">
        <v>324</v>
      </c>
      <c r="F15" s="131" t="s">
        <v>324</v>
      </c>
      <c r="G15" s="29" t="s">
        <v>211</v>
      </c>
      <c r="H15" s="39"/>
      <c r="I15" s="41">
        <v>450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9" t="s">
        <v>325</v>
      </c>
      <c r="D16" s="130" t="s">
        <v>326</v>
      </c>
      <c r="E16" s="130" t="s">
        <v>326</v>
      </c>
      <c r="F16" s="131" t="s">
        <v>326</v>
      </c>
      <c r="G16" s="29" t="s">
        <v>14</v>
      </c>
      <c r="H16" s="39"/>
      <c r="I16" s="94">
        <v>20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29" t="s">
        <v>327</v>
      </c>
      <c r="D17" s="130" t="s">
        <v>327</v>
      </c>
      <c r="E17" s="130" t="s">
        <v>327</v>
      </c>
      <c r="F17" s="131" t="s">
        <v>327</v>
      </c>
      <c r="G17" s="29" t="s">
        <v>211</v>
      </c>
      <c r="H17" s="39"/>
      <c r="I17" s="94">
        <v>770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29" t="s">
        <v>328</v>
      </c>
      <c r="D18" s="130" t="s">
        <v>328</v>
      </c>
      <c r="E18" s="130" t="s">
        <v>328</v>
      </c>
      <c r="F18" s="131" t="s">
        <v>328</v>
      </c>
      <c r="G18" s="29" t="s">
        <v>211</v>
      </c>
      <c r="H18" s="39"/>
      <c r="I18" s="94">
        <v>770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29" t="s">
        <v>329</v>
      </c>
      <c r="D19" s="130" t="s">
        <v>329</v>
      </c>
      <c r="E19" s="130" t="s">
        <v>329</v>
      </c>
      <c r="F19" s="131" t="s">
        <v>329</v>
      </c>
      <c r="G19" s="29" t="s">
        <v>211</v>
      </c>
      <c r="H19" s="39"/>
      <c r="I19" s="94">
        <v>1350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29" t="s">
        <v>330</v>
      </c>
      <c r="D20" s="130" t="s">
        <v>330</v>
      </c>
      <c r="E20" s="130" t="s">
        <v>330</v>
      </c>
      <c r="F20" s="131" t="s">
        <v>330</v>
      </c>
      <c r="G20" s="29" t="s">
        <v>211</v>
      </c>
      <c r="H20" s="39"/>
      <c r="I20" s="94">
        <v>830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29" t="s">
        <v>331</v>
      </c>
      <c r="D21" s="130" t="s">
        <v>331</v>
      </c>
      <c r="E21" s="130" t="s">
        <v>331</v>
      </c>
      <c r="F21" s="131" t="s">
        <v>331</v>
      </c>
      <c r="G21" s="29" t="s">
        <v>211</v>
      </c>
      <c r="H21" s="39"/>
      <c r="I21" s="41">
        <v>770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9" t="s">
        <v>332</v>
      </c>
      <c r="D22" s="130" t="s">
        <v>332</v>
      </c>
      <c r="E22" s="130" t="s">
        <v>332</v>
      </c>
      <c r="F22" s="131" t="s">
        <v>332</v>
      </c>
      <c r="G22" s="29" t="s">
        <v>211</v>
      </c>
      <c r="H22" s="39"/>
      <c r="I22" s="41">
        <v>330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29" t="s">
        <v>333</v>
      </c>
      <c r="D23" s="130" t="s">
        <v>333</v>
      </c>
      <c r="E23" s="130" t="s">
        <v>333</v>
      </c>
      <c r="F23" s="131" t="s">
        <v>333</v>
      </c>
      <c r="G23" s="29" t="s">
        <v>211</v>
      </c>
      <c r="H23" s="39"/>
      <c r="I23" s="41">
        <v>770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29" t="s">
        <v>334</v>
      </c>
      <c r="D24" s="130" t="s">
        <v>334</v>
      </c>
      <c r="E24" s="130" t="s">
        <v>334</v>
      </c>
      <c r="F24" s="131" t="s">
        <v>334</v>
      </c>
      <c r="G24" s="29" t="s">
        <v>211</v>
      </c>
      <c r="H24" s="39"/>
      <c r="I24" s="41">
        <v>2500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29" t="s">
        <v>335</v>
      </c>
      <c r="D25" s="130" t="s">
        <v>336</v>
      </c>
      <c r="E25" s="130" t="s">
        <v>336</v>
      </c>
      <c r="F25" s="131" t="s">
        <v>336</v>
      </c>
      <c r="G25" s="29" t="s">
        <v>211</v>
      </c>
      <c r="H25" s="39"/>
      <c r="I25" s="41">
        <v>750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29" t="s">
        <v>337</v>
      </c>
      <c r="D26" s="130" t="s">
        <v>338</v>
      </c>
      <c r="E26" s="130" t="s">
        <v>338</v>
      </c>
      <c r="F26" s="131" t="s">
        <v>338</v>
      </c>
      <c r="G26" s="29" t="s">
        <v>211</v>
      </c>
      <c r="H26" s="39"/>
      <c r="I26" s="41">
        <v>750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29" t="s">
        <v>345</v>
      </c>
      <c r="D27" s="130" t="s">
        <v>345</v>
      </c>
      <c r="E27" s="130" t="s">
        <v>345</v>
      </c>
      <c r="F27" s="131" t="s">
        <v>345</v>
      </c>
      <c r="G27" s="29" t="s">
        <v>211</v>
      </c>
      <c r="H27" s="39"/>
      <c r="I27" s="41">
        <v>1000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29" t="s">
        <v>346</v>
      </c>
      <c r="D28" s="130" t="s">
        <v>346</v>
      </c>
      <c r="E28" s="130" t="s">
        <v>346</v>
      </c>
      <c r="F28" s="131" t="s">
        <v>346</v>
      </c>
      <c r="G28" s="29" t="s">
        <v>211</v>
      </c>
      <c r="H28" s="39"/>
      <c r="I28" s="41">
        <v>1000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29" t="s">
        <v>347</v>
      </c>
      <c r="D29" s="130" t="s">
        <v>347</v>
      </c>
      <c r="E29" s="130" t="s">
        <v>347</v>
      </c>
      <c r="F29" s="131" t="s">
        <v>347</v>
      </c>
      <c r="G29" s="29" t="s">
        <v>211</v>
      </c>
      <c r="H29" s="39"/>
      <c r="I29" s="41">
        <v>500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29" t="s">
        <v>348</v>
      </c>
      <c r="D30" s="130" t="s">
        <v>348</v>
      </c>
      <c r="E30" s="130" t="s">
        <v>348</v>
      </c>
      <c r="F30" s="131" t="s">
        <v>348</v>
      </c>
      <c r="G30" s="29" t="s">
        <v>211</v>
      </c>
      <c r="H30" s="39"/>
      <c r="I30" s="41">
        <v>1000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29" t="s">
        <v>349</v>
      </c>
      <c r="D31" s="130" t="s">
        <v>349</v>
      </c>
      <c r="E31" s="130" t="s">
        <v>349</v>
      </c>
      <c r="F31" s="131" t="s">
        <v>349</v>
      </c>
      <c r="G31" s="29" t="s">
        <v>211</v>
      </c>
      <c r="H31" s="39"/>
      <c r="I31" s="41">
        <v>450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29" t="s">
        <v>350</v>
      </c>
      <c r="D32" s="130" t="s">
        <v>351</v>
      </c>
      <c r="E32" s="130" t="s">
        <v>351</v>
      </c>
      <c r="F32" s="131" t="s">
        <v>351</v>
      </c>
      <c r="G32" s="34" t="s">
        <v>211</v>
      </c>
      <c r="H32" s="39"/>
      <c r="I32" s="41">
        <v>1840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29" t="s">
        <v>352</v>
      </c>
      <c r="D33" s="130" t="s">
        <v>353</v>
      </c>
      <c r="E33" s="130" t="s">
        <v>353</v>
      </c>
      <c r="F33" s="131" t="s">
        <v>353</v>
      </c>
      <c r="G33" s="29" t="s">
        <v>211</v>
      </c>
      <c r="H33" s="39"/>
      <c r="I33" s="41">
        <v>450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29" t="s">
        <v>354</v>
      </c>
      <c r="D34" s="130" t="s">
        <v>355</v>
      </c>
      <c r="E34" s="130" t="s">
        <v>355</v>
      </c>
      <c r="F34" s="131" t="s">
        <v>355</v>
      </c>
      <c r="G34" s="29" t="s">
        <v>211</v>
      </c>
      <c r="H34" s="39"/>
      <c r="I34" s="41">
        <v>450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29" t="s">
        <v>356</v>
      </c>
      <c r="D35" s="130" t="s">
        <v>357</v>
      </c>
      <c r="E35" s="130" t="s">
        <v>357</v>
      </c>
      <c r="F35" s="131" t="s">
        <v>357</v>
      </c>
      <c r="G35" s="29" t="s">
        <v>211</v>
      </c>
      <c r="H35" s="39"/>
      <c r="I35" s="41">
        <v>490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29" t="s">
        <v>358</v>
      </c>
      <c r="D36" s="130" t="s">
        <v>359</v>
      </c>
      <c r="E36" s="130" t="s">
        <v>359</v>
      </c>
      <c r="F36" s="131" t="s">
        <v>359</v>
      </c>
      <c r="G36" s="29" t="s">
        <v>14</v>
      </c>
      <c r="H36" s="39"/>
      <c r="I36" s="41">
        <v>40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29" t="s">
        <v>360</v>
      </c>
      <c r="D37" s="130" t="s">
        <v>361</v>
      </c>
      <c r="E37" s="130" t="s">
        <v>361</v>
      </c>
      <c r="F37" s="131" t="s">
        <v>361</v>
      </c>
      <c r="G37" s="29" t="s">
        <v>14</v>
      </c>
      <c r="H37" s="39"/>
      <c r="I37" s="41">
        <v>40</v>
      </c>
      <c r="J37" s="40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29" t="s">
        <v>362</v>
      </c>
      <c r="D38" s="130" t="s">
        <v>363</v>
      </c>
      <c r="E38" s="130" t="s">
        <v>363</v>
      </c>
      <c r="F38" s="131" t="s">
        <v>363</v>
      </c>
      <c r="G38" s="29" t="s">
        <v>211</v>
      </c>
      <c r="H38" s="39"/>
      <c r="I38" s="41">
        <v>500</v>
      </c>
      <c r="J38" s="40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29" t="s">
        <v>364</v>
      </c>
      <c r="D39" s="130" t="s">
        <v>365</v>
      </c>
      <c r="E39" s="130" t="s">
        <v>365</v>
      </c>
      <c r="F39" s="131" t="s">
        <v>365</v>
      </c>
      <c r="G39" s="29" t="s">
        <v>14</v>
      </c>
      <c r="H39" s="39"/>
      <c r="I39" s="41">
        <v>70</v>
      </c>
      <c r="J39" s="40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29" t="s">
        <v>366</v>
      </c>
      <c r="D40" s="130" t="s">
        <v>367</v>
      </c>
      <c r="E40" s="130" t="s">
        <v>367</v>
      </c>
      <c r="F40" s="131" t="s">
        <v>367</v>
      </c>
      <c r="G40" s="29" t="s">
        <v>14</v>
      </c>
      <c r="H40" s="39"/>
      <c r="I40" s="41">
        <v>20</v>
      </c>
      <c r="J40" s="40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29" t="s">
        <v>368</v>
      </c>
      <c r="D41" s="130" t="s">
        <v>368</v>
      </c>
      <c r="E41" s="130" t="s">
        <v>368</v>
      </c>
      <c r="F41" s="131" t="s">
        <v>368</v>
      </c>
      <c r="G41" s="29" t="s">
        <v>211</v>
      </c>
      <c r="H41" s="39"/>
      <c r="I41" s="41">
        <v>230</v>
      </c>
      <c r="J41" s="40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3">
      <c r="A42" s="24">
        <f t="shared" si="3"/>
        <v>31</v>
      </c>
      <c r="B42" s="25"/>
      <c r="C42" s="129" t="s">
        <v>371</v>
      </c>
      <c r="D42" s="130" t="s">
        <v>371</v>
      </c>
      <c r="E42" s="130" t="s">
        <v>371</v>
      </c>
      <c r="F42" s="131" t="s">
        <v>371</v>
      </c>
      <c r="G42" s="29" t="s">
        <v>14</v>
      </c>
      <c r="H42" s="39"/>
      <c r="I42" s="41">
        <v>10</v>
      </c>
      <c r="J42" s="40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2.75" customHeight="1" x14ac:dyDescent="0.3">
      <c r="A43" s="42"/>
      <c r="B43" s="42"/>
      <c r="C43" s="107" t="s">
        <v>379</v>
      </c>
      <c r="D43" s="107"/>
      <c r="E43" s="107"/>
      <c r="F43" s="107"/>
      <c r="G43" s="43"/>
      <c r="H43" s="43"/>
      <c r="I43" s="43"/>
      <c r="J43" s="44"/>
      <c r="K43" s="43"/>
      <c r="L43" s="45"/>
      <c r="M43" s="46">
        <f>SUM(M12:M42)</f>
        <v>0</v>
      </c>
      <c r="N43" s="46">
        <f>SUM(N12:N42)</f>
        <v>0</v>
      </c>
    </row>
    <row r="44" spans="1:14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213</v>
      </c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50"/>
      <c r="B50" s="50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20</v>
      </c>
      <c r="B52" s="4"/>
      <c r="C52" s="4"/>
      <c r="D52" s="4"/>
      <c r="E52" s="4"/>
      <c r="F52" s="4"/>
      <c r="G52" s="4"/>
      <c r="H52" s="47" t="s">
        <v>21</v>
      </c>
      <c r="I52" s="4"/>
      <c r="J52" s="4"/>
      <c r="K52" s="4" t="s">
        <v>22</v>
      </c>
      <c r="L52" s="4"/>
      <c r="M52" s="4"/>
      <c r="N52" s="4"/>
    </row>
    <row r="55" spans="1:14" ht="12.75" customHeight="1" x14ac:dyDescent="0.3">
      <c r="B55" s="48"/>
      <c r="C55" s="48"/>
    </row>
    <row r="56" spans="1:14" ht="12.75" customHeight="1" x14ac:dyDescent="0.3">
      <c r="B56" s="48"/>
      <c r="C56" s="48"/>
    </row>
    <row r="57" spans="1:14" ht="12.75" customHeight="1" x14ac:dyDescent="0.3">
      <c r="B57" s="48"/>
      <c r="C57" s="48"/>
    </row>
    <row r="58" spans="1:14" ht="12.75" customHeight="1" x14ac:dyDescent="0.3">
      <c r="B58" s="48"/>
      <c r="C58" s="48"/>
    </row>
  </sheetData>
  <protectedRanges>
    <protectedRange sqref="C52" name="Obseg3"/>
    <protectedRange sqref="C4:C5" name="Obseg2"/>
    <protectedRange sqref="C52" name="Range2"/>
  </protectedRanges>
  <mergeCells count="33">
    <mergeCell ref="C41:F41"/>
    <mergeCell ref="C42:F42"/>
    <mergeCell ref="C43:F43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7A5A2-2F42-46C5-A2C5-CA724ECE8D61}">
  <dimension ref="A1:N41"/>
  <sheetViews>
    <sheetView zoomScaleNormal="100" workbookViewId="0">
      <selection activeCell="C26" sqref="C26:F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405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11" t="s">
        <v>389</v>
      </c>
      <c r="D12" s="112" t="s">
        <v>389</v>
      </c>
      <c r="E12" s="112" t="s">
        <v>389</v>
      </c>
      <c r="F12" s="113" t="s">
        <v>389</v>
      </c>
      <c r="G12" s="34" t="s">
        <v>14</v>
      </c>
      <c r="H12" s="39"/>
      <c r="I12" s="41">
        <v>270</v>
      </c>
      <c r="J12" s="40">
        <v>0</v>
      </c>
      <c r="K12" s="34">
        <v>9.5</v>
      </c>
      <c r="L12" s="35">
        <f t="shared" ref="L12:L25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390</v>
      </c>
      <c r="D13" s="112" t="s">
        <v>390</v>
      </c>
      <c r="E13" s="112" t="s">
        <v>390</v>
      </c>
      <c r="F13" s="113" t="s">
        <v>390</v>
      </c>
      <c r="G13" s="34" t="s">
        <v>14</v>
      </c>
      <c r="H13" s="39"/>
      <c r="I13" s="41">
        <v>270</v>
      </c>
      <c r="J13" s="40">
        <v>0</v>
      </c>
      <c r="K13" s="34">
        <v>9.5</v>
      </c>
      <c r="L13" s="35">
        <f t="shared" si="0"/>
        <v>0</v>
      </c>
      <c r="M13" s="36">
        <f t="shared" ref="M13:M25" si="1">PRODUCT(I13,L13)</f>
        <v>0</v>
      </c>
      <c r="N13" s="36">
        <f t="shared" ref="N13:N25" si="2">PRODUCT(I13,J13)</f>
        <v>0</v>
      </c>
    </row>
    <row r="14" spans="1:14" ht="15" customHeight="1" x14ac:dyDescent="0.3">
      <c r="A14" s="24">
        <f t="shared" ref="A14:A25" si="3">A13+1</f>
        <v>3</v>
      </c>
      <c r="B14" s="25"/>
      <c r="C14" s="111" t="s">
        <v>391</v>
      </c>
      <c r="D14" s="112" t="s">
        <v>391</v>
      </c>
      <c r="E14" s="112" t="s">
        <v>391</v>
      </c>
      <c r="F14" s="113" t="s">
        <v>391</v>
      </c>
      <c r="G14" s="34" t="s">
        <v>14</v>
      </c>
      <c r="H14" s="39"/>
      <c r="I14" s="41">
        <v>270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392</v>
      </c>
      <c r="D15" s="112" t="s">
        <v>392</v>
      </c>
      <c r="E15" s="112" t="s">
        <v>392</v>
      </c>
      <c r="F15" s="113" t="s">
        <v>392</v>
      </c>
      <c r="G15" s="34" t="s">
        <v>14</v>
      </c>
      <c r="H15" s="39"/>
      <c r="I15" s="41">
        <v>270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393</v>
      </c>
      <c r="D16" s="112" t="s">
        <v>393</v>
      </c>
      <c r="E16" s="112" t="s">
        <v>393</v>
      </c>
      <c r="F16" s="113" t="s">
        <v>393</v>
      </c>
      <c r="G16" s="34" t="s">
        <v>14</v>
      </c>
      <c r="H16" s="39"/>
      <c r="I16" s="41">
        <v>50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24.95" customHeight="1" x14ac:dyDescent="0.3">
      <c r="A17" s="38">
        <f t="shared" si="3"/>
        <v>6</v>
      </c>
      <c r="B17" s="25"/>
      <c r="C17" s="111" t="s">
        <v>394</v>
      </c>
      <c r="D17" s="112" t="s">
        <v>394</v>
      </c>
      <c r="E17" s="112" t="s">
        <v>394</v>
      </c>
      <c r="F17" s="113" t="s">
        <v>394</v>
      </c>
      <c r="G17" s="34" t="s">
        <v>14</v>
      </c>
      <c r="H17" s="39"/>
      <c r="I17" s="41">
        <v>50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24.95" customHeight="1" x14ac:dyDescent="0.3">
      <c r="A18" s="38">
        <f t="shared" si="3"/>
        <v>7</v>
      </c>
      <c r="B18" s="25"/>
      <c r="C18" s="111" t="s">
        <v>395</v>
      </c>
      <c r="D18" s="112" t="s">
        <v>395</v>
      </c>
      <c r="E18" s="112" t="s">
        <v>395</v>
      </c>
      <c r="F18" s="113" t="s">
        <v>395</v>
      </c>
      <c r="G18" s="34" t="s">
        <v>14</v>
      </c>
      <c r="H18" s="39"/>
      <c r="I18" s="41">
        <v>50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11" t="s">
        <v>396</v>
      </c>
      <c r="D19" s="112" t="s">
        <v>396</v>
      </c>
      <c r="E19" s="112" t="s">
        <v>396</v>
      </c>
      <c r="F19" s="113" t="s">
        <v>396</v>
      </c>
      <c r="G19" s="34" t="s">
        <v>14</v>
      </c>
      <c r="H19" s="39"/>
      <c r="I19" s="41">
        <v>50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11" t="s">
        <v>397</v>
      </c>
      <c r="D20" s="112" t="s">
        <v>397</v>
      </c>
      <c r="E20" s="112" t="s">
        <v>397</v>
      </c>
      <c r="F20" s="113" t="s">
        <v>397</v>
      </c>
      <c r="G20" s="34" t="s">
        <v>14</v>
      </c>
      <c r="H20" s="39"/>
      <c r="I20" s="41">
        <v>50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11" t="s">
        <v>398</v>
      </c>
      <c r="D21" s="112" t="s">
        <v>398</v>
      </c>
      <c r="E21" s="112" t="s">
        <v>398</v>
      </c>
      <c r="F21" s="113" t="s">
        <v>398</v>
      </c>
      <c r="G21" s="34" t="s">
        <v>14</v>
      </c>
      <c r="H21" s="39"/>
      <c r="I21" s="41">
        <v>50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9" t="s">
        <v>401</v>
      </c>
      <c r="D22" s="130"/>
      <c r="E22" s="130"/>
      <c r="F22" s="131"/>
      <c r="G22" s="34" t="s">
        <v>14</v>
      </c>
      <c r="H22" s="39"/>
      <c r="I22" s="41">
        <v>50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29" t="s">
        <v>402</v>
      </c>
      <c r="D23" s="130"/>
      <c r="E23" s="130"/>
      <c r="F23" s="131"/>
      <c r="G23" s="34" t="s">
        <v>14</v>
      </c>
      <c r="H23" s="39"/>
      <c r="I23" s="41">
        <v>50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29" t="s">
        <v>403</v>
      </c>
      <c r="D24" s="130"/>
      <c r="E24" s="130"/>
      <c r="F24" s="131"/>
      <c r="G24" s="34" t="s">
        <v>14</v>
      </c>
      <c r="H24" s="39"/>
      <c r="I24" s="41">
        <v>50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29" t="s">
        <v>404</v>
      </c>
      <c r="D25" s="130"/>
      <c r="E25" s="130"/>
      <c r="F25" s="131"/>
      <c r="G25" s="34" t="s">
        <v>14</v>
      </c>
      <c r="H25" s="39"/>
      <c r="I25" s="41">
        <v>50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2.75" customHeight="1" x14ac:dyDescent="0.3">
      <c r="A26" s="42"/>
      <c r="B26" s="42"/>
      <c r="C26" s="107" t="s">
        <v>406</v>
      </c>
      <c r="D26" s="107"/>
      <c r="E26" s="107"/>
      <c r="F26" s="107"/>
      <c r="G26" s="43"/>
      <c r="H26" s="43"/>
      <c r="I26" s="43"/>
      <c r="J26" s="44"/>
      <c r="K26" s="43"/>
      <c r="L26" s="45"/>
      <c r="M26" s="46">
        <f>SUM(M12:M25)</f>
        <v>0</v>
      </c>
      <c r="N26" s="46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213</v>
      </c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50" t="s">
        <v>26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20</v>
      </c>
      <c r="B35" s="4"/>
      <c r="C35" s="4"/>
      <c r="D35" s="4"/>
      <c r="E35" s="4"/>
      <c r="F35" s="4"/>
      <c r="G35" s="4"/>
      <c r="H35" s="47" t="s">
        <v>21</v>
      </c>
      <c r="I35" s="4"/>
      <c r="J35" s="4"/>
      <c r="K35" s="4" t="s">
        <v>22</v>
      </c>
      <c r="L35" s="4"/>
      <c r="M35" s="4"/>
      <c r="N35" s="4"/>
    </row>
    <row r="38" spans="1:14" ht="12.75" customHeight="1" x14ac:dyDescent="0.3">
      <c r="B38" s="48"/>
      <c r="C38" s="48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</sheetData>
  <sheetProtection algorithmName="SHA-512" hashValue="d7Bu+UQkGKZBxeBLIb3IYQFSbkb3GiFbmrhP4BEtzdVCDljdAT2FZgSFtowiQ/XraZKcYR/c4Yh4QkgXQrK8PA==" saltValue="3k+SGRYj/xkOXybqgn61tw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19F6E-DB2E-46A9-A8D2-AECD4F2D66A0}">
  <dimension ref="A1:N68"/>
  <sheetViews>
    <sheetView topLeftCell="A46" zoomScaleNormal="100" workbookViewId="0">
      <selection activeCell="H52" sqref="H5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407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408</v>
      </c>
      <c r="D12" s="130" t="s">
        <v>408</v>
      </c>
      <c r="E12" s="130" t="s">
        <v>408</v>
      </c>
      <c r="F12" s="131" t="s">
        <v>408</v>
      </c>
      <c r="G12" s="29" t="s">
        <v>14</v>
      </c>
      <c r="H12" s="26"/>
      <c r="I12" s="37">
        <v>40</v>
      </c>
      <c r="J12" s="40">
        <v>0</v>
      </c>
      <c r="K12" s="34">
        <v>9.5</v>
      </c>
      <c r="L12" s="35">
        <f t="shared" ref="L12:L5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29" t="s">
        <v>409</v>
      </c>
      <c r="D13" s="130" t="s">
        <v>409</v>
      </c>
      <c r="E13" s="130" t="s">
        <v>409</v>
      </c>
      <c r="F13" s="131" t="s">
        <v>409</v>
      </c>
      <c r="G13" s="29" t="s">
        <v>14</v>
      </c>
      <c r="H13" s="26"/>
      <c r="I13" s="37">
        <v>320</v>
      </c>
      <c r="J13" s="40">
        <v>0</v>
      </c>
      <c r="K13" s="34">
        <v>9.5</v>
      </c>
      <c r="L13" s="35">
        <f t="shared" si="0"/>
        <v>0</v>
      </c>
      <c r="M13" s="36">
        <f t="shared" ref="M13:M52" si="1">PRODUCT(I13,L13)</f>
        <v>0</v>
      </c>
      <c r="N13" s="36">
        <f t="shared" ref="N13:N52" si="2">PRODUCT(I13,J13)</f>
        <v>0</v>
      </c>
    </row>
    <row r="14" spans="1:14" ht="15" customHeight="1" x14ac:dyDescent="0.3">
      <c r="A14" s="24">
        <f t="shared" ref="A14:A52" si="3">A13+1</f>
        <v>3</v>
      </c>
      <c r="B14" s="25"/>
      <c r="C14" s="129" t="s">
        <v>410</v>
      </c>
      <c r="D14" s="130" t="s">
        <v>410</v>
      </c>
      <c r="E14" s="130" t="s">
        <v>410</v>
      </c>
      <c r="F14" s="131" t="s">
        <v>410</v>
      </c>
      <c r="G14" s="29" t="s">
        <v>14</v>
      </c>
      <c r="H14" s="26"/>
      <c r="I14" s="37">
        <v>70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29" t="s">
        <v>411</v>
      </c>
      <c r="D15" s="130" t="s">
        <v>411</v>
      </c>
      <c r="E15" s="130" t="s">
        <v>411</v>
      </c>
      <c r="F15" s="131" t="s">
        <v>411</v>
      </c>
      <c r="G15" s="29" t="s">
        <v>14</v>
      </c>
      <c r="H15" s="26"/>
      <c r="I15" s="37">
        <v>50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9" t="s">
        <v>412</v>
      </c>
      <c r="D16" s="130" t="s">
        <v>412</v>
      </c>
      <c r="E16" s="130" t="s">
        <v>412</v>
      </c>
      <c r="F16" s="131" t="s">
        <v>412</v>
      </c>
      <c r="G16" s="29" t="s">
        <v>14</v>
      </c>
      <c r="H16" s="26"/>
      <c r="I16" s="37">
        <v>140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29" t="s">
        <v>413</v>
      </c>
      <c r="D17" s="130" t="s">
        <v>413</v>
      </c>
      <c r="E17" s="130" t="s">
        <v>413</v>
      </c>
      <c r="F17" s="131" t="s">
        <v>413</v>
      </c>
      <c r="G17" s="29" t="s">
        <v>14</v>
      </c>
      <c r="H17" s="26"/>
      <c r="I17" s="37">
        <v>40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29" t="s">
        <v>414</v>
      </c>
      <c r="D18" s="130" t="s">
        <v>414</v>
      </c>
      <c r="E18" s="130" t="s">
        <v>414</v>
      </c>
      <c r="F18" s="131" t="s">
        <v>414</v>
      </c>
      <c r="G18" s="29" t="s">
        <v>14</v>
      </c>
      <c r="H18" s="26"/>
      <c r="I18" s="37">
        <v>20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29" t="s">
        <v>415</v>
      </c>
      <c r="D19" s="130" t="s">
        <v>415</v>
      </c>
      <c r="E19" s="130" t="s">
        <v>415</v>
      </c>
      <c r="F19" s="131" t="s">
        <v>415</v>
      </c>
      <c r="G19" s="29" t="s">
        <v>14</v>
      </c>
      <c r="H19" s="26"/>
      <c r="I19" s="37">
        <v>30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29" t="s">
        <v>416</v>
      </c>
      <c r="D20" s="130" t="s">
        <v>416</v>
      </c>
      <c r="E20" s="130" t="s">
        <v>416</v>
      </c>
      <c r="F20" s="131" t="s">
        <v>416</v>
      </c>
      <c r="G20" s="29" t="s">
        <v>14</v>
      </c>
      <c r="H20" s="26"/>
      <c r="I20" s="37">
        <v>30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29" t="s">
        <v>417</v>
      </c>
      <c r="D21" s="130" t="s">
        <v>417</v>
      </c>
      <c r="E21" s="130" t="s">
        <v>417</v>
      </c>
      <c r="F21" s="131" t="s">
        <v>417</v>
      </c>
      <c r="G21" s="29" t="s">
        <v>14</v>
      </c>
      <c r="H21" s="26"/>
      <c r="I21" s="37">
        <v>140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9" t="s">
        <v>418</v>
      </c>
      <c r="D22" s="130" t="s">
        <v>418</v>
      </c>
      <c r="E22" s="130" t="s">
        <v>418</v>
      </c>
      <c r="F22" s="131" t="s">
        <v>418</v>
      </c>
      <c r="G22" s="29" t="s">
        <v>14</v>
      </c>
      <c r="H22" s="26"/>
      <c r="I22" s="37">
        <v>290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29" t="s">
        <v>419</v>
      </c>
      <c r="D23" s="130" t="s">
        <v>419</v>
      </c>
      <c r="E23" s="130" t="s">
        <v>419</v>
      </c>
      <c r="F23" s="131" t="s">
        <v>419</v>
      </c>
      <c r="G23" s="29" t="s">
        <v>14</v>
      </c>
      <c r="H23" s="26"/>
      <c r="I23" s="37">
        <v>15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29" t="s">
        <v>420</v>
      </c>
      <c r="D24" s="130" t="s">
        <v>420</v>
      </c>
      <c r="E24" s="130" t="s">
        <v>420</v>
      </c>
      <c r="F24" s="131" t="s">
        <v>420</v>
      </c>
      <c r="G24" s="29" t="s">
        <v>14</v>
      </c>
      <c r="H24" s="26"/>
      <c r="I24" s="37">
        <v>80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29" t="s">
        <v>421</v>
      </c>
      <c r="D25" s="130" t="s">
        <v>421</v>
      </c>
      <c r="E25" s="130" t="s">
        <v>421</v>
      </c>
      <c r="F25" s="131" t="s">
        <v>421</v>
      </c>
      <c r="G25" s="29" t="s">
        <v>14</v>
      </c>
      <c r="H25" s="26"/>
      <c r="I25" s="37">
        <v>80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29" t="s">
        <v>422</v>
      </c>
      <c r="D26" s="130" t="s">
        <v>422</v>
      </c>
      <c r="E26" s="130" t="s">
        <v>422</v>
      </c>
      <c r="F26" s="131" t="s">
        <v>422</v>
      </c>
      <c r="G26" s="29" t="s">
        <v>14</v>
      </c>
      <c r="H26" s="26"/>
      <c r="I26" s="37">
        <v>80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29" t="s">
        <v>423</v>
      </c>
      <c r="D27" s="130" t="s">
        <v>423</v>
      </c>
      <c r="E27" s="130" t="s">
        <v>423</v>
      </c>
      <c r="F27" s="131" t="s">
        <v>423</v>
      </c>
      <c r="G27" s="29" t="s">
        <v>14</v>
      </c>
      <c r="H27" s="26"/>
      <c r="I27" s="37">
        <v>40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29" t="s">
        <v>424</v>
      </c>
      <c r="D28" s="130" t="s">
        <v>424</v>
      </c>
      <c r="E28" s="130" t="s">
        <v>424</v>
      </c>
      <c r="F28" s="131" t="s">
        <v>424</v>
      </c>
      <c r="G28" s="29" t="s">
        <v>14</v>
      </c>
      <c r="H28" s="26"/>
      <c r="I28" s="37">
        <v>20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29" t="s">
        <v>425</v>
      </c>
      <c r="D29" s="130" t="s">
        <v>425</v>
      </c>
      <c r="E29" s="130" t="s">
        <v>425</v>
      </c>
      <c r="F29" s="131" t="s">
        <v>425</v>
      </c>
      <c r="G29" s="29" t="s">
        <v>14</v>
      </c>
      <c r="H29" s="26"/>
      <c r="I29" s="37">
        <v>10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29" t="s">
        <v>426</v>
      </c>
      <c r="D30" s="130" t="s">
        <v>426</v>
      </c>
      <c r="E30" s="130" t="s">
        <v>426</v>
      </c>
      <c r="F30" s="131" t="s">
        <v>426</v>
      </c>
      <c r="G30" s="29" t="s">
        <v>14</v>
      </c>
      <c r="H30" s="26"/>
      <c r="I30" s="37">
        <v>10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29" t="s">
        <v>427</v>
      </c>
      <c r="D31" s="130" t="s">
        <v>427</v>
      </c>
      <c r="E31" s="130" t="s">
        <v>427</v>
      </c>
      <c r="F31" s="131" t="s">
        <v>427</v>
      </c>
      <c r="G31" s="29" t="s">
        <v>14</v>
      </c>
      <c r="H31" s="26"/>
      <c r="I31" s="37">
        <v>10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08" t="s">
        <v>428</v>
      </c>
      <c r="D32" s="109" t="s">
        <v>428</v>
      </c>
      <c r="E32" s="109" t="s">
        <v>428</v>
      </c>
      <c r="F32" s="110" t="s">
        <v>428</v>
      </c>
      <c r="G32" s="34" t="s">
        <v>14</v>
      </c>
      <c r="H32" s="26"/>
      <c r="I32" s="41">
        <v>80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08" t="s">
        <v>429</v>
      </c>
      <c r="D33" s="109" t="s">
        <v>429</v>
      </c>
      <c r="E33" s="109" t="s">
        <v>429</v>
      </c>
      <c r="F33" s="110" t="s">
        <v>429</v>
      </c>
      <c r="G33" s="34" t="s">
        <v>14</v>
      </c>
      <c r="H33" s="26"/>
      <c r="I33" s="41">
        <v>10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29" t="s">
        <v>430</v>
      </c>
      <c r="D34" s="130" t="s">
        <v>430</v>
      </c>
      <c r="E34" s="130" t="s">
        <v>430</v>
      </c>
      <c r="F34" s="131" t="s">
        <v>430</v>
      </c>
      <c r="G34" s="29" t="s">
        <v>14</v>
      </c>
      <c r="H34" s="26"/>
      <c r="I34" s="37">
        <v>10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29" t="s">
        <v>431</v>
      </c>
      <c r="D35" s="130" t="s">
        <v>431</v>
      </c>
      <c r="E35" s="130" t="s">
        <v>431</v>
      </c>
      <c r="F35" s="131" t="s">
        <v>431</v>
      </c>
      <c r="G35" s="29" t="s">
        <v>14</v>
      </c>
      <c r="H35" s="26"/>
      <c r="I35" s="37">
        <v>10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29" t="s">
        <v>432</v>
      </c>
      <c r="D36" s="130" t="s">
        <v>432</v>
      </c>
      <c r="E36" s="130" t="s">
        <v>432</v>
      </c>
      <c r="F36" s="131" t="s">
        <v>432</v>
      </c>
      <c r="G36" s="29" t="s">
        <v>14</v>
      </c>
      <c r="H36" s="26"/>
      <c r="I36" s="37">
        <v>10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29" t="s">
        <v>433</v>
      </c>
      <c r="D37" s="130" t="s">
        <v>433</v>
      </c>
      <c r="E37" s="130" t="s">
        <v>433</v>
      </c>
      <c r="F37" s="131" t="s">
        <v>433</v>
      </c>
      <c r="G37" s="29" t="s">
        <v>14</v>
      </c>
      <c r="H37" s="26"/>
      <c r="I37" s="37">
        <v>130</v>
      </c>
      <c r="J37" s="40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29" t="s">
        <v>434</v>
      </c>
      <c r="D38" s="130" t="s">
        <v>434</v>
      </c>
      <c r="E38" s="130" t="s">
        <v>434</v>
      </c>
      <c r="F38" s="131" t="s">
        <v>434</v>
      </c>
      <c r="G38" s="29" t="s">
        <v>14</v>
      </c>
      <c r="H38" s="26"/>
      <c r="I38" s="37">
        <v>30</v>
      </c>
      <c r="J38" s="40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29" t="s">
        <v>435</v>
      </c>
      <c r="D39" s="130" t="s">
        <v>435</v>
      </c>
      <c r="E39" s="130" t="s">
        <v>435</v>
      </c>
      <c r="F39" s="131" t="s">
        <v>435</v>
      </c>
      <c r="G39" s="29" t="s">
        <v>14</v>
      </c>
      <c r="H39" s="26"/>
      <c r="I39" s="37">
        <v>40</v>
      </c>
      <c r="J39" s="40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29" t="s">
        <v>436</v>
      </c>
      <c r="D40" s="130" t="s">
        <v>436</v>
      </c>
      <c r="E40" s="130" t="s">
        <v>436</v>
      </c>
      <c r="F40" s="131" t="s">
        <v>436</v>
      </c>
      <c r="G40" s="29" t="s">
        <v>14</v>
      </c>
      <c r="H40" s="26"/>
      <c r="I40" s="37">
        <v>70</v>
      </c>
      <c r="J40" s="40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29" t="s">
        <v>437</v>
      </c>
      <c r="D41" s="130" t="s">
        <v>437</v>
      </c>
      <c r="E41" s="130" t="s">
        <v>437</v>
      </c>
      <c r="F41" s="131" t="s">
        <v>437</v>
      </c>
      <c r="G41" s="29" t="s">
        <v>14</v>
      </c>
      <c r="H41" s="26"/>
      <c r="I41" s="37">
        <v>30</v>
      </c>
      <c r="J41" s="40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3">
      <c r="A42" s="24">
        <f t="shared" si="3"/>
        <v>31</v>
      </c>
      <c r="B42" s="25"/>
      <c r="C42" s="129" t="s">
        <v>438</v>
      </c>
      <c r="D42" s="130" t="s">
        <v>438</v>
      </c>
      <c r="E42" s="130" t="s">
        <v>438</v>
      </c>
      <c r="F42" s="131" t="s">
        <v>438</v>
      </c>
      <c r="G42" s="29" t="s">
        <v>14</v>
      </c>
      <c r="H42" s="26"/>
      <c r="I42" s="37">
        <v>30</v>
      </c>
      <c r="J42" s="40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3">
      <c r="A43" s="24">
        <f t="shared" si="3"/>
        <v>32</v>
      </c>
      <c r="B43" s="25"/>
      <c r="C43" s="129" t="s">
        <v>439</v>
      </c>
      <c r="D43" s="130" t="s">
        <v>439</v>
      </c>
      <c r="E43" s="130" t="s">
        <v>439</v>
      </c>
      <c r="F43" s="131" t="s">
        <v>439</v>
      </c>
      <c r="G43" s="29" t="s">
        <v>14</v>
      </c>
      <c r="H43" s="26"/>
      <c r="I43" s="37">
        <v>20</v>
      </c>
      <c r="J43" s="40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3">
      <c r="A44" s="24">
        <f t="shared" si="3"/>
        <v>33</v>
      </c>
      <c r="B44" s="25"/>
      <c r="C44" s="129" t="s">
        <v>440</v>
      </c>
      <c r="D44" s="130" t="s">
        <v>440</v>
      </c>
      <c r="E44" s="130" t="s">
        <v>440</v>
      </c>
      <c r="F44" s="131" t="s">
        <v>440</v>
      </c>
      <c r="G44" s="29" t="s">
        <v>14</v>
      </c>
      <c r="H44" s="26"/>
      <c r="I44" s="37">
        <v>20</v>
      </c>
      <c r="J44" s="40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3">
      <c r="A45" s="24">
        <f t="shared" si="3"/>
        <v>34</v>
      </c>
      <c r="B45" s="25"/>
      <c r="C45" s="129" t="s">
        <v>441</v>
      </c>
      <c r="D45" s="130" t="s">
        <v>441</v>
      </c>
      <c r="E45" s="130" t="s">
        <v>441</v>
      </c>
      <c r="F45" s="131" t="s">
        <v>441</v>
      </c>
      <c r="G45" s="29" t="s">
        <v>14</v>
      </c>
      <c r="H45" s="26"/>
      <c r="I45" s="37">
        <v>20</v>
      </c>
      <c r="J45" s="40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15" customHeight="1" x14ac:dyDescent="0.3">
      <c r="A46" s="24">
        <f t="shared" si="3"/>
        <v>35</v>
      </c>
      <c r="B46" s="25"/>
      <c r="C46" s="129" t="s">
        <v>442</v>
      </c>
      <c r="D46" s="130" t="s">
        <v>442</v>
      </c>
      <c r="E46" s="130" t="s">
        <v>442</v>
      </c>
      <c r="F46" s="131" t="s">
        <v>442</v>
      </c>
      <c r="G46" s="29" t="s">
        <v>14</v>
      </c>
      <c r="H46" s="26"/>
      <c r="I46" s="37">
        <v>20</v>
      </c>
      <c r="J46" s="40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5" customHeight="1" x14ac:dyDescent="0.3">
      <c r="A47" s="24">
        <f t="shared" si="3"/>
        <v>36</v>
      </c>
      <c r="B47" s="25"/>
      <c r="C47" s="129" t="s">
        <v>443</v>
      </c>
      <c r="D47" s="130" t="s">
        <v>443</v>
      </c>
      <c r="E47" s="130" t="s">
        <v>443</v>
      </c>
      <c r="F47" s="131" t="s">
        <v>443</v>
      </c>
      <c r="G47" s="29" t="s">
        <v>14</v>
      </c>
      <c r="H47" s="26"/>
      <c r="I47" s="37">
        <v>20</v>
      </c>
      <c r="J47" s="40">
        <v>0</v>
      </c>
      <c r="K47" s="34">
        <v>9.5</v>
      </c>
      <c r="L47" s="35">
        <f t="shared" si="0"/>
        <v>0</v>
      </c>
      <c r="M47" s="36">
        <f t="shared" si="1"/>
        <v>0</v>
      </c>
      <c r="N47" s="36">
        <f t="shared" si="2"/>
        <v>0</v>
      </c>
    </row>
    <row r="48" spans="1:14" ht="15" customHeight="1" x14ac:dyDescent="0.3">
      <c r="A48" s="24">
        <f t="shared" si="3"/>
        <v>37</v>
      </c>
      <c r="B48" s="25"/>
      <c r="C48" s="129" t="s">
        <v>444</v>
      </c>
      <c r="D48" s="130" t="s">
        <v>444</v>
      </c>
      <c r="E48" s="130" t="s">
        <v>444</v>
      </c>
      <c r="F48" s="131" t="s">
        <v>444</v>
      </c>
      <c r="G48" s="29" t="s">
        <v>14</v>
      </c>
      <c r="H48" s="26"/>
      <c r="I48" s="37">
        <v>20</v>
      </c>
      <c r="J48" s="40">
        <v>0</v>
      </c>
      <c r="K48" s="34">
        <v>9.5</v>
      </c>
      <c r="L48" s="35">
        <f t="shared" si="0"/>
        <v>0</v>
      </c>
      <c r="M48" s="36">
        <f t="shared" si="1"/>
        <v>0</v>
      </c>
      <c r="N48" s="36">
        <f t="shared" si="2"/>
        <v>0</v>
      </c>
    </row>
    <row r="49" spans="1:14" ht="15" customHeight="1" x14ac:dyDescent="0.3">
      <c r="A49" s="24">
        <f t="shared" si="3"/>
        <v>38</v>
      </c>
      <c r="B49" s="25"/>
      <c r="C49" s="129" t="s">
        <v>445</v>
      </c>
      <c r="D49" s="130" t="s">
        <v>445</v>
      </c>
      <c r="E49" s="130" t="s">
        <v>445</v>
      </c>
      <c r="F49" s="131" t="s">
        <v>445</v>
      </c>
      <c r="G49" s="29" t="s">
        <v>14</v>
      </c>
      <c r="H49" s="26"/>
      <c r="I49" s="37">
        <v>80</v>
      </c>
      <c r="J49" s="40">
        <v>0</v>
      </c>
      <c r="K49" s="34">
        <v>9.5</v>
      </c>
      <c r="L49" s="35">
        <f t="shared" si="0"/>
        <v>0</v>
      </c>
      <c r="M49" s="36">
        <f t="shared" si="1"/>
        <v>0</v>
      </c>
      <c r="N49" s="36">
        <f t="shared" si="2"/>
        <v>0</v>
      </c>
    </row>
    <row r="50" spans="1:14" ht="15" customHeight="1" x14ac:dyDescent="0.3">
      <c r="A50" s="24">
        <f t="shared" si="3"/>
        <v>39</v>
      </c>
      <c r="B50" s="25"/>
      <c r="C50" s="129" t="s">
        <v>446</v>
      </c>
      <c r="D50" s="130" t="s">
        <v>446</v>
      </c>
      <c r="E50" s="130" t="s">
        <v>446</v>
      </c>
      <c r="F50" s="131" t="s">
        <v>446</v>
      </c>
      <c r="G50" s="29" t="s">
        <v>14</v>
      </c>
      <c r="H50" s="26"/>
      <c r="I50" s="37">
        <v>80</v>
      </c>
      <c r="J50" s="40">
        <v>0</v>
      </c>
      <c r="K50" s="34">
        <v>9.5</v>
      </c>
      <c r="L50" s="35">
        <f t="shared" si="0"/>
        <v>0</v>
      </c>
      <c r="M50" s="36">
        <f t="shared" si="1"/>
        <v>0</v>
      </c>
      <c r="N50" s="36">
        <f t="shared" si="2"/>
        <v>0</v>
      </c>
    </row>
    <row r="51" spans="1:14" ht="15" customHeight="1" x14ac:dyDescent="0.3">
      <c r="A51" s="24">
        <f t="shared" si="3"/>
        <v>40</v>
      </c>
      <c r="B51" s="25"/>
      <c r="C51" s="129" t="s">
        <v>447</v>
      </c>
      <c r="D51" s="130" t="s">
        <v>447</v>
      </c>
      <c r="E51" s="130" t="s">
        <v>447</v>
      </c>
      <c r="F51" s="131" t="s">
        <v>447</v>
      </c>
      <c r="G51" s="29" t="s">
        <v>211</v>
      </c>
      <c r="H51" s="26"/>
      <c r="I51" s="37">
        <v>5500</v>
      </c>
      <c r="J51" s="40">
        <v>0</v>
      </c>
      <c r="K51" s="34">
        <v>9.5</v>
      </c>
      <c r="L51" s="35">
        <f t="shared" si="0"/>
        <v>0</v>
      </c>
      <c r="M51" s="36">
        <f t="shared" si="1"/>
        <v>0</v>
      </c>
      <c r="N51" s="36">
        <f t="shared" si="2"/>
        <v>0</v>
      </c>
    </row>
    <row r="52" spans="1:14" ht="15" customHeight="1" x14ac:dyDescent="0.3">
      <c r="A52" s="24">
        <f t="shared" si="3"/>
        <v>41</v>
      </c>
      <c r="B52" s="25"/>
      <c r="C52" s="129" t="s">
        <v>448</v>
      </c>
      <c r="D52" s="130" t="s">
        <v>448</v>
      </c>
      <c r="E52" s="130" t="s">
        <v>448</v>
      </c>
      <c r="F52" s="131" t="s">
        <v>448</v>
      </c>
      <c r="G52" s="29" t="s">
        <v>211</v>
      </c>
      <c r="H52" s="26"/>
      <c r="I52" s="97">
        <v>100</v>
      </c>
      <c r="J52" s="40">
        <v>0</v>
      </c>
      <c r="K52" s="34">
        <v>9.5</v>
      </c>
      <c r="L52" s="35">
        <f t="shared" si="0"/>
        <v>0</v>
      </c>
      <c r="M52" s="36">
        <f t="shared" si="1"/>
        <v>0</v>
      </c>
      <c r="N52" s="36">
        <f t="shared" si="2"/>
        <v>0</v>
      </c>
    </row>
    <row r="53" spans="1:14" ht="12.75" customHeight="1" x14ac:dyDescent="0.3">
      <c r="A53" s="42"/>
      <c r="B53" s="42"/>
      <c r="C53" s="107" t="s">
        <v>47</v>
      </c>
      <c r="D53" s="107"/>
      <c r="E53" s="107"/>
      <c r="F53" s="107"/>
      <c r="G53" s="43"/>
      <c r="H53" s="43"/>
      <c r="I53" s="43"/>
      <c r="J53" s="44"/>
      <c r="K53" s="43"/>
      <c r="L53" s="45"/>
      <c r="M53" s="46">
        <f>SUM(M12:M52)</f>
        <v>0</v>
      </c>
      <c r="N53" s="46">
        <f>SUM(N12:N52)</f>
        <v>0</v>
      </c>
    </row>
    <row r="54" spans="1:14" ht="12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450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50"/>
      <c r="B60" s="50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20</v>
      </c>
      <c r="B62" s="4"/>
      <c r="C62" s="4"/>
      <c r="D62" s="4"/>
      <c r="E62" s="4"/>
      <c r="F62" s="4"/>
      <c r="G62" s="4"/>
      <c r="H62" s="47" t="s">
        <v>21</v>
      </c>
      <c r="I62" s="4"/>
      <c r="J62" s="4"/>
      <c r="K62" s="4" t="s">
        <v>22</v>
      </c>
      <c r="L62" s="4"/>
      <c r="M62" s="4"/>
      <c r="N62" s="4"/>
    </row>
    <row r="65" spans="2:3" ht="12.75" customHeight="1" x14ac:dyDescent="0.3">
      <c r="B65" s="48"/>
      <c r="C65" s="48"/>
    </row>
    <row r="66" spans="2:3" ht="12.75" customHeight="1" x14ac:dyDescent="0.3">
      <c r="B66" s="48"/>
      <c r="C66" s="48"/>
    </row>
    <row r="67" spans="2:3" ht="12.75" customHeight="1" x14ac:dyDescent="0.3">
      <c r="B67" s="48"/>
      <c r="C67" s="48"/>
    </row>
    <row r="68" spans="2:3" ht="12.75" customHeight="1" x14ac:dyDescent="0.3">
      <c r="B68" s="48"/>
      <c r="C68" s="48"/>
    </row>
  </sheetData>
  <sheetProtection algorithmName="SHA-512" hashValue="jm8Z3kANO/A9QMzgMiqIzcbfzR19XFXqVKCg1ZEYDapjadah2H/+zn3yHWHgnrN7zkho1QgbnrhYT3H9atRjmA==" saltValue="IzeIoVSz5wzIc+BNGRvQOg==" spinCount="100000" sheet="1" objects="1" scenarios="1"/>
  <protectedRanges>
    <protectedRange sqref="C62" name="Obseg3"/>
    <protectedRange sqref="C4:C5" name="Obseg2"/>
    <protectedRange sqref="C62" name="Range2"/>
    <protectedRange sqref="H12:H52" name="Obseg2_1"/>
  </protectedRanges>
  <mergeCells count="43">
    <mergeCell ref="C53:F53"/>
    <mergeCell ref="C47:F47"/>
    <mergeCell ref="C48:F48"/>
    <mergeCell ref="C49:F49"/>
    <mergeCell ref="C50:F50"/>
    <mergeCell ref="C51:F51"/>
    <mergeCell ref="C52:F52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98D2-BD57-4B3D-9920-72203D64CE64}">
  <dimension ref="A1:N41"/>
  <sheetViews>
    <sheetView topLeftCell="A5" zoomScaleNormal="100" workbookViewId="0">
      <selection activeCell="J13" sqref="J13:J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449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451</v>
      </c>
      <c r="D12" s="130" t="s">
        <v>451</v>
      </c>
      <c r="E12" s="130" t="s">
        <v>451</v>
      </c>
      <c r="F12" s="131" t="s">
        <v>451</v>
      </c>
      <c r="G12" s="29" t="s">
        <v>14</v>
      </c>
      <c r="H12" s="26"/>
      <c r="I12" s="37">
        <v>40</v>
      </c>
      <c r="J12" s="40">
        <v>0</v>
      </c>
      <c r="K12" s="34">
        <v>9.5</v>
      </c>
      <c r="L12" s="35">
        <f t="shared" ref="L12:L25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29" t="s">
        <v>452</v>
      </c>
      <c r="D13" s="130" t="s">
        <v>452</v>
      </c>
      <c r="E13" s="130" t="s">
        <v>452</v>
      </c>
      <c r="F13" s="131" t="s">
        <v>452</v>
      </c>
      <c r="G13" s="29" t="s">
        <v>14</v>
      </c>
      <c r="H13" s="26"/>
      <c r="I13" s="37">
        <v>30</v>
      </c>
      <c r="J13" s="40">
        <v>0</v>
      </c>
      <c r="K13" s="34">
        <v>9.5</v>
      </c>
      <c r="L13" s="35">
        <f t="shared" si="0"/>
        <v>0</v>
      </c>
      <c r="M13" s="36">
        <f t="shared" ref="M13:M25" si="1">PRODUCT(I13,L13)</f>
        <v>0</v>
      </c>
      <c r="N13" s="36">
        <f t="shared" ref="N13:N25" si="2">PRODUCT(I13,J13)</f>
        <v>0</v>
      </c>
    </row>
    <row r="14" spans="1:14" ht="15" customHeight="1" x14ac:dyDescent="0.3">
      <c r="A14" s="24">
        <f t="shared" ref="A14:A25" si="3">A13+1</f>
        <v>3</v>
      </c>
      <c r="B14" s="25"/>
      <c r="C14" s="129" t="s">
        <v>453</v>
      </c>
      <c r="D14" s="130" t="s">
        <v>453</v>
      </c>
      <c r="E14" s="130" t="s">
        <v>453</v>
      </c>
      <c r="F14" s="131" t="s">
        <v>453</v>
      </c>
      <c r="G14" s="29" t="s">
        <v>14</v>
      </c>
      <c r="H14" s="26"/>
      <c r="I14" s="37">
        <v>20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29" t="s">
        <v>454</v>
      </c>
      <c r="D15" s="130" t="s">
        <v>454</v>
      </c>
      <c r="E15" s="130" t="s">
        <v>454</v>
      </c>
      <c r="F15" s="131" t="s">
        <v>454</v>
      </c>
      <c r="G15" s="29" t="s">
        <v>14</v>
      </c>
      <c r="H15" s="26"/>
      <c r="I15" s="37">
        <v>70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9" t="s">
        <v>455</v>
      </c>
      <c r="D16" s="130" t="s">
        <v>455</v>
      </c>
      <c r="E16" s="130" t="s">
        <v>455</v>
      </c>
      <c r="F16" s="131" t="s">
        <v>455</v>
      </c>
      <c r="G16" s="29" t="s">
        <v>14</v>
      </c>
      <c r="H16" s="26"/>
      <c r="I16" s="37">
        <v>50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29" t="s">
        <v>456</v>
      </c>
      <c r="D17" s="130" t="s">
        <v>456</v>
      </c>
      <c r="E17" s="130" t="s">
        <v>456</v>
      </c>
      <c r="F17" s="131" t="s">
        <v>456</v>
      </c>
      <c r="G17" s="29" t="s">
        <v>14</v>
      </c>
      <c r="H17" s="26"/>
      <c r="I17" s="37">
        <v>50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29" t="s">
        <v>457</v>
      </c>
      <c r="D18" s="130" t="s">
        <v>457</v>
      </c>
      <c r="E18" s="130" t="s">
        <v>457</v>
      </c>
      <c r="F18" s="131" t="s">
        <v>457</v>
      </c>
      <c r="G18" s="29" t="s">
        <v>14</v>
      </c>
      <c r="H18" s="26"/>
      <c r="I18" s="37">
        <v>20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29" t="s">
        <v>458</v>
      </c>
      <c r="D19" s="130" t="s">
        <v>458</v>
      </c>
      <c r="E19" s="130" t="s">
        <v>458</v>
      </c>
      <c r="F19" s="131" t="s">
        <v>458</v>
      </c>
      <c r="G19" s="29" t="s">
        <v>14</v>
      </c>
      <c r="H19" s="26"/>
      <c r="I19" s="37">
        <v>20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29" t="s">
        <v>459</v>
      </c>
      <c r="D20" s="130" t="s">
        <v>459</v>
      </c>
      <c r="E20" s="130" t="s">
        <v>459</v>
      </c>
      <c r="F20" s="131" t="s">
        <v>459</v>
      </c>
      <c r="G20" s="29" t="s">
        <v>14</v>
      </c>
      <c r="H20" s="26"/>
      <c r="I20" s="37">
        <v>20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29" t="s">
        <v>460</v>
      </c>
      <c r="D21" s="130" t="s">
        <v>460</v>
      </c>
      <c r="E21" s="130" t="s">
        <v>460</v>
      </c>
      <c r="F21" s="131" t="s">
        <v>460</v>
      </c>
      <c r="G21" s="29" t="s">
        <v>14</v>
      </c>
      <c r="H21" s="26"/>
      <c r="I21" s="37">
        <v>20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9" t="s">
        <v>461</v>
      </c>
      <c r="D22" s="130" t="s">
        <v>461</v>
      </c>
      <c r="E22" s="130" t="s">
        <v>461</v>
      </c>
      <c r="F22" s="131" t="s">
        <v>461</v>
      </c>
      <c r="G22" s="29" t="s">
        <v>14</v>
      </c>
      <c r="H22" s="26"/>
      <c r="I22" s="37">
        <v>20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29" t="s">
        <v>462</v>
      </c>
      <c r="D23" s="130" t="s">
        <v>462</v>
      </c>
      <c r="E23" s="130" t="s">
        <v>462</v>
      </c>
      <c r="F23" s="131" t="s">
        <v>462</v>
      </c>
      <c r="G23" s="29" t="s">
        <v>14</v>
      </c>
      <c r="H23" s="26"/>
      <c r="I23" s="37">
        <v>20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29" t="s">
        <v>463</v>
      </c>
      <c r="D24" s="130" t="s">
        <v>463</v>
      </c>
      <c r="E24" s="130" t="s">
        <v>463</v>
      </c>
      <c r="F24" s="131" t="s">
        <v>463</v>
      </c>
      <c r="G24" s="29" t="s">
        <v>14</v>
      </c>
      <c r="H24" s="26"/>
      <c r="I24" s="37">
        <v>20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29" t="s">
        <v>464</v>
      </c>
      <c r="D25" s="130"/>
      <c r="E25" s="130"/>
      <c r="F25" s="131"/>
      <c r="G25" s="29" t="s">
        <v>14</v>
      </c>
      <c r="H25" s="26"/>
      <c r="I25" s="37">
        <v>30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2.75" customHeight="1" x14ac:dyDescent="0.3">
      <c r="A26" s="42"/>
      <c r="B26" s="42"/>
      <c r="C26" s="107" t="s">
        <v>465</v>
      </c>
      <c r="D26" s="107"/>
      <c r="E26" s="107"/>
      <c r="F26" s="107"/>
      <c r="G26" s="43"/>
      <c r="H26" s="43"/>
      <c r="I26" s="43"/>
      <c r="J26" s="44"/>
      <c r="K26" s="43"/>
      <c r="L26" s="45"/>
      <c r="M26" s="46">
        <f>SUM(M12:M25)</f>
        <v>0</v>
      </c>
      <c r="N26" s="46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450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50"/>
      <c r="B33" s="5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20</v>
      </c>
      <c r="B35" s="4"/>
      <c r="C35" s="4"/>
      <c r="D35" s="4"/>
      <c r="E35" s="4"/>
      <c r="F35" s="4"/>
      <c r="G35" s="4"/>
      <c r="H35" s="47" t="s">
        <v>21</v>
      </c>
      <c r="I35" s="4"/>
      <c r="J35" s="4"/>
      <c r="K35" s="4" t="s">
        <v>22</v>
      </c>
      <c r="L35" s="4"/>
      <c r="M35" s="4"/>
      <c r="N35" s="4"/>
    </row>
    <row r="38" spans="1:14" ht="12.75" customHeight="1" x14ac:dyDescent="0.3">
      <c r="B38" s="48"/>
      <c r="C38" s="48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</sheetData>
  <sheetProtection algorithmName="SHA-512" hashValue="xlMPmBOWebDM4tHvPjxHHZhBNb4jlLFWJeCui3jckZqhTwUVF9AgPk1tAHm5SjbzwyjBHQVEMXoHSaHoT3VXUQ==" saltValue="sRKWdt9Z2h8gxgqU9wfOmQ==" spinCount="100000" sheet="1" objects="1" scenarios="1"/>
  <protectedRanges>
    <protectedRange sqref="C35" name="Obseg3"/>
    <protectedRange sqref="C4:C5" name="Obseg2"/>
    <protectedRange sqref="C35" name="Range2"/>
    <protectedRange sqref="H25" name="Obseg2_1"/>
    <protectedRange sqref="H12:H24" name="Obseg2_2"/>
  </protectedRanges>
  <mergeCells count="16"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817D-5CC4-46C4-B1DF-1194932016D1}">
  <dimension ref="A1:N80"/>
  <sheetViews>
    <sheetView topLeftCell="A45" zoomScaleNormal="100" workbookViewId="0">
      <selection activeCell="J13" sqref="J13:J6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531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466</v>
      </c>
      <c r="D12" s="130" t="s">
        <v>466</v>
      </c>
      <c r="E12" s="130" t="s">
        <v>466</v>
      </c>
      <c r="F12" s="131" t="s">
        <v>466</v>
      </c>
      <c r="G12" s="29" t="s">
        <v>14</v>
      </c>
      <c r="H12" s="39"/>
      <c r="I12" s="41">
        <v>40</v>
      </c>
      <c r="J12" s="40">
        <v>0</v>
      </c>
      <c r="K12" s="34">
        <v>9.5</v>
      </c>
      <c r="L12" s="35">
        <f t="shared" ref="L12:L64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29" t="s">
        <v>467</v>
      </c>
      <c r="D13" s="130" t="s">
        <v>467</v>
      </c>
      <c r="E13" s="130" t="s">
        <v>467</v>
      </c>
      <c r="F13" s="131" t="s">
        <v>467</v>
      </c>
      <c r="G13" s="29" t="s">
        <v>14</v>
      </c>
      <c r="H13" s="39"/>
      <c r="I13" s="41">
        <v>60</v>
      </c>
      <c r="J13" s="40">
        <v>0</v>
      </c>
      <c r="K13" s="34">
        <v>9.5</v>
      </c>
      <c r="L13" s="35">
        <f t="shared" si="0"/>
        <v>0</v>
      </c>
      <c r="M13" s="36">
        <f t="shared" ref="M13:M64" si="1">PRODUCT(I13,L13)</f>
        <v>0</v>
      </c>
      <c r="N13" s="36">
        <f t="shared" ref="N13:N64" si="2">PRODUCT(I13,J13)</f>
        <v>0</v>
      </c>
    </row>
    <row r="14" spans="1:14" ht="15" customHeight="1" x14ac:dyDescent="0.3">
      <c r="A14" s="24">
        <f t="shared" ref="A14:A64" si="3">A13+1</f>
        <v>3</v>
      </c>
      <c r="B14" s="25"/>
      <c r="C14" s="129" t="s">
        <v>468</v>
      </c>
      <c r="D14" s="130" t="s">
        <v>468</v>
      </c>
      <c r="E14" s="130" t="s">
        <v>468</v>
      </c>
      <c r="F14" s="131" t="s">
        <v>468</v>
      </c>
      <c r="G14" s="29" t="s">
        <v>14</v>
      </c>
      <c r="H14" s="39"/>
      <c r="I14" s="41">
        <v>30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29" t="s">
        <v>469</v>
      </c>
      <c r="D15" s="130" t="s">
        <v>469</v>
      </c>
      <c r="E15" s="130" t="s">
        <v>469</v>
      </c>
      <c r="F15" s="131" t="s">
        <v>469</v>
      </c>
      <c r="G15" s="29" t="s">
        <v>14</v>
      </c>
      <c r="H15" s="39"/>
      <c r="I15" s="41">
        <v>90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9" t="s">
        <v>470</v>
      </c>
      <c r="D16" s="130" t="s">
        <v>470</v>
      </c>
      <c r="E16" s="130" t="s">
        <v>470</v>
      </c>
      <c r="F16" s="131" t="s">
        <v>470</v>
      </c>
      <c r="G16" s="29" t="s">
        <v>14</v>
      </c>
      <c r="H16" s="39"/>
      <c r="I16" s="41">
        <v>40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55" t="s">
        <v>995</v>
      </c>
      <c r="D17" s="130" t="s">
        <v>471</v>
      </c>
      <c r="E17" s="130" t="s">
        <v>471</v>
      </c>
      <c r="F17" s="131" t="s">
        <v>471</v>
      </c>
      <c r="G17" s="29" t="s">
        <v>14</v>
      </c>
      <c r="H17" s="39"/>
      <c r="I17" s="41">
        <v>30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29" t="s">
        <v>994</v>
      </c>
      <c r="D18" s="130" t="s">
        <v>472</v>
      </c>
      <c r="E18" s="130" t="s">
        <v>472</v>
      </c>
      <c r="F18" s="131" t="s">
        <v>472</v>
      </c>
      <c r="G18" s="29" t="s">
        <v>14</v>
      </c>
      <c r="H18" s="39"/>
      <c r="I18" s="41">
        <v>20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29" t="s">
        <v>473</v>
      </c>
      <c r="D19" s="130" t="s">
        <v>473</v>
      </c>
      <c r="E19" s="130" t="s">
        <v>473</v>
      </c>
      <c r="F19" s="131" t="s">
        <v>473</v>
      </c>
      <c r="G19" s="29" t="s">
        <v>14</v>
      </c>
      <c r="H19" s="39"/>
      <c r="I19" s="41">
        <v>20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29" t="s">
        <v>474</v>
      </c>
      <c r="D20" s="130" t="s">
        <v>474</v>
      </c>
      <c r="E20" s="130" t="s">
        <v>474</v>
      </c>
      <c r="F20" s="131" t="s">
        <v>474</v>
      </c>
      <c r="G20" s="29" t="s">
        <v>14</v>
      </c>
      <c r="H20" s="39"/>
      <c r="I20" s="41">
        <v>20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29" t="s">
        <v>475</v>
      </c>
      <c r="D21" s="130" t="s">
        <v>475</v>
      </c>
      <c r="E21" s="130" t="s">
        <v>475</v>
      </c>
      <c r="F21" s="131" t="s">
        <v>475</v>
      </c>
      <c r="G21" s="29" t="s">
        <v>14</v>
      </c>
      <c r="H21" s="39"/>
      <c r="I21" s="41">
        <v>20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9" t="s">
        <v>476</v>
      </c>
      <c r="D22" s="130" t="s">
        <v>476</v>
      </c>
      <c r="E22" s="130" t="s">
        <v>476</v>
      </c>
      <c r="F22" s="131" t="s">
        <v>476</v>
      </c>
      <c r="G22" s="29" t="s">
        <v>14</v>
      </c>
      <c r="H22" s="39"/>
      <c r="I22" s="41">
        <v>50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29" t="s">
        <v>477</v>
      </c>
      <c r="D23" s="130" t="s">
        <v>477</v>
      </c>
      <c r="E23" s="130" t="s">
        <v>477</v>
      </c>
      <c r="F23" s="131" t="s">
        <v>477</v>
      </c>
      <c r="G23" s="29" t="s">
        <v>14</v>
      </c>
      <c r="H23" s="39"/>
      <c r="I23" s="41">
        <v>280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29" t="s">
        <v>478</v>
      </c>
      <c r="D24" s="130" t="s">
        <v>479</v>
      </c>
      <c r="E24" s="130" t="s">
        <v>479</v>
      </c>
      <c r="F24" s="131" t="s">
        <v>479</v>
      </c>
      <c r="G24" s="29" t="s">
        <v>14</v>
      </c>
      <c r="H24" s="39"/>
      <c r="I24" s="41">
        <v>240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29" t="s">
        <v>480</v>
      </c>
      <c r="D25" s="130" t="s">
        <v>480</v>
      </c>
      <c r="E25" s="130" t="s">
        <v>480</v>
      </c>
      <c r="F25" s="131" t="s">
        <v>480</v>
      </c>
      <c r="G25" s="29" t="s">
        <v>14</v>
      </c>
      <c r="H25" s="39"/>
      <c r="I25" s="41">
        <v>30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29" t="s">
        <v>481</v>
      </c>
      <c r="D26" s="130" t="s">
        <v>481</v>
      </c>
      <c r="E26" s="130" t="s">
        <v>481</v>
      </c>
      <c r="F26" s="131" t="s">
        <v>481</v>
      </c>
      <c r="G26" s="29" t="s">
        <v>14</v>
      </c>
      <c r="H26" s="39"/>
      <c r="I26" s="41">
        <v>40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29" t="s">
        <v>482</v>
      </c>
      <c r="D27" s="130" t="s">
        <v>482</v>
      </c>
      <c r="E27" s="130" t="s">
        <v>482</v>
      </c>
      <c r="F27" s="131" t="s">
        <v>482</v>
      </c>
      <c r="G27" s="29" t="s">
        <v>14</v>
      </c>
      <c r="H27" s="39"/>
      <c r="I27" s="41">
        <v>300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29" t="s">
        <v>483</v>
      </c>
      <c r="D28" s="130" t="s">
        <v>483</v>
      </c>
      <c r="E28" s="130" t="s">
        <v>483</v>
      </c>
      <c r="F28" s="131" t="s">
        <v>483</v>
      </c>
      <c r="G28" s="29" t="s">
        <v>14</v>
      </c>
      <c r="H28" s="39"/>
      <c r="I28" s="41">
        <v>30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35" t="s">
        <v>484</v>
      </c>
      <c r="D29" s="136" t="s">
        <v>485</v>
      </c>
      <c r="E29" s="136" t="s">
        <v>485</v>
      </c>
      <c r="F29" s="137" t="s">
        <v>485</v>
      </c>
      <c r="G29" s="29" t="s">
        <v>14</v>
      </c>
      <c r="H29" s="39"/>
      <c r="I29" s="41">
        <v>110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35" t="s">
        <v>486</v>
      </c>
      <c r="D30" s="136" t="s">
        <v>487</v>
      </c>
      <c r="E30" s="136" t="s">
        <v>487</v>
      </c>
      <c r="F30" s="137" t="s">
        <v>487</v>
      </c>
      <c r="G30" s="29" t="s">
        <v>14</v>
      </c>
      <c r="H30" s="39"/>
      <c r="I30" s="41">
        <v>270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35" t="s">
        <v>488</v>
      </c>
      <c r="D31" s="136" t="s">
        <v>489</v>
      </c>
      <c r="E31" s="136" t="s">
        <v>489</v>
      </c>
      <c r="F31" s="137" t="s">
        <v>489</v>
      </c>
      <c r="G31" s="29" t="s">
        <v>14</v>
      </c>
      <c r="H31" s="39"/>
      <c r="I31" s="41">
        <v>200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35" t="s">
        <v>490</v>
      </c>
      <c r="D32" s="136" t="s">
        <v>489</v>
      </c>
      <c r="E32" s="136" t="s">
        <v>489</v>
      </c>
      <c r="F32" s="137" t="s">
        <v>489</v>
      </c>
      <c r="G32" s="29" t="s">
        <v>14</v>
      </c>
      <c r="H32" s="39"/>
      <c r="I32" s="41">
        <v>270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29" t="s">
        <v>491</v>
      </c>
      <c r="D33" s="130" t="s">
        <v>492</v>
      </c>
      <c r="E33" s="130" t="s">
        <v>492</v>
      </c>
      <c r="F33" s="131" t="s">
        <v>492</v>
      </c>
      <c r="G33" s="29" t="s">
        <v>14</v>
      </c>
      <c r="H33" s="39"/>
      <c r="I33" s="41">
        <v>50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29" t="s">
        <v>493</v>
      </c>
      <c r="D34" s="130" t="s">
        <v>493</v>
      </c>
      <c r="E34" s="130" t="s">
        <v>493</v>
      </c>
      <c r="F34" s="131" t="s">
        <v>493</v>
      </c>
      <c r="G34" s="29" t="s">
        <v>14</v>
      </c>
      <c r="H34" s="39"/>
      <c r="I34" s="41">
        <v>290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29" t="s">
        <v>494</v>
      </c>
      <c r="D35" s="130" t="s">
        <v>495</v>
      </c>
      <c r="E35" s="130" t="s">
        <v>495</v>
      </c>
      <c r="F35" s="131" t="s">
        <v>495</v>
      </c>
      <c r="G35" s="29" t="s">
        <v>14</v>
      </c>
      <c r="H35" s="39"/>
      <c r="I35" s="41">
        <v>10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29" t="s">
        <v>496</v>
      </c>
      <c r="D36" s="130" t="s">
        <v>496</v>
      </c>
      <c r="E36" s="130" t="s">
        <v>496</v>
      </c>
      <c r="F36" s="131" t="s">
        <v>496</v>
      </c>
      <c r="G36" s="29" t="s">
        <v>14</v>
      </c>
      <c r="H36" s="39"/>
      <c r="I36" s="41">
        <v>30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29" t="s">
        <v>497</v>
      </c>
      <c r="D37" s="130" t="s">
        <v>497</v>
      </c>
      <c r="E37" s="130" t="s">
        <v>497</v>
      </c>
      <c r="F37" s="131" t="s">
        <v>497</v>
      </c>
      <c r="G37" s="29" t="s">
        <v>14</v>
      </c>
      <c r="H37" s="39"/>
      <c r="I37" s="41">
        <v>120</v>
      </c>
      <c r="J37" s="40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29" t="s">
        <v>498</v>
      </c>
      <c r="D38" s="130" t="s">
        <v>498</v>
      </c>
      <c r="E38" s="130" t="s">
        <v>498</v>
      </c>
      <c r="F38" s="131" t="s">
        <v>498</v>
      </c>
      <c r="G38" s="29" t="s">
        <v>14</v>
      </c>
      <c r="H38" s="39"/>
      <c r="I38" s="41">
        <v>140</v>
      </c>
      <c r="J38" s="40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29" t="s">
        <v>499</v>
      </c>
      <c r="D39" s="130" t="s">
        <v>499</v>
      </c>
      <c r="E39" s="130" t="s">
        <v>499</v>
      </c>
      <c r="F39" s="131" t="s">
        <v>499</v>
      </c>
      <c r="G39" s="29" t="s">
        <v>14</v>
      </c>
      <c r="H39" s="39"/>
      <c r="I39" s="41">
        <v>140</v>
      </c>
      <c r="J39" s="40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29" t="s">
        <v>500</v>
      </c>
      <c r="D40" s="130" t="s">
        <v>500</v>
      </c>
      <c r="E40" s="130" t="s">
        <v>500</v>
      </c>
      <c r="F40" s="131" t="s">
        <v>500</v>
      </c>
      <c r="G40" s="29" t="s">
        <v>14</v>
      </c>
      <c r="H40" s="39"/>
      <c r="I40" s="41">
        <v>160</v>
      </c>
      <c r="J40" s="40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29" t="s">
        <v>501</v>
      </c>
      <c r="D41" s="130" t="s">
        <v>501</v>
      </c>
      <c r="E41" s="130" t="s">
        <v>501</v>
      </c>
      <c r="F41" s="131" t="s">
        <v>501</v>
      </c>
      <c r="G41" s="29" t="s">
        <v>14</v>
      </c>
      <c r="H41" s="39"/>
      <c r="I41" s="41">
        <v>10</v>
      </c>
      <c r="J41" s="40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3">
      <c r="A42" s="24">
        <f t="shared" si="3"/>
        <v>31</v>
      </c>
      <c r="B42" s="25"/>
      <c r="C42" s="129" t="s">
        <v>502</v>
      </c>
      <c r="D42" s="130" t="s">
        <v>502</v>
      </c>
      <c r="E42" s="130" t="s">
        <v>502</v>
      </c>
      <c r="F42" s="131" t="s">
        <v>502</v>
      </c>
      <c r="G42" s="29" t="s">
        <v>14</v>
      </c>
      <c r="H42" s="39"/>
      <c r="I42" s="41">
        <v>130</v>
      </c>
      <c r="J42" s="40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3">
      <c r="A43" s="24">
        <f t="shared" si="3"/>
        <v>32</v>
      </c>
      <c r="B43" s="25"/>
      <c r="C43" s="129" t="s">
        <v>503</v>
      </c>
      <c r="D43" s="130" t="s">
        <v>503</v>
      </c>
      <c r="E43" s="130" t="s">
        <v>503</v>
      </c>
      <c r="F43" s="131" t="s">
        <v>503</v>
      </c>
      <c r="G43" s="29" t="s">
        <v>14</v>
      </c>
      <c r="H43" s="39"/>
      <c r="I43" s="41">
        <v>220</v>
      </c>
      <c r="J43" s="40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3">
      <c r="A44" s="24">
        <f t="shared" si="3"/>
        <v>33</v>
      </c>
      <c r="B44" s="25"/>
      <c r="C44" s="129" t="s">
        <v>504</v>
      </c>
      <c r="D44" s="130" t="s">
        <v>504</v>
      </c>
      <c r="E44" s="130" t="s">
        <v>504</v>
      </c>
      <c r="F44" s="131" t="s">
        <v>504</v>
      </c>
      <c r="G44" s="29" t="s">
        <v>14</v>
      </c>
      <c r="H44" s="39"/>
      <c r="I44" s="41">
        <v>30</v>
      </c>
      <c r="J44" s="40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3">
      <c r="A45" s="24">
        <f t="shared" si="3"/>
        <v>34</v>
      </c>
      <c r="B45" s="25"/>
      <c r="C45" s="129" t="s">
        <v>505</v>
      </c>
      <c r="D45" s="130" t="s">
        <v>505</v>
      </c>
      <c r="E45" s="130" t="s">
        <v>505</v>
      </c>
      <c r="F45" s="131" t="s">
        <v>505</v>
      </c>
      <c r="G45" s="29" t="s">
        <v>14</v>
      </c>
      <c r="H45" s="39"/>
      <c r="I45" s="41">
        <v>30</v>
      </c>
      <c r="J45" s="40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15" customHeight="1" x14ac:dyDescent="0.3">
      <c r="A46" s="24">
        <f t="shared" si="3"/>
        <v>35</v>
      </c>
      <c r="B46" s="25"/>
      <c r="C46" s="129" t="s">
        <v>506</v>
      </c>
      <c r="D46" s="130" t="s">
        <v>506</v>
      </c>
      <c r="E46" s="130" t="s">
        <v>506</v>
      </c>
      <c r="F46" s="131" t="s">
        <v>506</v>
      </c>
      <c r="G46" s="29" t="s">
        <v>14</v>
      </c>
      <c r="H46" s="39"/>
      <c r="I46" s="41">
        <v>30</v>
      </c>
      <c r="J46" s="40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5" customHeight="1" x14ac:dyDescent="0.3">
      <c r="A47" s="24">
        <f t="shared" si="3"/>
        <v>36</v>
      </c>
      <c r="B47" s="25"/>
      <c r="C47" s="129" t="s">
        <v>996</v>
      </c>
      <c r="D47" s="130" t="s">
        <v>507</v>
      </c>
      <c r="E47" s="130" t="s">
        <v>507</v>
      </c>
      <c r="F47" s="131" t="s">
        <v>507</v>
      </c>
      <c r="G47" s="29" t="s">
        <v>14</v>
      </c>
      <c r="H47" s="39"/>
      <c r="I47" s="41">
        <v>30</v>
      </c>
      <c r="J47" s="40">
        <v>0</v>
      </c>
      <c r="K47" s="34">
        <v>9.5</v>
      </c>
      <c r="L47" s="35">
        <f t="shared" si="0"/>
        <v>0</v>
      </c>
      <c r="M47" s="36">
        <f t="shared" si="1"/>
        <v>0</v>
      </c>
      <c r="N47" s="36">
        <f t="shared" si="2"/>
        <v>0</v>
      </c>
    </row>
    <row r="48" spans="1:14" ht="15" customHeight="1" x14ac:dyDescent="0.3">
      <c r="A48" s="24">
        <f t="shared" si="3"/>
        <v>37</v>
      </c>
      <c r="B48" s="25"/>
      <c r="C48" s="108" t="s">
        <v>508</v>
      </c>
      <c r="D48" s="109" t="s">
        <v>509</v>
      </c>
      <c r="E48" s="109" t="s">
        <v>509</v>
      </c>
      <c r="F48" s="110" t="s">
        <v>509</v>
      </c>
      <c r="G48" s="34" t="s">
        <v>14</v>
      </c>
      <c r="H48" s="39"/>
      <c r="I48" s="41">
        <v>30</v>
      </c>
      <c r="J48" s="40">
        <v>0</v>
      </c>
      <c r="K48" s="34">
        <v>9.5</v>
      </c>
      <c r="L48" s="35">
        <f t="shared" si="0"/>
        <v>0</v>
      </c>
      <c r="M48" s="36">
        <f t="shared" si="1"/>
        <v>0</v>
      </c>
      <c r="N48" s="36">
        <f t="shared" si="2"/>
        <v>0</v>
      </c>
    </row>
    <row r="49" spans="1:14" ht="15" customHeight="1" x14ac:dyDescent="0.3">
      <c r="A49" s="24">
        <f t="shared" si="3"/>
        <v>38</v>
      </c>
      <c r="B49" s="25"/>
      <c r="C49" s="129" t="s">
        <v>510</v>
      </c>
      <c r="D49" s="130" t="s">
        <v>510</v>
      </c>
      <c r="E49" s="130" t="s">
        <v>510</v>
      </c>
      <c r="F49" s="131" t="s">
        <v>510</v>
      </c>
      <c r="G49" s="29" t="s">
        <v>14</v>
      </c>
      <c r="H49" s="39"/>
      <c r="I49" s="41">
        <v>30</v>
      </c>
      <c r="J49" s="40">
        <v>0</v>
      </c>
      <c r="K49" s="34">
        <v>9.5</v>
      </c>
      <c r="L49" s="35">
        <f t="shared" si="0"/>
        <v>0</v>
      </c>
      <c r="M49" s="36">
        <f t="shared" si="1"/>
        <v>0</v>
      </c>
      <c r="N49" s="36">
        <f t="shared" si="2"/>
        <v>0</v>
      </c>
    </row>
    <row r="50" spans="1:14" ht="15" customHeight="1" x14ac:dyDescent="0.3">
      <c r="A50" s="24">
        <f t="shared" si="3"/>
        <v>39</v>
      </c>
      <c r="B50" s="25"/>
      <c r="C50" s="129" t="s">
        <v>511</v>
      </c>
      <c r="D50" s="130" t="s">
        <v>512</v>
      </c>
      <c r="E50" s="130" t="s">
        <v>512</v>
      </c>
      <c r="F50" s="131" t="s">
        <v>512</v>
      </c>
      <c r="G50" s="34" t="s">
        <v>14</v>
      </c>
      <c r="H50" s="39"/>
      <c r="I50" s="41">
        <v>30</v>
      </c>
      <c r="J50" s="40">
        <v>0</v>
      </c>
      <c r="K50" s="34">
        <v>9.5</v>
      </c>
      <c r="L50" s="35">
        <f t="shared" si="0"/>
        <v>0</v>
      </c>
      <c r="M50" s="36">
        <f t="shared" si="1"/>
        <v>0</v>
      </c>
      <c r="N50" s="36">
        <f t="shared" si="2"/>
        <v>0</v>
      </c>
    </row>
    <row r="51" spans="1:14" ht="15" customHeight="1" x14ac:dyDescent="0.3">
      <c r="A51" s="24">
        <f t="shared" si="3"/>
        <v>40</v>
      </c>
      <c r="B51" s="25"/>
      <c r="C51" s="129" t="s">
        <v>997</v>
      </c>
      <c r="D51" s="130" t="s">
        <v>513</v>
      </c>
      <c r="E51" s="130" t="s">
        <v>513</v>
      </c>
      <c r="F51" s="131" t="s">
        <v>513</v>
      </c>
      <c r="G51" s="29" t="s">
        <v>14</v>
      </c>
      <c r="H51" s="39"/>
      <c r="I51" s="41">
        <v>30</v>
      </c>
      <c r="J51" s="40">
        <v>0</v>
      </c>
      <c r="K51" s="34">
        <v>9.5</v>
      </c>
      <c r="L51" s="35">
        <f t="shared" si="0"/>
        <v>0</v>
      </c>
      <c r="M51" s="36">
        <f t="shared" si="1"/>
        <v>0</v>
      </c>
      <c r="N51" s="36">
        <f t="shared" si="2"/>
        <v>0</v>
      </c>
    </row>
    <row r="52" spans="1:14" ht="15" customHeight="1" x14ac:dyDescent="0.3">
      <c r="A52" s="24">
        <f t="shared" si="3"/>
        <v>41</v>
      </c>
      <c r="B52" s="25"/>
      <c r="C52" s="129" t="s">
        <v>514</v>
      </c>
      <c r="D52" s="130" t="s">
        <v>514</v>
      </c>
      <c r="E52" s="130" t="s">
        <v>514</v>
      </c>
      <c r="F52" s="131" t="s">
        <v>514</v>
      </c>
      <c r="G52" s="29" t="s">
        <v>14</v>
      </c>
      <c r="H52" s="39"/>
      <c r="I52" s="41">
        <v>30</v>
      </c>
      <c r="J52" s="40">
        <v>0</v>
      </c>
      <c r="K52" s="34">
        <v>9.5</v>
      </c>
      <c r="L52" s="35">
        <f t="shared" si="0"/>
        <v>0</v>
      </c>
      <c r="M52" s="36">
        <f t="shared" si="1"/>
        <v>0</v>
      </c>
      <c r="N52" s="36">
        <f t="shared" si="2"/>
        <v>0</v>
      </c>
    </row>
    <row r="53" spans="1:14" ht="15" customHeight="1" x14ac:dyDescent="0.3">
      <c r="A53" s="24">
        <f t="shared" si="3"/>
        <v>42</v>
      </c>
      <c r="B53" s="25"/>
      <c r="C53" s="129" t="s">
        <v>515</v>
      </c>
      <c r="D53" s="130" t="s">
        <v>515</v>
      </c>
      <c r="E53" s="130" t="s">
        <v>515</v>
      </c>
      <c r="F53" s="131" t="s">
        <v>515</v>
      </c>
      <c r="G53" s="29" t="s">
        <v>14</v>
      </c>
      <c r="H53" s="39"/>
      <c r="I53" s="41">
        <v>30</v>
      </c>
      <c r="J53" s="40">
        <v>0</v>
      </c>
      <c r="K53" s="34">
        <v>9.5</v>
      </c>
      <c r="L53" s="35">
        <f t="shared" si="0"/>
        <v>0</v>
      </c>
      <c r="M53" s="36">
        <f t="shared" si="1"/>
        <v>0</v>
      </c>
      <c r="N53" s="36">
        <f t="shared" si="2"/>
        <v>0</v>
      </c>
    </row>
    <row r="54" spans="1:14" ht="15" customHeight="1" x14ac:dyDescent="0.3">
      <c r="A54" s="24">
        <f t="shared" si="3"/>
        <v>43</v>
      </c>
      <c r="B54" s="25"/>
      <c r="C54" s="129" t="s">
        <v>516</v>
      </c>
      <c r="D54" s="130" t="s">
        <v>516</v>
      </c>
      <c r="E54" s="130" t="s">
        <v>516</v>
      </c>
      <c r="F54" s="131" t="s">
        <v>516</v>
      </c>
      <c r="G54" s="29" t="s">
        <v>14</v>
      </c>
      <c r="H54" s="39"/>
      <c r="I54" s="41">
        <v>10</v>
      </c>
      <c r="J54" s="40">
        <v>0</v>
      </c>
      <c r="K54" s="34">
        <v>9.5</v>
      </c>
      <c r="L54" s="35">
        <f t="shared" si="0"/>
        <v>0</v>
      </c>
      <c r="M54" s="36">
        <f t="shared" si="1"/>
        <v>0</v>
      </c>
      <c r="N54" s="36">
        <f t="shared" si="2"/>
        <v>0</v>
      </c>
    </row>
    <row r="55" spans="1:14" ht="15" customHeight="1" x14ac:dyDescent="0.3">
      <c r="A55" s="24">
        <f t="shared" si="3"/>
        <v>44</v>
      </c>
      <c r="B55" s="25"/>
      <c r="C55" s="129" t="s">
        <v>517</v>
      </c>
      <c r="D55" s="130" t="s">
        <v>517</v>
      </c>
      <c r="E55" s="130" t="s">
        <v>517</v>
      </c>
      <c r="F55" s="131" t="s">
        <v>517</v>
      </c>
      <c r="G55" s="29" t="s">
        <v>14</v>
      </c>
      <c r="H55" s="39"/>
      <c r="I55" s="41">
        <v>30</v>
      </c>
      <c r="J55" s="40">
        <v>0</v>
      </c>
      <c r="K55" s="34">
        <v>9.5</v>
      </c>
      <c r="L55" s="35">
        <f t="shared" si="0"/>
        <v>0</v>
      </c>
      <c r="M55" s="36">
        <f t="shared" si="1"/>
        <v>0</v>
      </c>
      <c r="N55" s="36">
        <f t="shared" si="2"/>
        <v>0</v>
      </c>
    </row>
    <row r="56" spans="1:14" ht="15" customHeight="1" x14ac:dyDescent="0.3">
      <c r="A56" s="24">
        <f t="shared" si="3"/>
        <v>45</v>
      </c>
      <c r="B56" s="25"/>
      <c r="C56" s="129" t="s">
        <v>518</v>
      </c>
      <c r="D56" s="130" t="s">
        <v>518</v>
      </c>
      <c r="E56" s="130" t="s">
        <v>518</v>
      </c>
      <c r="F56" s="131" t="s">
        <v>518</v>
      </c>
      <c r="G56" s="29" t="s">
        <v>14</v>
      </c>
      <c r="H56" s="39"/>
      <c r="I56" s="41">
        <v>20</v>
      </c>
      <c r="J56" s="40">
        <v>0</v>
      </c>
      <c r="K56" s="34">
        <v>9.5</v>
      </c>
      <c r="L56" s="35">
        <f t="shared" si="0"/>
        <v>0</v>
      </c>
      <c r="M56" s="36">
        <f t="shared" si="1"/>
        <v>0</v>
      </c>
      <c r="N56" s="36">
        <f t="shared" si="2"/>
        <v>0</v>
      </c>
    </row>
    <row r="57" spans="1:14" ht="15" customHeight="1" x14ac:dyDescent="0.3">
      <c r="A57" s="24">
        <f t="shared" si="3"/>
        <v>46</v>
      </c>
      <c r="B57" s="25"/>
      <c r="C57" s="129" t="s">
        <v>519</v>
      </c>
      <c r="D57" s="130" t="s">
        <v>519</v>
      </c>
      <c r="E57" s="130" t="s">
        <v>519</v>
      </c>
      <c r="F57" s="131" t="s">
        <v>519</v>
      </c>
      <c r="G57" s="29" t="s">
        <v>119</v>
      </c>
      <c r="H57" s="39"/>
      <c r="I57" s="41">
        <v>5</v>
      </c>
      <c r="J57" s="40">
        <v>0</v>
      </c>
      <c r="K57" s="34">
        <v>9.5</v>
      </c>
      <c r="L57" s="35">
        <f t="shared" si="0"/>
        <v>0</v>
      </c>
      <c r="M57" s="36">
        <f t="shared" si="1"/>
        <v>0</v>
      </c>
      <c r="N57" s="36">
        <f t="shared" si="2"/>
        <v>0</v>
      </c>
    </row>
    <row r="58" spans="1:14" ht="15" customHeight="1" x14ac:dyDescent="0.3">
      <c r="A58" s="24">
        <f t="shared" si="3"/>
        <v>47</v>
      </c>
      <c r="B58" s="25"/>
      <c r="C58" s="129" t="s">
        <v>520</v>
      </c>
      <c r="D58" s="130" t="s">
        <v>520</v>
      </c>
      <c r="E58" s="130" t="s">
        <v>520</v>
      </c>
      <c r="F58" s="131" t="s">
        <v>520</v>
      </c>
      <c r="G58" s="29" t="s">
        <v>211</v>
      </c>
      <c r="H58" s="39"/>
      <c r="I58" s="41">
        <v>5</v>
      </c>
      <c r="J58" s="40">
        <v>0</v>
      </c>
      <c r="K58" s="34">
        <v>9.5</v>
      </c>
      <c r="L58" s="35">
        <f t="shared" si="0"/>
        <v>0</v>
      </c>
      <c r="M58" s="36">
        <f t="shared" si="1"/>
        <v>0</v>
      </c>
      <c r="N58" s="36">
        <f t="shared" si="2"/>
        <v>0</v>
      </c>
    </row>
    <row r="59" spans="1:14" ht="15" customHeight="1" x14ac:dyDescent="0.3">
      <c r="A59" s="24">
        <f t="shared" si="3"/>
        <v>48</v>
      </c>
      <c r="B59" s="25"/>
      <c r="C59" s="129" t="s">
        <v>521</v>
      </c>
      <c r="D59" s="130" t="s">
        <v>521</v>
      </c>
      <c r="E59" s="130" t="s">
        <v>521</v>
      </c>
      <c r="F59" s="131" t="s">
        <v>521</v>
      </c>
      <c r="G59" s="29" t="s">
        <v>211</v>
      </c>
      <c r="H59" s="39"/>
      <c r="I59" s="41">
        <v>5</v>
      </c>
      <c r="J59" s="40">
        <v>0</v>
      </c>
      <c r="K59" s="34">
        <v>9.5</v>
      </c>
      <c r="L59" s="35">
        <f t="shared" si="0"/>
        <v>0</v>
      </c>
      <c r="M59" s="36">
        <f t="shared" si="1"/>
        <v>0</v>
      </c>
      <c r="N59" s="36">
        <f t="shared" si="2"/>
        <v>0</v>
      </c>
    </row>
    <row r="60" spans="1:14" ht="15" customHeight="1" x14ac:dyDescent="0.3">
      <c r="A60" s="24">
        <f t="shared" si="3"/>
        <v>49</v>
      </c>
      <c r="B60" s="25"/>
      <c r="C60" s="129" t="s">
        <v>522</v>
      </c>
      <c r="D60" s="130" t="s">
        <v>522</v>
      </c>
      <c r="E60" s="130" t="s">
        <v>522</v>
      </c>
      <c r="F60" s="131" t="s">
        <v>522</v>
      </c>
      <c r="G60" s="29" t="s">
        <v>211</v>
      </c>
      <c r="H60" s="39"/>
      <c r="I60" s="41">
        <v>5</v>
      </c>
      <c r="J60" s="40">
        <v>0</v>
      </c>
      <c r="K60" s="34">
        <v>9.5</v>
      </c>
      <c r="L60" s="35">
        <f t="shared" si="0"/>
        <v>0</v>
      </c>
      <c r="M60" s="36">
        <f t="shared" si="1"/>
        <v>0</v>
      </c>
      <c r="N60" s="36">
        <f t="shared" si="2"/>
        <v>0</v>
      </c>
    </row>
    <row r="61" spans="1:14" ht="15" customHeight="1" x14ac:dyDescent="0.3">
      <c r="A61" s="24">
        <f t="shared" si="3"/>
        <v>50</v>
      </c>
      <c r="B61" s="25"/>
      <c r="C61" s="129" t="s">
        <v>523</v>
      </c>
      <c r="D61" s="130" t="s">
        <v>523</v>
      </c>
      <c r="E61" s="130" t="s">
        <v>523</v>
      </c>
      <c r="F61" s="131" t="s">
        <v>523</v>
      </c>
      <c r="G61" s="29" t="s">
        <v>14</v>
      </c>
      <c r="H61" s="39"/>
      <c r="I61" s="41">
        <v>10</v>
      </c>
      <c r="J61" s="40">
        <v>0</v>
      </c>
      <c r="K61" s="34">
        <v>9.5</v>
      </c>
      <c r="L61" s="35">
        <f t="shared" si="0"/>
        <v>0</v>
      </c>
      <c r="M61" s="36">
        <f t="shared" si="1"/>
        <v>0</v>
      </c>
      <c r="N61" s="36">
        <f t="shared" si="2"/>
        <v>0</v>
      </c>
    </row>
    <row r="62" spans="1:14" ht="15" customHeight="1" x14ac:dyDescent="0.3">
      <c r="A62" s="24">
        <f t="shared" si="3"/>
        <v>51</v>
      </c>
      <c r="B62" s="25"/>
      <c r="C62" s="129" t="s">
        <v>524</v>
      </c>
      <c r="D62" s="130" t="s">
        <v>524</v>
      </c>
      <c r="E62" s="130" t="s">
        <v>524</v>
      </c>
      <c r="F62" s="131" t="s">
        <v>524</v>
      </c>
      <c r="G62" s="29" t="s">
        <v>14</v>
      </c>
      <c r="H62" s="39"/>
      <c r="I62" s="41">
        <v>10</v>
      </c>
      <c r="J62" s="40">
        <v>0</v>
      </c>
      <c r="K62" s="34">
        <v>9.5</v>
      </c>
      <c r="L62" s="35">
        <f t="shared" si="0"/>
        <v>0</v>
      </c>
      <c r="M62" s="36">
        <f t="shared" si="1"/>
        <v>0</v>
      </c>
      <c r="N62" s="36">
        <f t="shared" si="2"/>
        <v>0</v>
      </c>
    </row>
    <row r="63" spans="1:14" ht="15" customHeight="1" x14ac:dyDescent="0.3">
      <c r="A63" s="24">
        <f t="shared" si="3"/>
        <v>52</v>
      </c>
      <c r="B63" s="25"/>
      <c r="C63" s="129" t="s">
        <v>525</v>
      </c>
      <c r="D63" s="130" t="s">
        <v>526</v>
      </c>
      <c r="E63" s="130" t="s">
        <v>526</v>
      </c>
      <c r="F63" s="131" t="s">
        <v>526</v>
      </c>
      <c r="G63" s="29" t="s">
        <v>211</v>
      </c>
      <c r="H63" s="39"/>
      <c r="I63" s="41">
        <v>10</v>
      </c>
      <c r="J63" s="40">
        <v>0</v>
      </c>
      <c r="K63" s="34">
        <v>9.5</v>
      </c>
      <c r="L63" s="35">
        <f t="shared" si="0"/>
        <v>0</v>
      </c>
      <c r="M63" s="36">
        <f t="shared" si="1"/>
        <v>0</v>
      </c>
      <c r="N63" s="36">
        <f t="shared" si="2"/>
        <v>0</v>
      </c>
    </row>
    <row r="64" spans="1:14" ht="15" customHeight="1" x14ac:dyDescent="0.3">
      <c r="A64" s="24">
        <f t="shared" si="3"/>
        <v>53</v>
      </c>
      <c r="B64" s="25"/>
      <c r="C64" s="129" t="s">
        <v>527</v>
      </c>
      <c r="D64" s="130" t="s">
        <v>527</v>
      </c>
      <c r="E64" s="130" t="s">
        <v>527</v>
      </c>
      <c r="F64" s="131" t="s">
        <v>527</v>
      </c>
      <c r="G64" s="29" t="s">
        <v>14</v>
      </c>
      <c r="H64" s="39"/>
      <c r="I64" s="41">
        <v>30</v>
      </c>
      <c r="J64" s="40">
        <v>0</v>
      </c>
      <c r="K64" s="34">
        <v>9.5</v>
      </c>
      <c r="L64" s="35">
        <f t="shared" si="0"/>
        <v>0</v>
      </c>
      <c r="M64" s="36">
        <f t="shared" si="1"/>
        <v>0</v>
      </c>
      <c r="N64" s="36">
        <f t="shared" si="2"/>
        <v>0</v>
      </c>
    </row>
    <row r="65" spans="1:14" ht="12.75" customHeight="1" x14ac:dyDescent="0.3">
      <c r="A65" s="42"/>
      <c r="B65" s="42"/>
      <c r="C65" s="107" t="s">
        <v>530</v>
      </c>
      <c r="D65" s="107"/>
      <c r="E65" s="107"/>
      <c r="F65" s="107"/>
      <c r="G65" s="43"/>
      <c r="H65" s="43"/>
      <c r="I65" s="43"/>
      <c r="J65" s="44"/>
      <c r="K65" s="43"/>
      <c r="L65" s="45"/>
      <c r="M65" s="46">
        <f>SUM(M12:M64)</f>
        <v>0</v>
      </c>
      <c r="N65" s="46">
        <f>SUM(N12:N64)</f>
        <v>0</v>
      </c>
    </row>
    <row r="66" spans="1:14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 t="s">
        <v>16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17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3">
      <c r="A69" s="4" t="s">
        <v>18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3">
      <c r="A70" s="4" t="s">
        <v>528</v>
      </c>
      <c r="B70" s="4"/>
      <c r="C70" s="4"/>
      <c r="D70" s="4"/>
      <c r="E70" s="4"/>
      <c r="F70" s="47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3">
      <c r="A72" s="4" t="s">
        <v>529</v>
      </c>
      <c r="B72" s="98"/>
      <c r="C72" s="99"/>
      <c r="D72" s="1"/>
      <c r="E72" s="1"/>
      <c r="F72" s="47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3">
      <c r="A74" s="4" t="s">
        <v>20</v>
      </c>
      <c r="B74" s="4"/>
      <c r="C74" s="4"/>
      <c r="D74" s="4"/>
      <c r="E74" s="4"/>
      <c r="F74" s="4"/>
      <c r="G74" s="4"/>
      <c r="H74" s="47" t="s">
        <v>21</v>
      </c>
      <c r="I74" s="4"/>
      <c r="J74" s="4"/>
      <c r="K74" s="4" t="s">
        <v>22</v>
      </c>
      <c r="L74" s="4"/>
      <c r="M74" s="4"/>
      <c r="N74" s="4"/>
    </row>
    <row r="77" spans="1:14" ht="12.75" customHeight="1" x14ac:dyDescent="0.3">
      <c r="B77" s="48"/>
      <c r="C77" s="48"/>
    </row>
    <row r="78" spans="1:14" ht="12.75" customHeight="1" x14ac:dyDescent="0.3">
      <c r="B78" s="48"/>
      <c r="C78" s="48"/>
    </row>
    <row r="79" spans="1:14" ht="12.75" customHeight="1" x14ac:dyDescent="0.3">
      <c r="B79" s="48"/>
      <c r="C79" s="48"/>
    </row>
    <row r="80" spans="1:14" ht="12.75" customHeight="1" x14ac:dyDescent="0.3">
      <c r="B80" s="48"/>
      <c r="C80" s="48"/>
    </row>
  </sheetData>
  <sheetProtection algorithmName="SHA-512" hashValue="1CC2pCusNXBPQyMEQjsdylGm4vFTl24k52pv2R6FXpwjlWbDV8fgxeBbDtmKRgt0pnYFawL6u6NT+I5rQFQKaw==" saltValue="W2G7sjk0W73D6W4bsUfk/A==" spinCount="100000" sheet="1" objects="1" scenarios="1"/>
  <protectedRanges>
    <protectedRange sqref="C74" name="Obseg3"/>
    <protectedRange sqref="C4:C5" name="Obseg2"/>
    <protectedRange sqref="C74" name="Range2"/>
    <protectedRange sqref="H12:H64" name="Obseg2_1"/>
  </protectedRanges>
  <mergeCells count="55">
    <mergeCell ref="C65:F65"/>
    <mergeCell ref="C63:F63"/>
    <mergeCell ref="C64:F64"/>
    <mergeCell ref="C57:F57"/>
    <mergeCell ref="C58:F58"/>
    <mergeCell ref="C59:F59"/>
    <mergeCell ref="C60:F60"/>
    <mergeCell ref="C61:F61"/>
    <mergeCell ref="C62:F62"/>
    <mergeCell ref="C56:F56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45:F45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27"/>
  <sheetViews>
    <sheetView zoomScaleNormal="100" workbookViewId="0">
      <selection activeCell="D5" sqref="D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20" ht="12.75" customHeight="1" x14ac:dyDescent="0.3">
      <c r="B2" s="1" t="s">
        <v>86</v>
      </c>
      <c r="G2" s="100"/>
      <c r="H2" s="10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87</v>
      </c>
      <c r="G3" s="100"/>
      <c r="H3" s="10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100"/>
      <c r="C4" s="102"/>
      <c r="D4" s="102"/>
      <c r="E4" s="102"/>
      <c r="F4" s="102"/>
      <c r="G4" s="102"/>
      <c r="H4" s="101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619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44"/>
      <c r="E11" s="144"/>
      <c r="F11" s="144"/>
      <c r="G11" s="144"/>
      <c r="H11" s="55"/>
      <c r="I11" s="56"/>
      <c r="J11" s="57" t="s">
        <v>28</v>
      </c>
      <c r="K11" s="58"/>
      <c r="L11" s="59"/>
      <c r="M11" s="60"/>
      <c r="N11" s="61" t="s">
        <v>29</v>
      </c>
      <c r="O11" s="60"/>
      <c r="P11" s="63"/>
      <c r="Q11" s="90" t="s">
        <v>53</v>
      </c>
      <c r="R11" s="88" t="s">
        <v>52</v>
      </c>
      <c r="S11" s="61"/>
      <c r="T11" s="63"/>
    </row>
    <row r="12" spans="1:20" ht="12.75" customHeight="1" x14ac:dyDescent="0.3">
      <c r="A12" s="1"/>
      <c r="B12" s="64" t="s">
        <v>2</v>
      </c>
      <c r="C12" s="65" t="s">
        <v>3</v>
      </c>
      <c r="D12" s="66"/>
      <c r="E12" s="145" t="s">
        <v>30</v>
      </c>
      <c r="F12" s="145"/>
      <c r="G12" s="145"/>
      <c r="H12" s="145"/>
      <c r="I12" s="67" t="s">
        <v>31</v>
      </c>
      <c r="J12" s="68" t="s">
        <v>32</v>
      </c>
      <c r="K12" s="62" t="s">
        <v>33</v>
      </c>
      <c r="L12" s="62" t="s">
        <v>8</v>
      </c>
      <c r="M12" s="62" t="s">
        <v>8</v>
      </c>
      <c r="N12" s="62" t="s">
        <v>9</v>
      </c>
      <c r="O12" s="62" t="s">
        <v>10</v>
      </c>
      <c r="P12" s="62" t="s">
        <v>10</v>
      </c>
      <c r="Q12" s="69" t="s">
        <v>11</v>
      </c>
      <c r="R12" s="87" t="s">
        <v>51</v>
      </c>
      <c r="S12" s="69" t="s">
        <v>11</v>
      </c>
      <c r="T12" s="69" t="s">
        <v>51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34</v>
      </c>
      <c r="K13" s="62"/>
      <c r="L13" s="62" t="s">
        <v>35</v>
      </c>
      <c r="M13" s="62" t="s">
        <v>36</v>
      </c>
      <c r="N13" s="75"/>
      <c r="O13" s="62" t="s">
        <v>35</v>
      </c>
      <c r="P13" s="73" t="s">
        <v>36</v>
      </c>
      <c r="Q13" s="89" t="s">
        <v>37</v>
      </c>
      <c r="R13" s="76" t="s">
        <v>37</v>
      </c>
      <c r="S13" s="76" t="s">
        <v>38</v>
      </c>
      <c r="T13" s="76" t="s">
        <v>38</v>
      </c>
    </row>
    <row r="14" spans="1:20" ht="12.75" customHeight="1" x14ac:dyDescent="0.3">
      <c r="B14" s="77">
        <f>B13+1</f>
        <v>1</v>
      </c>
      <c r="C14" s="77"/>
      <c r="D14" s="129" t="s">
        <v>39</v>
      </c>
      <c r="E14" s="130" t="s">
        <v>39</v>
      </c>
      <c r="F14" s="130" t="s">
        <v>39</v>
      </c>
      <c r="G14" s="131" t="s">
        <v>39</v>
      </c>
      <c r="H14" s="78" t="s">
        <v>14</v>
      </c>
      <c r="I14" s="37"/>
      <c r="J14" s="103">
        <v>75</v>
      </c>
      <c r="K14" s="97">
        <v>900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" si="0">PRODUCT(K14,P14)</f>
        <v>0</v>
      </c>
      <c r="T14" s="31">
        <f>PRODUCT(K14,M14)</f>
        <v>0</v>
      </c>
    </row>
    <row r="15" spans="1:20" ht="12.75" customHeight="1" x14ac:dyDescent="0.3">
      <c r="B15" s="77">
        <f>B14+1</f>
        <v>2</v>
      </c>
      <c r="C15" s="77"/>
      <c r="D15" s="129" t="s">
        <v>40</v>
      </c>
      <c r="E15" s="130" t="s">
        <v>40</v>
      </c>
      <c r="F15" s="130" t="s">
        <v>40</v>
      </c>
      <c r="G15" s="131" t="s">
        <v>40</v>
      </c>
      <c r="H15" s="78" t="s">
        <v>14</v>
      </c>
      <c r="I15" s="37"/>
      <c r="J15" s="97">
        <v>1600</v>
      </c>
      <c r="K15" s="97">
        <v>19200</v>
      </c>
      <c r="L15" s="30">
        <v>0</v>
      </c>
      <c r="M15" s="30">
        <v>0</v>
      </c>
      <c r="N15" s="29">
        <v>9.5</v>
      </c>
      <c r="O15" s="30">
        <f t="shared" ref="O15:O78" si="1">PRODUCT(L15,1.095)</f>
        <v>0</v>
      </c>
      <c r="P15" s="30">
        <f t="shared" ref="P15:P78" si="2">PRODUCT(M15,1.095)</f>
        <v>0</v>
      </c>
      <c r="Q15" s="31">
        <f t="shared" ref="Q15:Q78" si="3">PRODUCT(J15,O15)</f>
        <v>0</v>
      </c>
      <c r="R15" s="31">
        <f t="shared" ref="R15:R78" si="4">PRODUCT(J15,L15)</f>
        <v>0</v>
      </c>
      <c r="S15" s="31">
        <f t="shared" ref="S15:S78" si="5">PRODUCT(K15,P15)</f>
        <v>0</v>
      </c>
      <c r="T15" s="31">
        <f t="shared" ref="T15:T78" si="6">PRODUCT(K15,M15)</f>
        <v>0</v>
      </c>
    </row>
    <row r="16" spans="1:20" ht="12.75" customHeight="1" x14ac:dyDescent="0.3">
      <c r="B16" s="77">
        <f t="shared" ref="B16:B79" si="7">B15+1</f>
        <v>3</v>
      </c>
      <c r="C16" s="77"/>
      <c r="D16" s="129" t="s">
        <v>532</v>
      </c>
      <c r="E16" s="130" t="s">
        <v>532</v>
      </c>
      <c r="F16" s="130" t="s">
        <v>532</v>
      </c>
      <c r="G16" s="131" t="s">
        <v>532</v>
      </c>
      <c r="H16" s="78" t="s">
        <v>14</v>
      </c>
      <c r="I16" s="37"/>
      <c r="J16" s="103">
        <v>0</v>
      </c>
      <c r="K16" s="97">
        <v>1250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2"/>
        <v>0</v>
      </c>
      <c r="Q16" s="31">
        <f t="shared" si="3"/>
        <v>0</v>
      </c>
      <c r="R16" s="31">
        <f t="shared" si="4"/>
        <v>0</v>
      </c>
      <c r="S16" s="31">
        <f t="shared" si="5"/>
        <v>0</v>
      </c>
      <c r="T16" s="31">
        <f t="shared" si="6"/>
        <v>0</v>
      </c>
    </row>
    <row r="17" spans="2:20" ht="12.75" customHeight="1" x14ac:dyDescent="0.3">
      <c r="B17" s="77">
        <f t="shared" si="7"/>
        <v>4</v>
      </c>
      <c r="C17" s="77"/>
      <c r="D17" s="129" t="s">
        <v>533</v>
      </c>
      <c r="E17" s="130" t="s">
        <v>533</v>
      </c>
      <c r="F17" s="130" t="s">
        <v>533</v>
      </c>
      <c r="G17" s="131" t="s">
        <v>533</v>
      </c>
      <c r="H17" s="78" t="s">
        <v>14</v>
      </c>
      <c r="I17" s="37"/>
      <c r="J17" s="103">
        <v>0</v>
      </c>
      <c r="K17" s="97">
        <v>360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2"/>
        <v>0</v>
      </c>
      <c r="Q17" s="31">
        <f t="shared" si="3"/>
        <v>0</v>
      </c>
      <c r="R17" s="31">
        <f t="shared" si="4"/>
        <v>0</v>
      </c>
      <c r="S17" s="31">
        <f t="shared" si="5"/>
        <v>0</v>
      </c>
      <c r="T17" s="31">
        <f t="shared" si="6"/>
        <v>0</v>
      </c>
    </row>
    <row r="18" spans="2:20" ht="12.75" customHeight="1" x14ac:dyDescent="0.3">
      <c r="B18" s="77">
        <f t="shared" si="7"/>
        <v>5</v>
      </c>
      <c r="C18" s="77"/>
      <c r="D18" s="129" t="s">
        <v>534</v>
      </c>
      <c r="E18" s="130" t="s">
        <v>534</v>
      </c>
      <c r="F18" s="130" t="s">
        <v>534</v>
      </c>
      <c r="G18" s="131" t="s">
        <v>534</v>
      </c>
      <c r="H18" s="78" t="s">
        <v>14</v>
      </c>
      <c r="I18" s="37"/>
      <c r="J18" s="103">
        <v>360</v>
      </c>
      <c r="K18" s="97">
        <v>4320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2"/>
        <v>0</v>
      </c>
      <c r="Q18" s="31">
        <f t="shared" si="3"/>
        <v>0</v>
      </c>
      <c r="R18" s="31">
        <f t="shared" si="4"/>
        <v>0</v>
      </c>
      <c r="S18" s="31">
        <f t="shared" si="5"/>
        <v>0</v>
      </c>
      <c r="T18" s="31">
        <f t="shared" si="6"/>
        <v>0</v>
      </c>
    </row>
    <row r="19" spans="2:20" ht="12.75" customHeight="1" x14ac:dyDescent="0.3">
      <c r="B19" s="77">
        <f t="shared" si="7"/>
        <v>6</v>
      </c>
      <c r="C19" s="77"/>
      <c r="D19" s="129" t="s">
        <v>535</v>
      </c>
      <c r="E19" s="130" t="s">
        <v>535</v>
      </c>
      <c r="F19" s="130" t="s">
        <v>535</v>
      </c>
      <c r="G19" s="131" t="s">
        <v>535</v>
      </c>
      <c r="H19" s="78" t="s">
        <v>14</v>
      </c>
      <c r="I19" s="37"/>
      <c r="J19" s="103">
        <v>360</v>
      </c>
      <c r="K19" s="97">
        <v>4320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2"/>
        <v>0</v>
      </c>
      <c r="Q19" s="31">
        <f t="shared" si="3"/>
        <v>0</v>
      </c>
      <c r="R19" s="31">
        <f t="shared" si="4"/>
        <v>0</v>
      </c>
      <c r="S19" s="31">
        <f t="shared" si="5"/>
        <v>0</v>
      </c>
      <c r="T19" s="31">
        <f t="shared" si="6"/>
        <v>0</v>
      </c>
    </row>
    <row r="20" spans="2:20" ht="12.75" customHeight="1" x14ac:dyDescent="0.3">
      <c r="B20" s="77">
        <f t="shared" si="7"/>
        <v>7</v>
      </c>
      <c r="C20" s="77"/>
      <c r="D20" s="129" t="s">
        <v>41</v>
      </c>
      <c r="E20" s="130" t="s">
        <v>41</v>
      </c>
      <c r="F20" s="130" t="s">
        <v>41</v>
      </c>
      <c r="G20" s="131" t="s">
        <v>41</v>
      </c>
      <c r="H20" s="78" t="s">
        <v>14</v>
      </c>
      <c r="I20" s="37"/>
      <c r="J20" s="103">
        <v>110</v>
      </c>
      <c r="K20" s="97">
        <v>1280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2"/>
        <v>0</v>
      </c>
      <c r="Q20" s="31">
        <f t="shared" si="3"/>
        <v>0</v>
      </c>
      <c r="R20" s="31">
        <f t="shared" si="4"/>
        <v>0</v>
      </c>
      <c r="S20" s="31">
        <f t="shared" si="5"/>
        <v>0</v>
      </c>
      <c r="T20" s="31">
        <f t="shared" si="6"/>
        <v>0</v>
      </c>
    </row>
    <row r="21" spans="2:20" ht="12.75" customHeight="1" x14ac:dyDescent="0.3">
      <c r="B21" s="77">
        <f t="shared" si="7"/>
        <v>8</v>
      </c>
      <c r="C21" s="77"/>
      <c r="D21" s="129" t="s">
        <v>536</v>
      </c>
      <c r="E21" s="130" t="s">
        <v>536</v>
      </c>
      <c r="F21" s="130" t="s">
        <v>536</v>
      </c>
      <c r="G21" s="131" t="s">
        <v>536</v>
      </c>
      <c r="H21" s="78" t="s">
        <v>14</v>
      </c>
      <c r="I21" s="37"/>
      <c r="J21" s="103">
        <v>110</v>
      </c>
      <c r="K21" s="97">
        <v>1280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2"/>
        <v>0</v>
      </c>
      <c r="Q21" s="31">
        <f t="shared" si="3"/>
        <v>0</v>
      </c>
      <c r="R21" s="31">
        <f t="shared" si="4"/>
        <v>0</v>
      </c>
      <c r="S21" s="31">
        <f t="shared" si="5"/>
        <v>0</v>
      </c>
      <c r="T21" s="31">
        <f t="shared" si="6"/>
        <v>0</v>
      </c>
    </row>
    <row r="22" spans="2:20" ht="12.75" customHeight="1" x14ac:dyDescent="0.3">
      <c r="B22" s="77">
        <f t="shared" si="7"/>
        <v>9</v>
      </c>
      <c r="C22" s="77"/>
      <c r="D22" s="129" t="s">
        <v>537</v>
      </c>
      <c r="E22" s="130" t="s">
        <v>537</v>
      </c>
      <c r="F22" s="130" t="s">
        <v>537</v>
      </c>
      <c r="G22" s="131" t="s">
        <v>537</v>
      </c>
      <c r="H22" s="78" t="s">
        <v>14</v>
      </c>
      <c r="I22" s="37"/>
      <c r="J22" s="103">
        <v>110</v>
      </c>
      <c r="K22" s="97">
        <v>1280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2"/>
        <v>0</v>
      </c>
      <c r="Q22" s="31">
        <f t="shared" si="3"/>
        <v>0</v>
      </c>
      <c r="R22" s="31">
        <f t="shared" si="4"/>
        <v>0</v>
      </c>
      <c r="S22" s="31">
        <f t="shared" si="5"/>
        <v>0</v>
      </c>
      <c r="T22" s="31">
        <f t="shared" si="6"/>
        <v>0</v>
      </c>
    </row>
    <row r="23" spans="2:20" ht="12.75" customHeight="1" x14ac:dyDescent="0.3">
      <c r="B23" s="77">
        <f t="shared" si="7"/>
        <v>10</v>
      </c>
      <c r="C23" s="77"/>
      <c r="D23" s="129" t="s">
        <v>538</v>
      </c>
      <c r="E23" s="130" t="s">
        <v>538</v>
      </c>
      <c r="F23" s="130" t="s">
        <v>538</v>
      </c>
      <c r="G23" s="131" t="s">
        <v>538</v>
      </c>
      <c r="H23" s="78" t="s">
        <v>14</v>
      </c>
      <c r="I23" s="37"/>
      <c r="J23" s="103">
        <v>110</v>
      </c>
      <c r="K23" s="97">
        <v>1280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2"/>
        <v>0</v>
      </c>
      <c r="Q23" s="31">
        <f t="shared" si="3"/>
        <v>0</v>
      </c>
      <c r="R23" s="31">
        <f t="shared" si="4"/>
        <v>0</v>
      </c>
      <c r="S23" s="31">
        <f t="shared" si="5"/>
        <v>0</v>
      </c>
      <c r="T23" s="31">
        <f t="shared" si="6"/>
        <v>0</v>
      </c>
    </row>
    <row r="24" spans="2:20" ht="12.75" customHeight="1" x14ac:dyDescent="0.3">
      <c r="B24" s="77">
        <f t="shared" si="7"/>
        <v>11</v>
      </c>
      <c r="C24" s="77"/>
      <c r="D24" s="129" t="s">
        <v>539</v>
      </c>
      <c r="E24" s="130" t="s">
        <v>539</v>
      </c>
      <c r="F24" s="130" t="s">
        <v>539</v>
      </c>
      <c r="G24" s="131" t="s">
        <v>539</v>
      </c>
      <c r="H24" s="78" t="s">
        <v>14</v>
      </c>
      <c r="I24" s="37"/>
      <c r="J24" s="103">
        <v>250</v>
      </c>
      <c r="K24" s="97">
        <v>3000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2"/>
        <v>0</v>
      </c>
      <c r="Q24" s="31">
        <f t="shared" si="3"/>
        <v>0</v>
      </c>
      <c r="R24" s="31">
        <f t="shared" si="4"/>
        <v>0</v>
      </c>
      <c r="S24" s="31">
        <f t="shared" si="5"/>
        <v>0</v>
      </c>
      <c r="T24" s="31">
        <f t="shared" si="6"/>
        <v>0</v>
      </c>
    </row>
    <row r="25" spans="2:20" ht="12.75" customHeight="1" x14ac:dyDescent="0.3">
      <c r="B25" s="77">
        <f t="shared" si="7"/>
        <v>12</v>
      </c>
      <c r="C25" s="77"/>
      <c r="D25" s="129" t="s">
        <v>46</v>
      </c>
      <c r="E25" s="130" t="s">
        <v>46</v>
      </c>
      <c r="F25" s="130" t="s">
        <v>46</v>
      </c>
      <c r="G25" s="131" t="s">
        <v>46</v>
      </c>
      <c r="H25" s="78" t="s">
        <v>14</v>
      </c>
      <c r="I25" s="37"/>
      <c r="J25" s="103">
        <v>400</v>
      </c>
      <c r="K25" s="94">
        <v>4800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2"/>
        <v>0</v>
      </c>
      <c r="Q25" s="31">
        <f t="shared" si="3"/>
        <v>0</v>
      </c>
      <c r="R25" s="31">
        <f t="shared" si="4"/>
        <v>0</v>
      </c>
      <c r="S25" s="31">
        <f t="shared" si="5"/>
        <v>0</v>
      </c>
      <c r="T25" s="31">
        <f t="shared" si="6"/>
        <v>0</v>
      </c>
    </row>
    <row r="26" spans="2:20" ht="12.75" customHeight="1" x14ac:dyDescent="0.3">
      <c r="B26" s="77">
        <f t="shared" si="7"/>
        <v>13</v>
      </c>
      <c r="C26" s="77"/>
      <c r="D26" s="129" t="s">
        <v>540</v>
      </c>
      <c r="E26" s="130" t="s">
        <v>540</v>
      </c>
      <c r="F26" s="130" t="s">
        <v>540</v>
      </c>
      <c r="G26" s="131" t="s">
        <v>540</v>
      </c>
      <c r="H26" s="78" t="s">
        <v>14</v>
      </c>
      <c r="I26" s="37"/>
      <c r="J26" s="103">
        <v>280</v>
      </c>
      <c r="K26" s="97">
        <v>3360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2"/>
        <v>0</v>
      </c>
      <c r="Q26" s="31">
        <f t="shared" si="3"/>
        <v>0</v>
      </c>
      <c r="R26" s="31">
        <f t="shared" si="4"/>
        <v>0</v>
      </c>
      <c r="S26" s="31">
        <f t="shared" si="5"/>
        <v>0</v>
      </c>
      <c r="T26" s="31">
        <f t="shared" si="6"/>
        <v>0</v>
      </c>
    </row>
    <row r="27" spans="2:20" ht="12.75" customHeight="1" x14ac:dyDescent="0.3">
      <c r="B27" s="77">
        <f t="shared" si="7"/>
        <v>14</v>
      </c>
      <c r="C27" s="77"/>
      <c r="D27" s="129" t="s">
        <v>43</v>
      </c>
      <c r="E27" s="130" t="s">
        <v>43</v>
      </c>
      <c r="F27" s="130" t="s">
        <v>43</v>
      </c>
      <c r="G27" s="131" t="s">
        <v>43</v>
      </c>
      <c r="H27" s="78" t="s">
        <v>14</v>
      </c>
      <c r="I27" s="37"/>
      <c r="J27" s="103">
        <v>280</v>
      </c>
      <c r="K27" s="97">
        <v>3360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2"/>
        <v>0</v>
      </c>
      <c r="Q27" s="31">
        <f t="shared" si="3"/>
        <v>0</v>
      </c>
      <c r="R27" s="31">
        <f t="shared" si="4"/>
        <v>0</v>
      </c>
      <c r="S27" s="31">
        <f t="shared" si="5"/>
        <v>0</v>
      </c>
      <c r="T27" s="31">
        <f t="shared" si="6"/>
        <v>0</v>
      </c>
    </row>
    <row r="28" spans="2:20" ht="12.75" customHeight="1" x14ac:dyDescent="0.3">
      <c r="B28" s="77">
        <f t="shared" si="7"/>
        <v>15</v>
      </c>
      <c r="C28" s="77"/>
      <c r="D28" s="129" t="s">
        <v>44</v>
      </c>
      <c r="E28" s="130" t="s">
        <v>44</v>
      </c>
      <c r="F28" s="130" t="s">
        <v>44</v>
      </c>
      <c r="G28" s="131" t="s">
        <v>44</v>
      </c>
      <c r="H28" s="78" t="s">
        <v>14</v>
      </c>
      <c r="I28" s="32"/>
      <c r="J28" s="103">
        <v>0</v>
      </c>
      <c r="K28" s="97">
        <v>600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2"/>
        <v>0</v>
      </c>
      <c r="Q28" s="31">
        <f t="shared" si="3"/>
        <v>0</v>
      </c>
      <c r="R28" s="31">
        <f t="shared" si="4"/>
        <v>0</v>
      </c>
      <c r="S28" s="31">
        <f t="shared" si="5"/>
        <v>0</v>
      </c>
      <c r="T28" s="31">
        <f t="shared" si="6"/>
        <v>0</v>
      </c>
    </row>
    <row r="29" spans="2:20" ht="12.75" customHeight="1" x14ac:dyDescent="0.3">
      <c r="B29" s="77">
        <f t="shared" si="7"/>
        <v>16</v>
      </c>
      <c r="C29" s="77"/>
      <c r="D29" s="129" t="s">
        <v>541</v>
      </c>
      <c r="E29" s="130" t="s">
        <v>541</v>
      </c>
      <c r="F29" s="130" t="s">
        <v>541</v>
      </c>
      <c r="G29" s="131" t="s">
        <v>541</v>
      </c>
      <c r="H29" s="78" t="s">
        <v>14</v>
      </c>
      <c r="I29" s="32"/>
      <c r="J29" s="103">
        <v>0</v>
      </c>
      <c r="K29" s="97">
        <v>1200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2"/>
        <v>0</v>
      </c>
      <c r="Q29" s="31">
        <f t="shared" si="3"/>
        <v>0</v>
      </c>
      <c r="R29" s="31">
        <f t="shared" si="4"/>
        <v>0</v>
      </c>
      <c r="S29" s="31">
        <f t="shared" si="5"/>
        <v>0</v>
      </c>
      <c r="T29" s="31">
        <f t="shared" si="6"/>
        <v>0</v>
      </c>
    </row>
    <row r="30" spans="2:20" ht="12.75" customHeight="1" x14ac:dyDescent="0.3">
      <c r="B30" s="77">
        <f t="shared" si="7"/>
        <v>17</v>
      </c>
      <c r="C30" s="77"/>
      <c r="D30" s="129" t="s">
        <v>542</v>
      </c>
      <c r="E30" s="130" t="s">
        <v>542</v>
      </c>
      <c r="F30" s="130" t="s">
        <v>542</v>
      </c>
      <c r="G30" s="131" t="s">
        <v>542</v>
      </c>
      <c r="H30" s="78" t="s">
        <v>14</v>
      </c>
      <c r="I30" s="32"/>
      <c r="J30" s="103">
        <v>0</v>
      </c>
      <c r="K30" s="97">
        <v>4320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2"/>
        <v>0</v>
      </c>
      <c r="Q30" s="31">
        <f t="shared" si="3"/>
        <v>0</v>
      </c>
      <c r="R30" s="31">
        <f t="shared" si="4"/>
        <v>0</v>
      </c>
      <c r="S30" s="31">
        <f t="shared" si="5"/>
        <v>0</v>
      </c>
      <c r="T30" s="31">
        <f t="shared" si="6"/>
        <v>0</v>
      </c>
    </row>
    <row r="31" spans="2:20" ht="12.75" customHeight="1" x14ac:dyDescent="0.3">
      <c r="B31" s="77">
        <f t="shared" si="7"/>
        <v>18</v>
      </c>
      <c r="C31" s="77"/>
      <c r="D31" s="129" t="s">
        <v>45</v>
      </c>
      <c r="E31" s="130" t="s">
        <v>45</v>
      </c>
      <c r="F31" s="130" t="s">
        <v>45</v>
      </c>
      <c r="G31" s="131" t="s">
        <v>45</v>
      </c>
      <c r="H31" s="78" t="s">
        <v>14</v>
      </c>
      <c r="I31" s="32"/>
      <c r="J31" s="103">
        <v>0</v>
      </c>
      <c r="K31" s="97">
        <v>480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2"/>
        <v>0</v>
      </c>
      <c r="Q31" s="31">
        <f t="shared" si="3"/>
        <v>0</v>
      </c>
      <c r="R31" s="31">
        <f t="shared" si="4"/>
        <v>0</v>
      </c>
      <c r="S31" s="31">
        <f t="shared" si="5"/>
        <v>0</v>
      </c>
      <c r="T31" s="31">
        <f t="shared" si="6"/>
        <v>0</v>
      </c>
    </row>
    <row r="32" spans="2:20" ht="12.75" customHeight="1" x14ac:dyDescent="0.3">
      <c r="B32" s="77">
        <f t="shared" si="7"/>
        <v>19</v>
      </c>
      <c r="C32" s="77"/>
      <c r="D32" s="129" t="s">
        <v>543</v>
      </c>
      <c r="E32" s="130" t="s">
        <v>543</v>
      </c>
      <c r="F32" s="130" t="s">
        <v>543</v>
      </c>
      <c r="G32" s="131" t="s">
        <v>543</v>
      </c>
      <c r="H32" s="78" t="s">
        <v>14</v>
      </c>
      <c r="I32" s="32"/>
      <c r="J32" s="103">
        <v>100</v>
      </c>
      <c r="K32" s="97">
        <v>1200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2"/>
        <v>0</v>
      </c>
      <c r="Q32" s="31">
        <f t="shared" si="3"/>
        <v>0</v>
      </c>
      <c r="R32" s="31">
        <f t="shared" si="4"/>
        <v>0</v>
      </c>
      <c r="S32" s="31">
        <f t="shared" si="5"/>
        <v>0</v>
      </c>
      <c r="T32" s="31">
        <f t="shared" si="6"/>
        <v>0</v>
      </c>
    </row>
    <row r="33" spans="2:20" ht="12.75" customHeight="1" x14ac:dyDescent="0.3">
      <c r="B33" s="77">
        <f t="shared" si="7"/>
        <v>20</v>
      </c>
      <c r="C33" s="77"/>
      <c r="D33" s="129" t="s">
        <v>544</v>
      </c>
      <c r="E33" s="130" t="s">
        <v>544</v>
      </c>
      <c r="F33" s="130" t="s">
        <v>544</v>
      </c>
      <c r="G33" s="131" t="s">
        <v>544</v>
      </c>
      <c r="H33" s="78" t="s">
        <v>14</v>
      </c>
      <c r="I33" s="37"/>
      <c r="J33" s="103">
        <v>0</v>
      </c>
      <c r="K33" s="97">
        <v>6000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2"/>
        <v>0</v>
      </c>
      <c r="Q33" s="31">
        <f t="shared" si="3"/>
        <v>0</v>
      </c>
      <c r="R33" s="31">
        <f t="shared" si="4"/>
        <v>0</v>
      </c>
      <c r="S33" s="31">
        <f t="shared" si="5"/>
        <v>0</v>
      </c>
      <c r="T33" s="31">
        <f t="shared" si="6"/>
        <v>0</v>
      </c>
    </row>
    <row r="34" spans="2:20" ht="12.75" customHeight="1" x14ac:dyDescent="0.3">
      <c r="B34" s="77">
        <f t="shared" si="7"/>
        <v>21</v>
      </c>
      <c r="C34" s="77"/>
      <c r="D34" s="129" t="s">
        <v>42</v>
      </c>
      <c r="E34" s="130" t="s">
        <v>42</v>
      </c>
      <c r="F34" s="130" t="s">
        <v>42</v>
      </c>
      <c r="G34" s="131" t="s">
        <v>42</v>
      </c>
      <c r="H34" s="78" t="s">
        <v>14</v>
      </c>
      <c r="I34" s="37"/>
      <c r="J34" s="103">
        <v>700</v>
      </c>
      <c r="K34" s="97">
        <v>8400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2"/>
        <v>0</v>
      </c>
      <c r="Q34" s="31">
        <f t="shared" si="3"/>
        <v>0</v>
      </c>
      <c r="R34" s="31">
        <f t="shared" si="4"/>
        <v>0</v>
      </c>
      <c r="S34" s="31">
        <f t="shared" si="5"/>
        <v>0</v>
      </c>
      <c r="T34" s="31">
        <f t="shared" si="6"/>
        <v>0</v>
      </c>
    </row>
    <row r="35" spans="2:20" ht="12.75" customHeight="1" x14ac:dyDescent="0.3">
      <c r="B35" s="77">
        <f t="shared" si="7"/>
        <v>22</v>
      </c>
      <c r="C35" s="77"/>
      <c r="D35" s="129" t="s">
        <v>545</v>
      </c>
      <c r="E35" s="130" t="s">
        <v>545</v>
      </c>
      <c r="F35" s="130" t="s">
        <v>545</v>
      </c>
      <c r="G35" s="131" t="s">
        <v>545</v>
      </c>
      <c r="H35" s="78" t="s">
        <v>14</v>
      </c>
      <c r="I35" s="37"/>
      <c r="J35" s="103">
        <v>0</v>
      </c>
      <c r="K35" s="97">
        <v>4800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2"/>
        <v>0</v>
      </c>
      <c r="Q35" s="31">
        <f t="shared" si="3"/>
        <v>0</v>
      </c>
      <c r="R35" s="31">
        <f t="shared" si="4"/>
        <v>0</v>
      </c>
      <c r="S35" s="31">
        <f t="shared" si="5"/>
        <v>0</v>
      </c>
      <c r="T35" s="31">
        <f t="shared" si="6"/>
        <v>0</v>
      </c>
    </row>
    <row r="36" spans="2:20" ht="12.75" customHeight="1" x14ac:dyDescent="0.3">
      <c r="B36" s="77">
        <f t="shared" si="7"/>
        <v>23</v>
      </c>
      <c r="C36" s="77"/>
      <c r="D36" s="129" t="s">
        <v>546</v>
      </c>
      <c r="E36" s="130" t="s">
        <v>546</v>
      </c>
      <c r="F36" s="130" t="s">
        <v>546</v>
      </c>
      <c r="G36" s="131" t="s">
        <v>546</v>
      </c>
      <c r="H36" s="78" t="s">
        <v>14</v>
      </c>
      <c r="I36" s="37"/>
      <c r="J36" s="103">
        <v>10</v>
      </c>
      <c r="K36" s="97">
        <v>120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2"/>
        <v>0</v>
      </c>
      <c r="Q36" s="31">
        <f t="shared" si="3"/>
        <v>0</v>
      </c>
      <c r="R36" s="31">
        <f t="shared" si="4"/>
        <v>0</v>
      </c>
      <c r="S36" s="31">
        <f t="shared" si="5"/>
        <v>0</v>
      </c>
      <c r="T36" s="31">
        <f t="shared" si="6"/>
        <v>0</v>
      </c>
    </row>
    <row r="37" spans="2:20" ht="12.75" customHeight="1" x14ac:dyDescent="0.3">
      <c r="B37" s="77">
        <f t="shared" si="7"/>
        <v>24</v>
      </c>
      <c r="C37" s="77"/>
      <c r="D37" s="129" t="s">
        <v>547</v>
      </c>
      <c r="E37" s="130" t="s">
        <v>547</v>
      </c>
      <c r="F37" s="130" t="s">
        <v>547</v>
      </c>
      <c r="G37" s="131" t="s">
        <v>547</v>
      </c>
      <c r="H37" s="78" t="s">
        <v>14</v>
      </c>
      <c r="I37" s="37"/>
      <c r="J37" s="103">
        <v>10</v>
      </c>
      <c r="K37" s="97">
        <v>120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2"/>
        <v>0</v>
      </c>
      <c r="Q37" s="31">
        <f t="shared" si="3"/>
        <v>0</v>
      </c>
      <c r="R37" s="31">
        <f t="shared" si="4"/>
        <v>0</v>
      </c>
      <c r="S37" s="31">
        <f t="shared" si="5"/>
        <v>0</v>
      </c>
      <c r="T37" s="31">
        <f t="shared" si="6"/>
        <v>0</v>
      </c>
    </row>
    <row r="38" spans="2:20" ht="12.75" customHeight="1" x14ac:dyDescent="0.3">
      <c r="B38" s="77">
        <f t="shared" si="7"/>
        <v>25</v>
      </c>
      <c r="C38" s="77"/>
      <c r="D38" s="129" t="s">
        <v>548</v>
      </c>
      <c r="E38" s="130" t="s">
        <v>548</v>
      </c>
      <c r="F38" s="130" t="s">
        <v>548</v>
      </c>
      <c r="G38" s="131" t="s">
        <v>548</v>
      </c>
      <c r="H38" s="78" t="s">
        <v>14</v>
      </c>
      <c r="I38" s="37"/>
      <c r="J38" s="103">
        <v>10</v>
      </c>
      <c r="K38" s="97">
        <v>120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2"/>
        <v>0</v>
      </c>
      <c r="Q38" s="31">
        <f t="shared" si="3"/>
        <v>0</v>
      </c>
      <c r="R38" s="31">
        <f t="shared" si="4"/>
        <v>0</v>
      </c>
      <c r="S38" s="31">
        <f t="shared" si="5"/>
        <v>0</v>
      </c>
      <c r="T38" s="31">
        <f t="shared" si="6"/>
        <v>0</v>
      </c>
    </row>
    <row r="39" spans="2:20" ht="12.75" customHeight="1" x14ac:dyDescent="0.3">
      <c r="B39" s="77">
        <f t="shared" si="7"/>
        <v>26</v>
      </c>
      <c r="C39" s="77"/>
      <c r="D39" s="129" t="s">
        <v>549</v>
      </c>
      <c r="E39" s="130" t="s">
        <v>549</v>
      </c>
      <c r="F39" s="130" t="s">
        <v>549</v>
      </c>
      <c r="G39" s="131" t="s">
        <v>549</v>
      </c>
      <c r="H39" s="78" t="s">
        <v>14</v>
      </c>
      <c r="I39" s="37"/>
      <c r="J39" s="103">
        <v>5</v>
      </c>
      <c r="K39" s="97">
        <v>60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2"/>
        <v>0</v>
      </c>
      <c r="Q39" s="31">
        <f t="shared" si="3"/>
        <v>0</v>
      </c>
      <c r="R39" s="31">
        <f t="shared" si="4"/>
        <v>0</v>
      </c>
      <c r="S39" s="31">
        <f t="shared" si="5"/>
        <v>0</v>
      </c>
      <c r="T39" s="31">
        <f t="shared" si="6"/>
        <v>0</v>
      </c>
    </row>
    <row r="40" spans="2:20" ht="12.75" customHeight="1" x14ac:dyDescent="0.3">
      <c r="B40" s="77">
        <f t="shared" si="7"/>
        <v>27</v>
      </c>
      <c r="C40" s="77"/>
      <c r="D40" s="129" t="s">
        <v>550</v>
      </c>
      <c r="E40" s="130" t="s">
        <v>550</v>
      </c>
      <c r="F40" s="130" t="s">
        <v>550</v>
      </c>
      <c r="G40" s="131" t="s">
        <v>550</v>
      </c>
      <c r="H40" s="78" t="s">
        <v>14</v>
      </c>
      <c r="I40" s="37"/>
      <c r="J40" s="103">
        <v>10</v>
      </c>
      <c r="K40" s="97">
        <v>100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2"/>
        <v>0</v>
      </c>
      <c r="Q40" s="31">
        <f t="shared" si="3"/>
        <v>0</v>
      </c>
      <c r="R40" s="31">
        <f t="shared" si="4"/>
        <v>0</v>
      </c>
      <c r="S40" s="31">
        <f t="shared" si="5"/>
        <v>0</v>
      </c>
      <c r="T40" s="31">
        <f t="shared" si="6"/>
        <v>0</v>
      </c>
    </row>
    <row r="41" spans="2:20" ht="12.75" customHeight="1" x14ac:dyDescent="0.3">
      <c r="B41" s="77">
        <f t="shared" si="7"/>
        <v>28</v>
      </c>
      <c r="C41" s="77"/>
      <c r="D41" s="129" t="s">
        <v>551</v>
      </c>
      <c r="E41" s="130" t="s">
        <v>551</v>
      </c>
      <c r="F41" s="130" t="s">
        <v>551</v>
      </c>
      <c r="G41" s="131" t="s">
        <v>551</v>
      </c>
      <c r="H41" s="78" t="s">
        <v>14</v>
      </c>
      <c r="I41" s="37"/>
      <c r="J41" s="103">
        <v>10</v>
      </c>
      <c r="K41" s="97">
        <v>100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2"/>
        <v>0</v>
      </c>
      <c r="Q41" s="31">
        <f t="shared" si="3"/>
        <v>0</v>
      </c>
      <c r="R41" s="31">
        <f t="shared" si="4"/>
        <v>0</v>
      </c>
      <c r="S41" s="31">
        <f t="shared" si="5"/>
        <v>0</v>
      </c>
      <c r="T41" s="31">
        <f t="shared" si="6"/>
        <v>0</v>
      </c>
    </row>
    <row r="42" spans="2:20" ht="15" customHeight="1" x14ac:dyDescent="0.3">
      <c r="B42" s="77">
        <f t="shared" si="7"/>
        <v>29</v>
      </c>
      <c r="C42" s="77"/>
      <c r="D42" s="129" t="s">
        <v>552</v>
      </c>
      <c r="E42" s="130" t="s">
        <v>552</v>
      </c>
      <c r="F42" s="130" t="s">
        <v>552</v>
      </c>
      <c r="G42" s="131" t="s">
        <v>552</v>
      </c>
      <c r="H42" s="78" t="s">
        <v>14</v>
      </c>
      <c r="I42" s="37"/>
      <c r="J42" s="103">
        <v>25</v>
      </c>
      <c r="K42" s="97">
        <v>300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2"/>
        <v>0</v>
      </c>
      <c r="Q42" s="31">
        <f t="shared" si="3"/>
        <v>0</v>
      </c>
      <c r="R42" s="31">
        <f t="shared" si="4"/>
        <v>0</v>
      </c>
      <c r="S42" s="31">
        <f t="shared" si="5"/>
        <v>0</v>
      </c>
      <c r="T42" s="31">
        <f t="shared" si="6"/>
        <v>0</v>
      </c>
    </row>
    <row r="43" spans="2:20" ht="12.75" customHeight="1" x14ac:dyDescent="0.3">
      <c r="B43" s="77">
        <f t="shared" si="7"/>
        <v>30</v>
      </c>
      <c r="C43" s="77"/>
      <c r="D43" s="129" t="s">
        <v>553</v>
      </c>
      <c r="E43" s="130" t="s">
        <v>553</v>
      </c>
      <c r="F43" s="130" t="s">
        <v>553</v>
      </c>
      <c r="G43" s="131" t="s">
        <v>553</v>
      </c>
      <c r="H43" s="78" t="s">
        <v>14</v>
      </c>
      <c r="I43" s="37"/>
      <c r="J43" s="103">
        <v>5</v>
      </c>
      <c r="K43" s="97">
        <v>40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2"/>
        <v>0</v>
      </c>
      <c r="Q43" s="31">
        <f t="shared" si="3"/>
        <v>0</v>
      </c>
      <c r="R43" s="31">
        <f t="shared" si="4"/>
        <v>0</v>
      </c>
      <c r="S43" s="31">
        <f t="shared" si="5"/>
        <v>0</v>
      </c>
      <c r="T43" s="31">
        <f t="shared" si="6"/>
        <v>0</v>
      </c>
    </row>
    <row r="44" spans="2:20" ht="12.75" customHeight="1" x14ac:dyDescent="0.3">
      <c r="B44" s="77">
        <f t="shared" si="7"/>
        <v>31</v>
      </c>
      <c r="C44" s="77"/>
      <c r="D44" s="129" t="s">
        <v>554</v>
      </c>
      <c r="E44" s="130" t="s">
        <v>554</v>
      </c>
      <c r="F44" s="130" t="s">
        <v>554</v>
      </c>
      <c r="G44" s="131" t="s">
        <v>554</v>
      </c>
      <c r="H44" s="78" t="s">
        <v>14</v>
      </c>
      <c r="I44" s="37"/>
      <c r="J44" s="103">
        <v>5</v>
      </c>
      <c r="K44" s="97">
        <v>40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2"/>
        <v>0</v>
      </c>
      <c r="Q44" s="31">
        <f t="shared" si="3"/>
        <v>0</v>
      </c>
      <c r="R44" s="31">
        <f t="shared" si="4"/>
        <v>0</v>
      </c>
      <c r="S44" s="31">
        <f t="shared" si="5"/>
        <v>0</v>
      </c>
      <c r="T44" s="31">
        <f t="shared" si="6"/>
        <v>0</v>
      </c>
    </row>
    <row r="45" spans="2:20" ht="12.75" customHeight="1" x14ac:dyDescent="0.3">
      <c r="B45" s="77">
        <f t="shared" si="7"/>
        <v>32</v>
      </c>
      <c r="C45" s="77"/>
      <c r="D45" s="129" t="s">
        <v>555</v>
      </c>
      <c r="E45" s="130" t="s">
        <v>555</v>
      </c>
      <c r="F45" s="130" t="s">
        <v>555</v>
      </c>
      <c r="G45" s="131" t="s">
        <v>555</v>
      </c>
      <c r="H45" s="78" t="s">
        <v>14</v>
      </c>
      <c r="I45" s="37"/>
      <c r="J45" s="103">
        <v>5</v>
      </c>
      <c r="K45" s="97">
        <v>40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2"/>
        <v>0</v>
      </c>
      <c r="Q45" s="31">
        <f t="shared" si="3"/>
        <v>0</v>
      </c>
      <c r="R45" s="31">
        <f t="shared" si="4"/>
        <v>0</v>
      </c>
      <c r="S45" s="31">
        <f t="shared" si="5"/>
        <v>0</v>
      </c>
      <c r="T45" s="31">
        <f t="shared" si="6"/>
        <v>0</v>
      </c>
    </row>
    <row r="46" spans="2:20" ht="12.75" customHeight="1" x14ac:dyDescent="0.3">
      <c r="B46" s="77">
        <f t="shared" si="7"/>
        <v>33</v>
      </c>
      <c r="C46" s="77"/>
      <c r="D46" s="129" t="s">
        <v>556</v>
      </c>
      <c r="E46" s="130" t="s">
        <v>556</v>
      </c>
      <c r="F46" s="130" t="s">
        <v>556</v>
      </c>
      <c r="G46" s="131" t="s">
        <v>556</v>
      </c>
      <c r="H46" s="78" t="s">
        <v>14</v>
      </c>
      <c r="I46" s="37"/>
      <c r="J46" s="103">
        <v>40</v>
      </c>
      <c r="K46" s="97">
        <v>480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2"/>
        <v>0</v>
      </c>
      <c r="Q46" s="31">
        <f t="shared" si="3"/>
        <v>0</v>
      </c>
      <c r="R46" s="31">
        <f t="shared" si="4"/>
        <v>0</v>
      </c>
      <c r="S46" s="31">
        <f t="shared" si="5"/>
        <v>0</v>
      </c>
      <c r="T46" s="31">
        <f t="shared" si="6"/>
        <v>0</v>
      </c>
    </row>
    <row r="47" spans="2:20" ht="12.75" customHeight="1" x14ac:dyDescent="0.3">
      <c r="B47" s="77">
        <f t="shared" si="7"/>
        <v>34</v>
      </c>
      <c r="C47" s="77"/>
      <c r="D47" s="129" t="s">
        <v>557</v>
      </c>
      <c r="E47" s="130" t="s">
        <v>557</v>
      </c>
      <c r="F47" s="130" t="s">
        <v>557</v>
      </c>
      <c r="G47" s="131" t="s">
        <v>557</v>
      </c>
      <c r="H47" s="78" t="s">
        <v>14</v>
      </c>
      <c r="I47" s="37"/>
      <c r="J47" s="103">
        <v>5</v>
      </c>
      <c r="K47" s="97">
        <v>60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2"/>
        <v>0</v>
      </c>
      <c r="Q47" s="31">
        <f t="shared" si="3"/>
        <v>0</v>
      </c>
      <c r="R47" s="31">
        <f t="shared" si="4"/>
        <v>0</v>
      </c>
      <c r="S47" s="31">
        <f t="shared" si="5"/>
        <v>0</v>
      </c>
      <c r="T47" s="31">
        <f t="shared" si="6"/>
        <v>0</v>
      </c>
    </row>
    <row r="48" spans="2:20" ht="12.75" customHeight="1" x14ac:dyDescent="0.3">
      <c r="B48" s="77">
        <f t="shared" si="7"/>
        <v>35</v>
      </c>
      <c r="C48" s="77"/>
      <c r="D48" s="129" t="s">
        <v>558</v>
      </c>
      <c r="E48" s="130" t="s">
        <v>558</v>
      </c>
      <c r="F48" s="130" t="s">
        <v>558</v>
      </c>
      <c r="G48" s="131" t="s">
        <v>558</v>
      </c>
      <c r="H48" s="78" t="s">
        <v>14</v>
      </c>
      <c r="I48" s="37"/>
      <c r="J48" s="103">
        <v>5</v>
      </c>
      <c r="K48" s="97">
        <v>60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2"/>
        <v>0</v>
      </c>
      <c r="Q48" s="31">
        <f t="shared" si="3"/>
        <v>0</v>
      </c>
      <c r="R48" s="31">
        <f t="shared" si="4"/>
        <v>0</v>
      </c>
      <c r="S48" s="31">
        <f t="shared" si="5"/>
        <v>0</v>
      </c>
      <c r="T48" s="31">
        <f t="shared" si="6"/>
        <v>0</v>
      </c>
    </row>
    <row r="49" spans="2:20" ht="12.75" customHeight="1" x14ac:dyDescent="0.3">
      <c r="B49" s="77">
        <f t="shared" si="7"/>
        <v>36</v>
      </c>
      <c r="C49" s="77"/>
      <c r="D49" s="129" t="s">
        <v>559</v>
      </c>
      <c r="E49" s="130" t="s">
        <v>559</v>
      </c>
      <c r="F49" s="130" t="s">
        <v>559</v>
      </c>
      <c r="G49" s="131" t="s">
        <v>559</v>
      </c>
      <c r="H49" s="78" t="s">
        <v>14</v>
      </c>
      <c r="I49" s="37"/>
      <c r="J49" s="103">
        <v>10</v>
      </c>
      <c r="K49" s="97">
        <v>120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2"/>
        <v>0</v>
      </c>
      <c r="Q49" s="31">
        <f t="shared" si="3"/>
        <v>0</v>
      </c>
      <c r="R49" s="31">
        <f t="shared" si="4"/>
        <v>0</v>
      </c>
      <c r="S49" s="31">
        <f t="shared" si="5"/>
        <v>0</v>
      </c>
      <c r="T49" s="31">
        <f t="shared" si="6"/>
        <v>0</v>
      </c>
    </row>
    <row r="50" spans="2:20" ht="12.75" customHeight="1" x14ac:dyDescent="0.3">
      <c r="B50" s="77">
        <f t="shared" si="7"/>
        <v>37</v>
      </c>
      <c r="C50" s="77"/>
      <c r="D50" s="129" t="s">
        <v>560</v>
      </c>
      <c r="E50" s="130" t="s">
        <v>560</v>
      </c>
      <c r="F50" s="130" t="s">
        <v>560</v>
      </c>
      <c r="G50" s="131" t="s">
        <v>560</v>
      </c>
      <c r="H50" s="78" t="s">
        <v>14</v>
      </c>
      <c r="I50" s="37"/>
      <c r="J50" s="103">
        <v>8.3333333333333339</v>
      </c>
      <c r="K50" s="97">
        <v>100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2"/>
        <v>0</v>
      </c>
      <c r="Q50" s="31">
        <f t="shared" si="3"/>
        <v>0</v>
      </c>
      <c r="R50" s="31">
        <f t="shared" si="4"/>
        <v>0</v>
      </c>
      <c r="S50" s="31">
        <f t="shared" si="5"/>
        <v>0</v>
      </c>
      <c r="T50" s="31">
        <f t="shared" si="6"/>
        <v>0</v>
      </c>
    </row>
    <row r="51" spans="2:20" ht="12.75" customHeight="1" x14ac:dyDescent="0.3">
      <c r="B51" s="77">
        <f t="shared" si="7"/>
        <v>38</v>
      </c>
      <c r="C51" s="77"/>
      <c r="D51" s="129" t="s">
        <v>561</v>
      </c>
      <c r="E51" s="130" t="s">
        <v>561</v>
      </c>
      <c r="F51" s="130" t="s">
        <v>561</v>
      </c>
      <c r="G51" s="131" t="s">
        <v>561</v>
      </c>
      <c r="H51" s="78" t="s">
        <v>14</v>
      </c>
      <c r="I51" s="37"/>
      <c r="J51" s="103">
        <v>10</v>
      </c>
      <c r="K51" s="97">
        <v>120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2"/>
        <v>0</v>
      </c>
      <c r="Q51" s="31">
        <f t="shared" si="3"/>
        <v>0</v>
      </c>
      <c r="R51" s="31">
        <f t="shared" si="4"/>
        <v>0</v>
      </c>
      <c r="S51" s="31">
        <f t="shared" si="5"/>
        <v>0</v>
      </c>
      <c r="T51" s="31">
        <f t="shared" si="6"/>
        <v>0</v>
      </c>
    </row>
    <row r="52" spans="2:20" ht="12.75" customHeight="1" x14ac:dyDescent="0.3">
      <c r="B52" s="77">
        <f t="shared" si="7"/>
        <v>39</v>
      </c>
      <c r="C52" s="77"/>
      <c r="D52" s="129" t="s">
        <v>562</v>
      </c>
      <c r="E52" s="130" t="s">
        <v>562</v>
      </c>
      <c r="F52" s="130" t="s">
        <v>562</v>
      </c>
      <c r="G52" s="131" t="s">
        <v>562</v>
      </c>
      <c r="H52" s="78" t="s">
        <v>14</v>
      </c>
      <c r="I52" s="37"/>
      <c r="J52" s="103">
        <v>10</v>
      </c>
      <c r="K52" s="97">
        <v>120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2"/>
        <v>0</v>
      </c>
      <c r="Q52" s="31">
        <f t="shared" si="3"/>
        <v>0</v>
      </c>
      <c r="R52" s="31">
        <f t="shared" si="4"/>
        <v>0</v>
      </c>
      <c r="S52" s="31">
        <f t="shared" si="5"/>
        <v>0</v>
      </c>
      <c r="T52" s="31">
        <f t="shared" si="6"/>
        <v>0</v>
      </c>
    </row>
    <row r="53" spans="2:20" ht="12.75" customHeight="1" x14ac:dyDescent="0.3">
      <c r="B53" s="77">
        <f t="shared" si="7"/>
        <v>40</v>
      </c>
      <c r="C53" s="77"/>
      <c r="D53" s="129" t="s">
        <v>563</v>
      </c>
      <c r="E53" s="130" t="s">
        <v>563</v>
      </c>
      <c r="F53" s="130" t="s">
        <v>563</v>
      </c>
      <c r="G53" s="131" t="s">
        <v>563</v>
      </c>
      <c r="H53" s="78" t="s">
        <v>14</v>
      </c>
      <c r="I53" s="37"/>
      <c r="J53" s="103">
        <v>60</v>
      </c>
      <c r="K53" s="97">
        <v>720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2"/>
        <v>0</v>
      </c>
      <c r="Q53" s="31">
        <f t="shared" si="3"/>
        <v>0</v>
      </c>
      <c r="R53" s="31">
        <f t="shared" si="4"/>
        <v>0</v>
      </c>
      <c r="S53" s="31">
        <f t="shared" si="5"/>
        <v>0</v>
      </c>
      <c r="T53" s="31">
        <f t="shared" si="6"/>
        <v>0</v>
      </c>
    </row>
    <row r="54" spans="2:20" ht="12.75" customHeight="1" x14ac:dyDescent="0.3">
      <c r="B54" s="77">
        <f t="shared" si="7"/>
        <v>41</v>
      </c>
      <c r="C54" s="77"/>
      <c r="D54" s="129" t="s">
        <v>564</v>
      </c>
      <c r="E54" s="130" t="s">
        <v>564</v>
      </c>
      <c r="F54" s="130" t="s">
        <v>564</v>
      </c>
      <c r="G54" s="131" t="s">
        <v>564</v>
      </c>
      <c r="H54" s="78" t="s">
        <v>14</v>
      </c>
      <c r="I54" s="37"/>
      <c r="J54" s="103">
        <v>75</v>
      </c>
      <c r="K54" s="97">
        <v>900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2"/>
        <v>0</v>
      </c>
      <c r="Q54" s="31">
        <f t="shared" si="3"/>
        <v>0</v>
      </c>
      <c r="R54" s="31">
        <f t="shared" si="4"/>
        <v>0</v>
      </c>
      <c r="S54" s="31">
        <f t="shared" si="5"/>
        <v>0</v>
      </c>
      <c r="T54" s="31">
        <f t="shared" si="6"/>
        <v>0</v>
      </c>
    </row>
    <row r="55" spans="2:20" ht="12.75" customHeight="1" x14ac:dyDescent="0.3">
      <c r="B55" s="77">
        <f t="shared" si="7"/>
        <v>42</v>
      </c>
      <c r="C55" s="77"/>
      <c r="D55" s="129" t="s">
        <v>565</v>
      </c>
      <c r="E55" s="130" t="s">
        <v>565</v>
      </c>
      <c r="F55" s="130" t="s">
        <v>565</v>
      </c>
      <c r="G55" s="131" t="s">
        <v>565</v>
      </c>
      <c r="H55" s="78" t="s">
        <v>14</v>
      </c>
      <c r="I55" s="37"/>
      <c r="J55" s="103">
        <v>10</v>
      </c>
      <c r="K55" s="97">
        <v>120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2"/>
        <v>0</v>
      </c>
      <c r="Q55" s="31">
        <f t="shared" si="3"/>
        <v>0</v>
      </c>
      <c r="R55" s="31">
        <f t="shared" si="4"/>
        <v>0</v>
      </c>
      <c r="S55" s="31">
        <f t="shared" si="5"/>
        <v>0</v>
      </c>
      <c r="T55" s="31">
        <f t="shared" si="6"/>
        <v>0</v>
      </c>
    </row>
    <row r="56" spans="2:20" ht="12.75" customHeight="1" x14ac:dyDescent="0.3">
      <c r="B56" s="77">
        <f t="shared" si="7"/>
        <v>43</v>
      </c>
      <c r="C56" s="77"/>
      <c r="D56" s="129" t="s">
        <v>566</v>
      </c>
      <c r="E56" s="130" t="s">
        <v>566</v>
      </c>
      <c r="F56" s="130" t="s">
        <v>566</v>
      </c>
      <c r="G56" s="131" t="s">
        <v>566</v>
      </c>
      <c r="H56" s="78" t="s">
        <v>14</v>
      </c>
      <c r="I56" s="37"/>
      <c r="J56" s="103">
        <v>25</v>
      </c>
      <c r="K56" s="97">
        <v>300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2"/>
        <v>0</v>
      </c>
      <c r="Q56" s="31">
        <f t="shared" si="3"/>
        <v>0</v>
      </c>
      <c r="R56" s="31">
        <f t="shared" si="4"/>
        <v>0</v>
      </c>
      <c r="S56" s="31">
        <f t="shared" si="5"/>
        <v>0</v>
      </c>
      <c r="T56" s="31">
        <f t="shared" si="6"/>
        <v>0</v>
      </c>
    </row>
    <row r="57" spans="2:20" ht="12.75" customHeight="1" x14ac:dyDescent="0.3">
      <c r="B57" s="77">
        <f t="shared" si="7"/>
        <v>44</v>
      </c>
      <c r="C57" s="77"/>
      <c r="D57" s="129" t="s">
        <v>567</v>
      </c>
      <c r="E57" s="130" t="s">
        <v>567</v>
      </c>
      <c r="F57" s="130" t="s">
        <v>567</v>
      </c>
      <c r="G57" s="131" t="s">
        <v>567</v>
      </c>
      <c r="H57" s="78" t="s">
        <v>14</v>
      </c>
      <c r="I57" s="37"/>
      <c r="J57" s="103">
        <v>90</v>
      </c>
      <c r="K57" s="97">
        <v>1080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2"/>
        <v>0</v>
      </c>
      <c r="Q57" s="31">
        <f t="shared" si="3"/>
        <v>0</v>
      </c>
      <c r="R57" s="31">
        <f t="shared" si="4"/>
        <v>0</v>
      </c>
      <c r="S57" s="31">
        <f t="shared" si="5"/>
        <v>0</v>
      </c>
      <c r="T57" s="31">
        <f t="shared" si="6"/>
        <v>0</v>
      </c>
    </row>
    <row r="58" spans="2:20" ht="12.75" customHeight="1" x14ac:dyDescent="0.3">
      <c r="B58" s="77">
        <f t="shared" si="7"/>
        <v>45</v>
      </c>
      <c r="C58" s="77"/>
      <c r="D58" s="129" t="s">
        <v>568</v>
      </c>
      <c r="E58" s="130" t="s">
        <v>568</v>
      </c>
      <c r="F58" s="130" t="s">
        <v>568</v>
      </c>
      <c r="G58" s="131" t="s">
        <v>568</v>
      </c>
      <c r="H58" s="78" t="s">
        <v>14</v>
      </c>
      <c r="I58" s="37"/>
      <c r="J58" s="103">
        <v>240</v>
      </c>
      <c r="K58" s="97">
        <v>2880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2"/>
        <v>0</v>
      </c>
      <c r="Q58" s="31">
        <f t="shared" si="3"/>
        <v>0</v>
      </c>
      <c r="R58" s="31">
        <f t="shared" si="4"/>
        <v>0</v>
      </c>
      <c r="S58" s="31">
        <f t="shared" si="5"/>
        <v>0</v>
      </c>
      <c r="T58" s="31">
        <f t="shared" si="6"/>
        <v>0</v>
      </c>
    </row>
    <row r="59" spans="2:20" ht="12.75" customHeight="1" x14ac:dyDescent="0.3">
      <c r="B59" s="77">
        <f t="shared" si="7"/>
        <v>46</v>
      </c>
      <c r="C59" s="77"/>
      <c r="D59" s="129" t="s">
        <v>569</v>
      </c>
      <c r="E59" s="130" t="s">
        <v>569</v>
      </c>
      <c r="F59" s="130" t="s">
        <v>569</v>
      </c>
      <c r="G59" s="131" t="s">
        <v>569</v>
      </c>
      <c r="H59" s="78" t="s">
        <v>14</v>
      </c>
      <c r="I59" s="37"/>
      <c r="J59" s="103">
        <v>800</v>
      </c>
      <c r="K59" s="97">
        <v>9600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2"/>
        <v>0</v>
      </c>
      <c r="Q59" s="31">
        <f t="shared" si="3"/>
        <v>0</v>
      </c>
      <c r="R59" s="31">
        <f t="shared" si="4"/>
        <v>0</v>
      </c>
      <c r="S59" s="31">
        <f t="shared" si="5"/>
        <v>0</v>
      </c>
      <c r="T59" s="31">
        <f t="shared" si="6"/>
        <v>0</v>
      </c>
    </row>
    <row r="60" spans="2:20" ht="12.75" customHeight="1" x14ac:dyDescent="0.3">
      <c r="B60" s="77">
        <f t="shared" si="7"/>
        <v>47</v>
      </c>
      <c r="C60" s="77"/>
      <c r="D60" s="129" t="s">
        <v>570</v>
      </c>
      <c r="E60" s="130" t="s">
        <v>570</v>
      </c>
      <c r="F60" s="130" t="s">
        <v>570</v>
      </c>
      <c r="G60" s="131" t="s">
        <v>570</v>
      </c>
      <c r="H60" s="78" t="s">
        <v>14</v>
      </c>
      <c r="I60" s="37"/>
      <c r="J60" s="103">
        <v>120</v>
      </c>
      <c r="K60" s="97">
        <v>1440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2"/>
        <v>0</v>
      </c>
      <c r="Q60" s="31">
        <f t="shared" si="3"/>
        <v>0</v>
      </c>
      <c r="R60" s="31">
        <f t="shared" si="4"/>
        <v>0</v>
      </c>
      <c r="S60" s="31">
        <f t="shared" si="5"/>
        <v>0</v>
      </c>
      <c r="T60" s="31">
        <f t="shared" si="6"/>
        <v>0</v>
      </c>
    </row>
    <row r="61" spans="2:20" ht="12.75" customHeight="1" x14ac:dyDescent="0.3">
      <c r="B61" s="77">
        <f t="shared" si="7"/>
        <v>48</v>
      </c>
      <c r="C61" s="77"/>
      <c r="D61" s="129" t="s">
        <v>571</v>
      </c>
      <c r="E61" s="130" t="s">
        <v>571</v>
      </c>
      <c r="F61" s="130" t="s">
        <v>571</v>
      </c>
      <c r="G61" s="131" t="s">
        <v>571</v>
      </c>
      <c r="H61" s="78" t="s">
        <v>14</v>
      </c>
      <c r="I61" s="37"/>
      <c r="J61" s="103">
        <v>150</v>
      </c>
      <c r="K61" s="97">
        <v>1800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2"/>
        <v>0</v>
      </c>
      <c r="Q61" s="31">
        <f t="shared" si="3"/>
        <v>0</v>
      </c>
      <c r="R61" s="31">
        <f t="shared" si="4"/>
        <v>0</v>
      </c>
      <c r="S61" s="31">
        <f t="shared" si="5"/>
        <v>0</v>
      </c>
      <c r="T61" s="31">
        <f t="shared" si="6"/>
        <v>0</v>
      </c>
    </row>
    <row r="62" spans="2:20" ht="12.75" customHeight="1" x14ac:dyDescent="0.3">
      <c r="B62" s="77">
        <f t="shared" si="7"/>
        <v>49</v>
      </c>
      <c r="C62" s="77"/>
      <c r="D62" s="129" t="s">
        <v>572</v>
      </c>
      <c r="E62" s="130" t="s">
        <v>572</v>
      </c>
      <c r="F62" s="130" t="s">
        <v>572</v>
      </c>
      <c r="G62" s="131" t="s">
        <v>572</v>
      </c>
      <c r="H62" s="78" t="s">
        <v>14</v>
      </c>
      <c r="I62" s="37"/>
      <c r="J62" s="104">
        <v>70</v>
      </c>
      <c r="K62" s="97">
        <v>840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2"/>
        <v>0</v>
      </c>
      <c r="Q62" s="31">
        <f t="shared" si="3"/>
        <v>0</v>
      </c>
      <c r="R62" s="31">
        <f t="shared" si="4"/>
        <v>0</v>
      </c>
      <c r="S62" s="31">
        <f t="shared" si="5"/>
        <v>0</v>
      </c>
      <c r="T62" s="31">
        <f t="shared" si="6"/>
        <v>0</v>
      </c>
    </row>
    <row r="63" spans="2:20" ht="12.75" customHeight="1" x14ac:dyDescent="0.3">
      <c r="B63" s="77">
        <f t="shared" si="7"/>
        <v>50</v>
      </c>
      <c r="C63" s="77"/>
      <c r="D63" s="129" t="s">
        <v>573</v>
      </c>
      <c r="E63" s="130" t="s">
        <v>573</v>
      </c>
      <c r="F63" s="130" t="s">
        <v>573</v>
      </c>
      <c r="G63" s="131" t="s">
        <v>573</v>
      </c>
      <c r="H63" s="78" t="s">
        <v>14</v>
      </c>
      <c r="I63" s="37"/>
      <c r="J63" s="104">
        <v>100</v>
      </c>
      <c r="K63" s="97">
        <v>1200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2"/>
        <v>0</v>
      </c>
      <c r="Q63" s="31">
        <f t="shared" si="3"/>
        <v>0</v>
      </c>
      <c r="R63" s="31">
        <f t="shared" si="4"/>
        <v>0</v>
      </c>
      <c r="S63" s="31">
        <f t="shared" si="5"/>
        <v>0</v>
      </c>
      <c r="T63" s="31">
        <f t="shared" si="6"/>
        <v>0</v>
      </c>
    </row>
    <row r="64" spans="2:20" ht="12.75" customHeight="1" x14ac:dyDescent="0.3">
      <c r="B64" s="77">
        <f t="shared" si="7"/>
        <v>51</v>
      </c>
      <c r="C64" s="77"/>
      <c r="D64" s="129" t="s">
        <v>574</v>
      </c>
      <c r="E64" s="130" t="s">
        <v>574</v>
      </c>
      <c r="F64" s="130" t="s">
        <v>574</v>
      </c>
      <c r="G64" s="131" t="s">
        <v>574</v>
      </c>
      <c r="H64" s="78" t="s">
        <v>14</v>
      </c>
      <c r="I64" s="37"/>
      <c r="J64" s="104">
        <v>130</v>
      </c>
      <c r="K64" s="97">
        <v>1560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2"/>
        <v>0</v>
      </c>
      <c r="Q64" s="31">
        <f t="shared" si="3"/>
        <v>0</v>
      </c>
      <c r="R64" s="31">
        <f t="shared" si="4"/>
        <v>0</v>
      </c>
      <c r="S64" s="31">
        <f t="shared" si="5"/>
        <v>0</v>
      </c>
      <c r="T64" s="31">
        <f t="shared" si="6"/>
        <v>0</v>
      </c>
    </row>
    <row r="65" spans="2:20" ht="12.75" customHeight="1" x14ac:dyDescent="0.3">
      <c r="B65" s="77">
        <f t="shared" si="7"/>
        <v>52</v>
      </c>
      <c r="C65" s="77"/>
      <c r="D65" s="129" t="s">
        <v>575</v>
      </c>
      <c r="E65" s="130" t="s">
        <v>575</v>
      </c>
      <c r="F65" s="130" t="s">
        <v>575</v>
      </c>
      <c r="G65" s="131" t="s">
        <v>575</v>
      </c>
      <c r="H65" s="78" t="s">
        <v>14</v>
      </c>
      <c r="I65" s="32"/>
      <c r="J65" s="104">
        <v>100</v>
      </c>
      <c r="K65" s="97">
        <v>1200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2"/>
        <v>0</v>
      </c>
      <c r="Q65" s="31">
        <f t="shared" si="3"/>
        <v>0</v>
      </c>
      <c r="R65" s="31">
        <f t="shared" si="4"/>
        <v>0</v>
      </c>
      <c r="S65" s="31">
        <f t="shared" si="5"/>
        <v>0</v>
      </c>
      <c r="T65" s="31">
        <f t="shared" si="6"/>
        <v>0</v>
      </c>
    </row>
    <row r="66" spans="2:20" ht="12.75" customHeight="1" x14ac:dyDescent="0.3">
      <c r="B66" s="77">
        <f t="shared" si="7"/>
        <v>53</v>
      </c>
      <c r="C66" s="77"/>
      <c r="D66" s="129" t="s">
        <v>576</v>
      </c>
      <c r="E66" s="130" t="s">
        <v>576</v>
      </c>
      <c r="F66" s="130" t="s">
        <v>576</v>
      </c>
      <c r="G66" s="131" t="s">
        <v>576</v>
      </c>
      <c r="H66" s="78" t="s">
        <v>14</v>
      </c>
      <c r="I66" s="32"/>
      <c r="J66" s="104">
        <v>50</v>
      </c>
      <c r="K66" s="97">
        <v>600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2"/>
        <v>0</v>
      </c>
      <c r="Q66" s="31">
        <f t="shared" si="3"/>
        <v>0</v>
      </c>
      <c r="R66" s="31">
        <f t="shared" si="4"/>
        <v>0</v>
      </c>
      <c r="S66" s="31">
        <f t="shared" si="5"/>
        <v>0</v>
      </c>
      <c r="T66" s="31">
        <f t="shared" si="6"/>
        <v>0</v>
      </c>
    </row>
    <row r="67" spans="2:20" ht="12.75" customHeight="1" x14ac:dyDescent="0.3">
      <c r="B67" s="77">
        <f t="shared" si="7"/>
        <v>54</v>
      </c>
      <c r="C67" s="77"/>
      <c r="D67" s="129" t="s">
        <v>577</v>
      </c>
      <c r="E67" s="130" t="s">
        <v>577</v>
      </c>
      <c r="F67" s="130" t="s">
        <v>577</v>
      </c>
      <c r="G67" s="131" t="s">
        <v>577</v>
      </c>
      <c r="H67" s="78" t="s">
        <v>14</v>
      </c>
      <c r="I67" s="32"/>
      <c r="J67" s="104">
        <v>20</v>
      </c>
      <c r="K67" s="97">
        <v>240</v>
      </c>
      <c r="L67" s="30">
        <v>0</v>
      </c>
      <c r="M67" s="30">
        <v>0</v>
      </c>
      <c r="N67" s="29">
        <v>9.5</v>
      </c>
      <c r="O67" s="30">
        <f t="shared" si="1"/>
        <v>0</v>
      </c>
      <c r="P67" s="30">
        <f t="shared" si="2"/>
        <v>0</v>
      </c>
      <c r="Q67" s="31">
        <f t="shared" si="3"/>
        <v>0</v>
      </c>
      <c r="R67" s="31">
        <f t="shared" si="4"/>
        <v>0</v>
      </c>
      <c r="S67" s="31">
        <f t="shared" si="5"/>
        <v>0</v>
      </c>
      <c r="T67" s="31">
        <f t="shared" si="6"/>
        <v>0</v>
      </c>
    </row>
    <row r="68" spans="2:20" ht="12.75" customHeight="1" x14ac:dyDescent="0.3">
      <c r="B68" s="77">
        <f t="shared" si="7"/>
        <v>55</v>
      </c>
      <c r="C68" s="77"/>
      <c r="D68" s="129" t="s">
        <v>578</v>
      </c>
      <c r="E68" s="130" t="s">
        <v>578</v>
      </c>
      <c r="F68" s="130" t="s">
        <v>578</v>
      </c>
      <c r="G68" s="131" t="s">
        <v>578</v>
      </c>
      <c r="H68" s="78" t="s">
        <v>14</v>
      </c>
      <c r="I68" s="37"/>
      <c r="J68" s="104">
        <v>70</v>
      </c>
      <c r="K68" s="97">
        <v>840</v>
      </c>
      <c r="L68" s="30">
        <v>0</v>
      </c>
      <c r="M68" s="30">
        <v>0</v>
      </c>
      <c r="N68" s="29">
        <v>9.5</v>
      </c>
      <c r="O68" s="30">
        <f t="shared" si="1"/>
        <v>0</v>
      </c>
      <c r="P68" s="30">
        <f t="shared" si="2"/>
        <v>0</v>
      </c>
      <c r="Q68" s="31">
        <f t="shared" si="3"/>
        <v>0</v>
      </c>
      <c r="R68" s="31">
        <f t="shared" si="4"/>
        <v>0</v>
      </c>
      <c r="S68" s="31">
        <f t="shared" si="5"/>
        <v>0</v>
      </c>
      <c r="T68" s="31">
        <f t="shared" si="6"/>
        <v>0</v>
      </c>
    </row>
    <row r="69" spans="2:20" ht="12.75" customHeight="1" x14ac:dyDescent="0.3">
      <c r="B69" s="77">
        <f t="shared" si="7"/>
        <v>56</v>
      </c>
      <c r="C69" s="77"/>
      <c r="D69" s="129" t="s">
        <v>579</v>
      </c>
      <c r="E69" s="130" t="s">
        <v>579</v>
      </c>
      <c r="F69" s="130" t="s">
        <v>579</v>
      </c>
      <c r="G69" s="131" t="s">
        <v>579</v>
      </c>
      <c r="H69" s="78" t="s">
        <v>14</v>
      </c>
      <c r="I69" s="37"/>
      <c r="J69" s="104">
        <v>30</v>
      </c>
      <c r="K69" s="97">
        <v>360</v>
      </c>
      <c r="L69" s="30">
        <v>0</v>
      </c>
      <c r="M69" s="30">
        <v>0</v>
      </c>
      <c r="N69" s="29">
        <v>9.5</v>
      </c>
      <c r="O69" s="30">
        <f t="shared" si="1"/>
        <v>0</v>
      </c>
      <c r="P69" s="30">
        <f t="shared" si="2"/>
        <v>0</v>
      </c>
      <c r="Q69" s="31">
        <f t="shared" si="3"/>
        <v>0</v>
      </c>
      <c r="R69" s="31">
        <f t="shared" si="4"/>
        <v>0</v>
      </c>
      <c r="S69" s="31">
        <f t="shared" si="5"/>
        <v>0</v>
      </c>
      <c r="T69" s="31">
        <f t="shared" si="6"/>
        <v>0</v>
      </c>
    </row>
    <row r="70" spans="2:20" ht="12.75" customHeight="1" x14ac:dyDescent="0.3">
      <c r="B70" s="77">
        <f t="shared" si="7"/>
        <v>57</v>
      </c>
      <c r="C70" s="77"/>
      <c r="D70" s="129" t="s">
        <v>580</v>
      </c>
      <c r="E70" s="130" t="s">
        <v>580</v>
      </c>
      <c r="F70" s="130" t="s">
        <v>580</v>
      </c>
      <c r="G70" s="131" t="s">
        <v>580</v>
      </c>
      <c r="H70" s="78" t="s">
        <v>14</v>
      </c>
      <c r="I70" s="37"/>
      <c r="J70" s="104">
        <v>200</v>
      </c>
      <c r="K70" s="97">
        <v>2400</v>
      </c>
      <c r="L70" s="30">
        <v>0</v>
      </c>
      <c r="M70" s="30">
        <v>0</v>
      </c>
      <c r="N70" s="29">
        <v>9.5</v>
      </c>
      <c r="O70" s="30">
        <f t="shared" si="1"/>
        <v>0</v>
      </c>
      <c r="P70" s="30">
        <f t="shared" si="2"/>
        <v>0</v>
      </c>
      <c r="Q70" s="31">
        <f t="shared" si="3"/>
        <v>0</v>
      </c>
      <c r="R70" s="31">
        <f t="shared" si="4"/>
        <v>0</v>
      </c>
      <c r="S70" s="31">
        <f t="shared" si="5"/>
        <v>0</v>
      </c>
      <c r="T70" s="31">
        <f t="shared" si="6"/>
        <v>0</v>
      </c>
    </row>
    <row r="71" spans="2:20" ht="12.75" customHeight="1" x14ac:dyDescent="0.3">
      <c r="B71" s="77">
        <f t="shared" si="7"/>
        <v>58</v>
      </c>
      <c r="C71" s="77"/>
      <c r="D71" s="129" t="s">
        <v>581</v>
      </c>
      <c r="E71" s="130" t="s">
        <v>581</v>
      </c>
      <c r="F71" s="130" t="s">
        <v>581</v>
      </c>
      <c r="G71" s="131" t="s">
        <v>581</v>
      </c>
      <c r="H71" s="78" t="s">
        <v>14</v>
      </c>
      <c r="I71" s="37"/>
      <c r="J71" s="104">
        <v>40</v>
      </c>
      <c r="K71" s="97">
        <v>480</v>
      </c>
      <c r="L71" s="30">
        <v>0</v>
      </c>
      <c r="M71" s="30">
        <v>0</v>
      </c>
      <c r="N71" s="29">
        <v>9.5</v>
      </c>
      <c r="O71" s="30">
        <f t="shared" si="1"/>
        <v>0</v>
      </c>
      <c r="P71" s="30">
        <f t="shared" si="2"/>
        <v>0</v>
      </c>
      <c r="Q71" s="31">
        <f t="shared" si="3"/>
        <v>0</v>
      </c>
      <c r="R71" s="31">
        <f t="shared" si="4"/>
        <v>0</v>
      </c>
      <c r="S71" s="31">
        <f t="shared" si="5"/>
        <v>0</v>
      </c>
      <c r="T71" s="31">
        <f t="shared" si="6"/>
        <v>0</v>
      </c>
    </row>
    <row r="72" spans="2:20" ht="12.75" customHeight="1" x14ac:dyDescent="0.3">
      <c r="B72" s="77">
        <f t="shared" si="7"/>
        <v>59</v>
      </c>
      <c r="C72" s="77"/>
      <c r="D72" s="129" t="s">
        <v>582</v>
      </c>
      <c r="E72" s="130" t="s">
        <v>582</v>
      </c>
      <c r="F72" s="130" t="s">
        <v>582</v>
      </c>
      <c r="G72" s="131" t="s">
        <v>582</v>
      </c>
      <c r="H72" s="78" t="s">
        <v>14</v>
      </c>
      <c r="I72" s="37"/>
      <c r="J72" s="104">
        <v>3000</v>
      </c>
      <c r="K72" s="97">
        <v>36000</v>
      </c>
      <c r="L72" s="30">
        <v>0</v>
      </c>
      <c r="M72" s="30">
        <v>0</v>
      </c>
      <c r="N72" s="29">
        <v>9.5</v>
      </c>
      <c r="O72" s="30">
        <f t="shared" si="1"/>
        <v>0</v>
      </c>
      <c r="P72" s="30">
        <f t="shared" si="2"/>
        <v>0</v>
      </c>
      <c r="Q72" s="31">
        <f t="shared" si="3"/>
        <v>0</v>
      </c>
      <c r="R72" s="31">
        <f t="shared" si="4"/>
        <v>0</v>
      </c>
      <c r="S72" s="31">
        <f t="shared" si="5"/>
        <v>0</v>
      </c>
      <c r="T72" s="31">
        <f t="shared" si="6"/>
        <v>0</v>
      </c>
    </row>
    <row r="73" spans="2:20" ht="12.75" customHeight="1" x14ac:dyDescent="0.3">
      <c r="B73" s="77">
        <f t="shared" si="7"/>
        <v>60</v>
      </c>
      <c r="C73" s="77"/>
      <c r="D73" s="129" t="s">
        <v>583</v>
      </c>
      <c r="E73" s="130" t="s">
        <v>583</v>
      </c>
      <c r="F73" s="130" t="s">
        <v>583</v>
      </c>
      <c r="G73" s="131" t="s">
        <v>583</v>
      </c>
      <c r="H73" s="78" t="s">
        <v>14</v>
      </c>
      <c r="I73" s="37"/>
      <c r="J73" s="104">
        <v>0</v>
      </c>
      <c r="K73" s="97">
        <v>1500</v>
      </c>
      <c r="L73" s="30">
        <v>0</v>
      </c>
      <c r="M73" s="30">
        <v>0</v>
      </c>
      <c r="N73" s="29">
        <v>9.5</v>
      </c>
      <c r="O73" s="30">
        <f t="shared" si="1"/>
        <v>0</v>
      </c>
      <c r="P73" s="30">
        <f t="shared" si="2"/>
        <v>0</v>
      </c>
      <c r="Q73" s="31">
        <f t="shared" si="3"/>
        <v>0</v>
      </c>
      <c r="R73" s="31">
        <f t="shared" si="4"/>
        <v>0</v>
      </c>
      <c r="S73" s="31">
        <f t="shared" si="5"/>
        <v>0</v>
      </c>
      <c r="T73" s="31">
        <f t="shared" si="6"/>
        <v>0</v>
      </c>
    </row>
    <row r="74" spans="2:20" ht="12.75" customHeight="1" x14ac:dyDescent="0.3">
      <c r="B74" s="77">
        <f t="shared" si="7"/>
        <v>61</v>
      </c>
      <c r="C74" s="77"/>
      <c r="D74" s="129" t="s">
        <v>584</v>
      </c>
      <c r="E74" s="130" t="s">
        <v>584</v>
      </c>
      <c r="F74" s="130" t="s">
        <v>584</v>
      </c>
      <c r="G74" s="131" t="s">
        <v>584</v>
      </c>
      <c r="H74" s="78" t="s">
        <v>14</v>
      </c>
      <c r="I74" s="37"/>
      <c r="J74" s="104">
        <v>500</v>
      </c>
      <c r="K74" s="97">
        <v>6000</v>
      </c>
      <c r="L74" s="30">
        <v>0</v>
      </c>
      <c r="M74" s="30">
        <v>0</v>
      </c>
      <c r="N74" s="29">
        <v>9.5</v>
      </c>
      <c r="O74" s="30">
        <f t="shared" si="1"/>
        <v>0</v>
      </c>
      <c r="P74" s="30">
        <f t="shared" si="2"/>
        <v>0</v>
      </c>
      <c r="Q74" s="31">
        <f t="shared" si="3"/>
        <v>0</v>
      </c>
      <c r="R74" s="31">
        <f t="shared" si="4"/>
        <v>0</v>
      </c>
      <c r="S74" s="31">
        <f t="shared" si="5"/>
        <v>0</v>
      </c>
      <c r="T74" s="31">
        <f t="shared" si="6"/>
        <v>0</v>
      </c>
    </row>
    <row r="75" spans="2:20" ht="12.75" customHeight="1" x14ac:dyDescent="0.3">
      <c r="B75" s="77">
        <f t="shared" si="7"/>
        <v>62</v>
      </c>
      <c r="C75" s="77"/>
      <c r="D75" s="141" t="s">
        <v>585</v>
      </c>
      <c r="E75" s="142" t="s">
        <v>585</v>
      </c>
      <c r="F75" s="142" t="s">
        <v>585</v>
      </c>
      <c r="G75" s="143" t="s">
        <v>585</v>
      </c>
      <c r="H75" s="78" t="s">
        <v>14</v>
      </c>
      <c r="I75" s="37"/>
      <c r="J75" s="104">
        <v>100</v>
      </c>
      <c r="K75" s="97">
        <v>1200</v>
      </c>
      <c r="L75" s="30">
        <v>0</v>
      </c>
      <c r="M75" s="30">
        <v>0</v>
      </c>
      <c r="N75" s="29">
        <v>9.5</v>
      </c>
      <c r="O75" s="30">
        <f t="shared" si="1"/>
        <v>0</v>
      </c>
      <c r="P75" s="30">
        <f t="shared" si="2"/>
        <v>0</v>
      </c>
      <c r="Q75" s="31">
        <f t="shared" si="3"/>
        <v>0</v>
      </c>
      <c r="R75" s="31">
        <f t="shared" si="4"/>
        <v>0</v>
      </c>
      <c r="S75" s="31">
        <f t="shared" si="5"/>
        <v>0</v>
      </c>
      <c r="T75" s="31">
        <f t="shared" si="6"/>
        <v>0</v>
      </c>
    </row>
    <row r="76" spans="2:20" ht="12.75" customHeight="1" x14ac:dyDescent="0.3">
      <c r="B76" s="77">
        <f t="shared" si="7"/>
        <v>63</v>
      </c>
      <c r="C76" s="77"/>
      <c r="D76" s="141" t="s">
        <v>586</v>
      </c>
      <c r="E76" s="142" t="s">
        <v>586</v>
      </c>
      <c r="F76" s="142" t="s">
        <v>586</v>
      </c>
      <c r="G76" s="143" t="s">
        <v>586</v>
      </c>
      <c r="H76" s="78" t="s">
        <v>14</v>
      </c>
      <c r="I76" s="37"/>
      <c r="J76" s="104">
        <v>15</v>
      </c>
      <c r="K76" s="97">
        <v>180</v>
      </c>
      <c r="L76" s="30">
        <v>0</v>
      </c>
      <c r="M76" s="30">
        <v>0</v>
      </c>
      <c r="N76" s="29">
        <v>9.5</v>
      </c>
      <c r="O76" s="30">
        <f t="shared" si="1"/>
        <v>0</v>
      </c>
      <c r="P76" s="30">
        <f t="shared" si="2"/>
        <v>0</v>
      </c>
      <c r="Q76" s="31">
        <f t="shared" si="3"/>
        <v>0</v>
      </c>
      <c r="R76" s="31">
        <f t="shared" si="4"/>
        <v>0</v>
      </c>
      <c r="S76" s="31">
        <f t="shared" si="5"/>
        <v>0</v>
      </c>
      <c r="T76" s="31">
        <f t="shared" si="6"/>
        <v>0</v>
      </c>
    </row>
    <row r="77" spans="2:20" ht="12.75" customHeight="1" x14ac:dyDescent="0.3">
      <c r="B77" s="77">
        <f t="shared" si="7"/>
        <v>64</v>
      </c>
      <c r="C77" s="77"/>
      <c r="D77" s="141" t="s">
        <v>587</v>
      </c>
      <c r="E77" s="142" t="s">
        <v>587</v>
      </c>
      <c r="F77" s="142" t="s">
        <v>587</v>
      </c>
      <c r="G77" s="143" t="s">
        <v>587</v>
      </c>
      <c r="H77" s="78" t="s">
        <v>14</v>
      </c>
      <c r="I77" s="37"/>
      <c r="J77" s="104">
        <v>25</v>
      </c>
      <c r="K77" s="97">
        <v>300</v>
      </c>
      <c r="L77" s="30">
        <v>0</v>
      </c>
      <c r="M77" s="30">
        <v>0</v>
      </c>
      <c r="N77" s="29">
        <v>9.5</v>
      </c>
      <c r="O77" s="30">
        <f t="shared" si="1"/>
        <v>0</v>
      </c>
      <c r="P77" s="30">
        <f t="shared" si="2"/>
        <v>0</v>
      </c>
      <c r="Q77" s="31">
        <f t="shared" si="3"/>
        <v>0</v>
      </c>
      <c r="R77" s="31">
        <f t="shared" si="4"/>
        <v>0</v>
      </c>
      <c r="S77" s="31">
        <f t="shared" si="5"/>
        <v>0</v>
      </c>
      <c r="T77" s="31">
        <f t="shared" si="6"/>
        <v>0</v>
      </c>
    </row>
    <row r="78" spans="2:20" ht="12.75" customHeight="1" x14ac:dyDescent="0.3">
      <c r="B78" s="77">
        <f t="shared" si="7"/>
        <v>65</v>
      </c>
      <c r="C78" s="77"/>
      <c r="D78" s="129" t="s">
        <v>588</v>
      </c>
      <c r="E78" s="130" t="s">
        <v>588</v>
      </c>
      <c r="F78" s="130" t="s">
        <v>588</v>
      </c>
      <c r="G78" s="131" t="s">
        <v>588</v>
      </c>
      <c r="H78" s="78" t="s">
        <v>14</v>
      </c>
      <c r="I78" s="32"/>
      <c r="J78" s="104">
        <v>25</v>
      </c>
      <c r="K78" s="97">
        <v>300</v>
      </c>
      <c r="L78" s="30">
        <v>0</v>
      </c>
      <c r="M78" s="30">
        <v>0</v>
      </c>
      <c r="N78" s="29">
        <v>9.5</v>
      </c>
      <c r="O78" s="30">
        <f t="shared" si="1"/>
        <v>0</v>
      </c>
      <c r="P78" s="30">
        <f t="shared" si="2"/>
        <v>0</v>
      </c>
      <c r="Q78" s="31">
        <f t="shared" si="3"/>
        <v>0</v>
      </c>
      <c r="R78" s="31">
        <f t="shared" si="4"/>
        <v>0</v>
      </c>
      <c r="S78" s="31">
        <f t="shared" si="5"/>
        <v>0</v>
      </c>
      <c r="T78" s="31">
        <f t="shared" si="6"/>
        <v>0</v>
      </c>
    </row>
    <row r="79" spans="2:20" ht="12.75" customHeight="1" x14ac:dyDescent="0.3">
      <c r="B79" s="77">
        <f t="shared" si="7"/>
        <v>66</v>
      </c>
      <c r="C79" s="77"/>
      <c r="D79" s="129" t="s">
        <v>589</v>
      </c>
      <c r="E79" s="130" t="s">
        <v>589</v>
      </c>
      <c r="F79" s="130" t="s">
        <v>589</v>
      </c>
      <c r="G79" s="131" t="s">
        <v>589</v>
      </c>
      <c r="H79" s="78" t="s">
        <v>14</v>
      </c>
      <c r="I79" s="37"/>
      <c r="J79" s="104">
        <v>25</v>
      </c>
      <c r="K79" s="97">
        <v>300</v>
      </c>
      <c r="L79" s="30">
        <v>0</v>
      </c>
      <c r="M79" s="30">
        <v>0</v>
      </c>
      <c r="N79" s="29">
        <v>9.5</v>
      </c>
      <c r="O79" s="30">
        <f t="shared" ref="O79:O107" si="8">PRODUCT(L79,1.095)</f>
        <v>0</v>
      </c>
      <c r="P79" s="30">
        <f t="shared" ref="P79:P107" si="9">PRODUCT(M79,1.095)</f>
        <v>0</v>
      </c>
      <c r="Q79" s="31">
        <f t="shared" ref="Q79:Q107" si="10">PRODUCT(J79,O79)</f>
        <v>0</v>
      </c>
      <c r="R79" s="31">
        <f t="shared" ref="R79:R107" si="11">PRODUCT(J79,L79)</f>
        <v>0</v>
      </c>
      <c r="S79" s="31">
        <f t="shared" ref="S79:S107" si="12">PRODUCT(K79,P79)</f>
        <v>0</v>
      </c>
      <c r="T79" s="31">
        <f t="shared" ref="T79:T107" si="13">PRODUCT(K79,M79)</f>
        <v>0</v>
      </c>
    </row>
    <row r="80" spans="2:20" ht="12.75" customHeight="1" x14ac:dyDescent="0.3">
      <c r="B80" s="77">
        <f t="shared" ref="B80:B107" si="14">B79+1</f>
        <v>67</v>
      </c>
      <c r="C80" s="77"/>
      <c r="D80" s="129" t="s">
        <v>590</v>
      </c>
      <c r="E80" s="130" t="s">
        <v>590</v>
      </c>
      <c r="F80" s="130" t="s">
        <v>590</v>
      </c>
      <c r="G80" s="131" t="s">
        <v>590</v>
      </c>
      <c r="H80" s="78" t="s">
        <v>14</v>
      </c>
      <c r="I80" s="37"/>
      <c r="J80" s="104">
        <v>50</v>
      </c>
      <c r="K80" s="97">
        <v>600</v>
      </c>
      <c r="L80" s="30">
        <v>0</v>
      </c>
      <c r="M80" s="30">
        <v>0</v>
      </c>
      <c r="N80" s="29">
        <v>9.5</v>
      </c>
      <c r="O80" s="30">
        <f t="shared" si="8"/>
        <v>0</v>
      </c>
      <c r="P80" s="30">
        <f t="shared" si="9"/>
        <v>0</v>
      </c>
      <c r="Q80" s="31">
        <f t="shared" si="10"/>
        <v>0</v>
      </c>
      <c r="R80" s="31">
        <f t="shared" si="11"/>
        <v>0</v>
      </c>
      <c r="S80" s="31">
        <f t="shared" si="12"/>
        <v>0</v>
      </c>
      <c r="T80" s="31">
        <f t="shared" si="13"/>
        <v>0</v>
      </c>
    </row>
    <row r="81" spans="2:20" ht="12.75" customHeight="1" x14ac:dyDescent="0.3">
      <c r="B81" s="77">
        <f t="shared" si="14"/>
        <v>68</v>
      </c>
      <c r="C81" s="77"/>
      <c r="D81" s="129" t="s">
        <v>591</v>
      </c>
      <c r="E81" s="130" t="s">
        <v>591</v>
      </c>
      <c r="F81" s="130" t="s">
        <v>591</v>
      </c>
      <c r="G81" s="131" t="s">
        <v>591</v>
      </c>
      <c r="H81" s="78" t="s">
        <v>14</v>
      </c>
      <c r="I81" s="37"/>
      <c r="J81" s="104">
        <v>50</v>
      </c>
      <c r="K81" s="97">
        <v>600</v>
      </c>
      <c r="L81" s="30">
        <v>0</v>
      </c>
      <c r="M81" s="30">
        <v>0</v>
      </c>
      <c r="N81" s="29">
        <v>9.5</v>
      </c>
      <c r="O81" s="30">
        <f t="shared" si="8"/>
        <v>0</v>
      </c>
      <c r="P81" s="30">
        <f t="shared" si="9"/>
        <v>0</v>
      </c>
      <c r="Q81" s="31">
        <f t="shared" si="10"/>
        <v>0</v>
      </c>
      <c r="R81" s="31">
        <f t="shared" si="11"/>
        <v>0</v>
      </c>
      <c r="S81" s="31">
        <f t="shared" si="12"/>
        <v>0</v>
      </c>
      <c r="T81" s="31">
        <f t="shared" si="13"/>
        <v>0</v>
      </c>
    </row>
    <row r="82" spans="2:20" ht="12.75" customHeight="1" x14ac:dyDescent="0.3">
      <c r="B82" s="77">
        <f t="shared" si="14"/>
        <v>69</v>
      </c>
      <c r="C82" s="77"/>
      <c r="D82" s="129" t="s">
        <v>592</v>
      </c>
      <c r="E82" s="130" t="s">
        <v>592</v>
      </c>
      <c r="F82" s="130" t="s">
        <v>592</v>
      </c>
      <c r="G82" s="131" t="s">
        <v>592</v>
      </c>
      <c r="H82" s="78" t="s">
        <v>14</v>
      </c>
      <c r="I82" s="37"/>
      <c r="J82" s="104">
        <v>50</v>
      </c>
      <c r="K82" s="97">
        <v>600</v>
      </c>
      <c r="L82" s="30">
        <v>0</v>
      </c>
      <c r="M82" s="30">
        <v>0</v>
      </c>
      <c r="N82" s="29">
        <v>9.5</v>
      </c>
      <c r="O82" s="30">
        <f t="shared" si="8"/>
        <v>0</v>
      </c>
      <c r="P82" s="30">
        <f t="shared" si="9"/>
        <v>0</v>
      </c>
      <c r="Q82" s="31">
        <f t="shared" si="10"/>
        <v>0</v>
      </c>
      <c r="R82" s="31">
        <f t="shared" si="11"/>
        <v>0</v>
      </c>
      <c r="S82" s="31">
        <f t="shared" si="12"/>
        <v>0</v>
      </c>
      <c r="T82" s="31">
        <f t="shared" si="13"/>
        <v>0</v>
      </c>
    </row>
    <row r="83" spans="2:20" ht="12.75" customHeight="1" x14ac:dyDescent="0.3">
      <c r="B83" s="77">
        <f t="shared" si="14"/>
        <v>70</v>
      </c>
      <c r="C83" s="77"/>
      <c r="D83" s="129" t="s">
        <v>593</v>
      </c>
      <c r="E83" s="130" t="s">
        <v>593</v>
      </c>
      <c r="F83" s="130" t="s">
        <v>593</v>
      </c>
      <c r="G83" s="131" t="s">
        <v>593</v>
      </c>
      <c r="H83" s="78" t="s">
        <v>14</v>
      </c>
      <c r="I83" s="37"/>
      <c r="J83" s="104">
        <v>150</v>
      </c>
      <c r="K83" s="97">
        <v>1800</v>
      </c>
      <c r="L83" s="30">
        <v>0</v>
      </c>
      <c r="M83" s="30">
        <v>0</v>
      </c>
      <c r="N83" s="29">
        <v>9.5</v>
      </c>
      <c r="O83" s="30">
        <f t="shared" si="8"/>
        <v>0</v>
      </c>
      <c r="P83" s="30">
        <f t="shared" si="9"/>
        <v>0</v>
      </c>
      <c r="Q83" s="31">
        <f t="shared" si="10"/>
        <v>0</v>
      </c>
      <c r="R83" s="31">
        <f t="shared" si="11"/>
        <v>0</v>
      </c>
      <c r="S83" s="31">
        <f t="shared" si="12"/>
        <v>0</v>
      </c>
      <c r="T83" s="31">
        <f t="shared" si="13"/>
        <v>0</v>
      </c>
    </row>
    <row r="84" spans="2:20" ht="12.75" customHeight="1" x14ac:dyDescent="0.3">
      <c r="B84" s="77">
        <f t="shared" si="14"/>
        <v>71</v>
      </c>
      <c r="C84" s="77"/>
      <c r="D84" s="129" t="s">
        <v>594</v>
      </c>
      <c r="E84" s="130" t="s">
        <v>594</v>
      </c>
      <c r="F84" s="130" t="s">
        <v>594</v>
      </c>
      <c r="G84" s="131" t="s">
        <v>594</v>
      </c>
      <c r="H84" s="78" t="s">
        <v>14</v>
      </c>
      <c r="I84" s="37"/>
      <c r="J84" s="104">
        <v>50</v>
      </c>
      <c r="K84" s="97">
        <v>600</v>
      </c>
      <c r="L84" s="30">
        <v>0</v>
      </c>
      <c r="M84" s="30">
        <v>0</v>
      </c>
      <c r="N84" s="29">
        <v>9.5</v>
      </c>
      <c r="O84" s="30">
        <f t="shared" si="8"/>
        <v>0</v>
      </c>
      <c r="P84" s="30">
        <f t="shared" si="9"/>
        <v>0</v>
      </c>
      <c r="Q84" s="31">
        <f t="shared" si="10"/>
        <v>0</v>
      </c>
      <c r="R84" s="31">
        <f t="shared" si="11"/>
        <v>0</v>
      </c>
      <c r="S84" s="31">
        <f t="shared" si="12"/>
        <v>0</v>
      </c>
      <c r="T84" s="31">
        <f t="shared" si="13"/>
        <v>0</v>
      </c>
    </row>
    <row r="85" spans="2:20" ht="12.75" customHeight="1" x14ac:dyDescent="0.3">
      <c r="B85" s="77">
        <f t="shared" si="14"/>
        <v>72</v>
      </c>
      <c r="C85" s="77"/>
      <c r="D85" s="141" t="s">
        <v>595</v>
      </c>
      <c r="E85" s="142" t="s">
        <v>595</v>
      </c>
      <c r="F85" s="142" t="s">
        <v>595</v>
      </c>
      <c r="G85" s="143" t="s">
        <v>595</v>
      </c>
      <c r="H85" s="78" t="s">
        <v>14</v>
      </c>
      <c r="I85" s="37"/>
      <c r="J85" s="104">
        <v>40</v>
      </c>
      <c r="K85" s="97">
        <v>480</v>
      </c>
      <c r="L85" s="30">
        <v>0</v>
      </c>
      <c r="M85" s="30">
        <v>0</v>
      </c>
      <c r="N85" s="29">
        <v>9.5</v>
      </c>
      <c r="O85" s="30">
        <f t="shared" si="8"/>
        <v>0</v>
      </c>
      <c r="P85" s="30">
        <f t="shared" si="9"/>
        <v>0</v>
      </c>
      <c r="Q85" s="31">
        <f t="shared" si="10"/>
        <v>0</v>
      </c>
      <c r="R85" s="31">
        <f t="shared" si="11"/>
        <v>0</v>
      </c>
      <c r="S85" s="31">
        <f t="shared" si="12"/>
        <v>0</v>
      </c>
      <c r="T85" s="31">
        <f t="shared" si="13"/>
        <v>0</v>
      </c>
    </row>
    <row r="86" spans="2:20" ht="12.75" customHeight="1" x14ac:dyDescent="0.3">
      <c r="B86" s="77">
        <f t="shared" si="14"/>
        <v>73</v>
      </c>
      <c r="C86" s="77"/>
      <c r="D86" s="141" t="s">
        <v>596</v>
      </c>
      <c r="E86" s="142" t="s">
        <v>596</v>
      </c>
      <c r="F86" s="142" t="s">
        <v>596</v>
      </c>
      <c r="G86" s="143" t="s">
        <v>596</v>
      </c>
      <c r="H86" s="78" t="s">
        <v>14</v>
      </c>
      <c r="I86" s="37"/>
      <c r="J86" s="104">
        <v>40</v>
      </c>
      <c r="K86" s="97">
        <v>480</v>
      </c>
      <c r="L86" s="30">
        <v>0</v>
      </c>
      <c r="M86" s="30">
        <v>0</v>
      </c>
      <c r="N86" s="29">
        <v>9.5</v>
      </c>
      <c r="O86" s="30">
        <f t="shared" si="8"/>
        <v>0</v>
      </c>
      <c r="P86" s="30">
        <f t="shared" si="9"/>
        <v>0</v>
      </c>
      <c r="Q86" s="31">
        <f t="shared" si="10"/>
        <v>0</v>
      </c>
      <c r="R86" s="31">
        <f t="shared" si="11"/>
        <v>0</v>
      </c>
      <c r="S86" s="31">
        <f t="shared" si="12"/>
        <v>0</v>
      </c>
      <c r="T86" s="31">
        <f t="shared" si="13"/>
        <v>0</v>
      </c>
    </row>
    <row r="87" spans="2:20" ht="12.75" customHeight="1" x14ac:dyDescent="0.3">
      <c r="B87" s="77">
        <f t="shared" si="14"/>
        <v>74</v>
      </c>
      <c r="C87" s="77"/>
      <c r="D87" s="129" t="s">
        <v>597</v>
      </c>
      <c r="E87" s="130" t="s">
        <v>597</v>
      </c>
      <c r="F87" s="130" t="s">
        <v>597</v>
      </c>
      <c r="G87" s="131" t="s">
        <v>597</v>
      </c>
      <c r="H87" s="78" t="s">
        <v>14</v>
      </c>
      <c r="I87" s="37"/>
      <c r="J87" s="104">
        <v>80</v>
      </c>
      <c r="K87" s="97">
        <v>900</v>
      </c>
      <c r="L87" s="30">
        <v>0</v>
      </c>
      <c r="M87" s="30">
        <v>0</v>
      </c>
      <c r="N87" s="29">
        <v>9.5</v>
      </c>
      <c r="O87" s="30">
        <f t="shared" si="8"/>
        <v>0</v>
      </c>
      <c r="P87" s="30">
        <f t="shared" si="9"/>
        <v>0</v>
      </c>
      <c r="Q87" s="31">
        <f t="shared" si="10"/>
        <v>0</v>
      </c>
      <c r="R87" s="31">
        <f t="shared" si="11"/>
        <v>0</v>
      </c>
      <c r="S87" s="31">
        <f t="shared" si="12"/>
        <v>0</v>
      </c>
      <c r="T87" s="31">
        <f t="shared" si="13"/>
        <v>0</v>
      </c>
    </row>
    <row r="88" spans="2:20" ht="12.75" customHeight="1" x14ac:dyDescent="0.3">
      <c r="B88" s="77">
        <f t="shared" si="14"/>
        <v>75</v>
      </c>
      <c r="C88" s="77"/>
      <c r="D88" s="129" t="s">
        <v>598</v>
      </c>
      <c r="E88" s="130" t="s">
        <v>598</v>
      </c>
      <c r="F88" s="130" t="s">
        <v>598</v>
      </c>
      <c r="G88" s="131" t="s">
        <v>598</v>
      </c>
      <c r="H88" s="78" t="s">
        <v>14</v>
      </c>
      <c r="I88" s="37"/>
      <c r="J88" s="104">
        <v>80</v>
      </c>
      <c r="K88" s="97">
        <v>900</v>
      </c>
      <c r="L88" s="30">
        <v>0</v>
      </c>
      <c r="M88" s="30">
        <v>0</v>
      </c>
      <c r="N88" s="29">
        <v>9.5</v>
      </c>
      <c r="O88" s="30">
        <f t="shared" si="8"/>
        <v>0</v>
      </c>
      <c r="P88" s="30">
        <f t="shared" si="9"/>
        <v>0</v>
      </c>
      <c r="Q88" s="31">
        <f t="shared" si="10"/>
        <v>0</v>
      </c>
      <c r="R88" s="31">
        <f t="shared" si="11"/>
        <v>0</v>
      </c>
      <c r="S88" s="31">
        <f t="shared" si="12"/>
        <v>0</v>
      </c>
      <c r="T88" s="31">
        <f t="shared" si="13"/>
        <v>0</v>
      </c>
    </row>
    <row r="89" spans="2:20" ht="12.75" customHeight="1" x14ac:dyDescent="0.3">
      <c r="B89" s="77">
        <f t="shared" si="14"/>
        <v>76</v>
      </c>
      <c r="C89" s="77"/>
      <c r="D89" s="129" t="s">
        <v>599</v>
      </c>
      <c r="E89" s="130" t="s">
        <v>599</v>
      </c>
      <c r="F89" s="130" t="s">
        <v>599</v>
      </c>
      <c r="G89" s="131" t="s">
        <v>599</v>
      </c>
      <c r="H89" s="78" t="s">
        <v>14</v>
      </c>
      <c r="I89" s="37"/>
      <c r="J89" s="104">
        <v>60</v>
      </c>
      <c r="K89" s="97">
        <v>720</v>
      </c>
      <c r="L89" s="30">
        <v>0</v>
      </c>
      <c r="M89" s="30">
        <v>0</v>
      </c>
      <c r="N89" s="29">
        <v>9.5</v>
      </c>
      <c r="O89" s="30">
        <f t="shared" si="8"/>
        <v>0</v>
      </c>
      <c r="P89" s="30">
        <f t="shared" si="9"/>
        <v>0</v>
      </c>
      <c r="Q89" s="31">
        <f t="shared" si="10"/>
        <v>0</v>
      </c>
      <c r="R89" s="31">
        <f t="shared" si="11"/>
        <v>0</v>
      </c>
      <c r="S89" s="31">
        <f t="shared" si="12"/>
        <v>0</v>
      </c>
      <c r="T89" s="31">
        <f t="shared" si="13"/>
        <v>0</v>
      </c>
    </row>
    <row r="90" spans="2:20" ht="12.75" customHeight="1" x14ac:dyDescent="0.3">
      <c r="B90" s="77">
        <f t="shared" si="14"/>
        <v>77</v>
      </c>
      <c r="C90" s="77"/>
      <c r="D90" s="141" t="s">
        <v>600</v>
      </c>
      <c r="E90" s="142" t="s">
        <v>600</v>
      </c>
      <c r="F90" s="142" t="s">
        <v>600</v>
      </c>
      <c r="G90" s="143" t="s">
        <v>600</v>
      </c>
      <c r="H90" s="78" t="s">
        <v>14</v>
      </c>
      <c r="I90" s="37"/>
      <c r="J90" s="104">
        <v>10</v>
      </c>
      <c r="K90" s="97">
        <v>120</v>
      </c>
      <c r="L90" s="30">
        <v>0</v>
      </c>
      <c r="M90" s="30">
        <v>0</v>
      </c>
      <c r="N90" s="29">
        <v>9.5</v>
      </c>
      <c r="O90" s="30">
        <f t="shared" si="8"/>
        <v>0</v>
      </c>
      <c r="P90" s="30">
        <f t="shared" si="9"/>
        <v>0</v>
      </c>
      <c r="Q90" s="31">
        <f t="shared" si="10"/>
        <v>0</v>
      </c>
      <c r="R90" s="31">
        <f t="shared" si="11"/>
        <v>0</v>
      </c>
      <c r="S90" s="31">
        <f t="shared" si="12"/>
        <v>0</v>
      </c>
      <c r="T90" s="31">
        <f t="shared" si="13"/>
        <v>0</v>
      </c>
    </row>
    <row r="91" spans="2:20" ht="12.75" customHeight="1" x14ac:dyDescent="0.3">
      <c r="B91" s="77">
        <f t="shared" si="14"/>
        <v>78</v>
      </c>
      <c r="C91" s="77"/>
      <c r="D91" s="129" t="s">
        <v>601</v>
      </c>
      <c r="E91" s="130" t="s">
        <v>601</v>
      </c>
      <c r="F91" s="130" t="s">
        <v>601</v>
      </c>
      <c r="G91" s="131" t="s">
        <v>601</v>
      </c>
      <c r="H91" s="78" t="s">
        <v>14</v>
      </c>
      <c r="I91" s="37"/>
      <c r="J91" s="104">
        <v>60</v>
      </c>
      <c r="K91" s="97">
        <v>670</v>
      </c>
      <c r="L91" s="30">
        <v>0</v>
      </c>
      <c r="M91" s="30">
        <v>0</v>
      </c>
      <c r="N91" s="29">
        <v>9.5</v>
      </c>
      <c r="O91" s="30">
        <f t="shared" si="8"/>
        <v>0</v>
      </c>
      <c r="P91" s="30">
        <f t="shared" si="9"/>
        <v>0</v>
      </c>
      <c r="Q91" s="31">
        <f t="shared" si="10"/>
        <v>0</v>
      </c>
      <c r="R91" s="31">
        <f t="shared" si="11"/>
        <v>0</v>
      </c>
      <c r="S91" s="31">
        <f t="shared" si="12"/>
        <v>0</v>
      </c>
      <c r="T91" s="31">
        <f t="shared" si="13"/>
        <v>0</v>
      </c>
    </row>
    <row r="92" spans="2:20" ht="12.75" customHeight="1" x14ac:dyDescent="0.3">
      <c r="B92" s="77">
        <f t="shared" si="14"/>
        <v>79</v>
      </c>
      <c r="C92" s="77"/>
      <c r="D92" s="129" t="s">
        <v>602</v>
      </c>
      <c r="E92" s="130" t="s">
        <v>602</v>
      </c>
      <c r="F92" s="130" t="s">
        <v>602</v>
      </c>
      <c r="G92" s="131" t="s">
        <v>602</v>
      </c>
      <c r="H92" s="78" t="s">
        <v>14</v>
      </c>
      <c r="I92" s="37"/>
      <c r="J92" s="104">
        <v>120</v>
      </c>
      <c r="K92" s="97">
        <v>1440</v>
      </c>
      <c r="L92" s="30">
        <v>0</v>
      </c>
      <c r="M92" s="30">
        <v>0</v>
      </c>
      <c r="N92" s="29">
        <v>9.5</v>
      </c>
      <c r="O92" s="30">
        <f t="shared" si="8"/>
        <v>0</v>
      </c>
      <c r="P92" s="30">
        <f t="shared" si="9"/>
        <v>0</v>
      </c>
      <c r="Q92" s="31">
        <f t="shared" si="10"/>
        <v>0</v>
      </c>
      <c r="R92" s="31">
        <f t="shared" si="11"/>
        <v>0</v>
      </c>
      <c r="S92" s="31">
        <f t="shared" si="12"/>
        <v>0</v>
      </c>
      <c r="T92" s="31">
        <f t="shared" si="13"/>
        <v>0</v>
      </c>
    </row>
    <row r="93" spans="2:20" ht="12.75" customHeight="1" x14ac:dyDescent="0.3">
      <c r="B93" s="77">
        <f t="shared" si="14"/>
        <v>80</v>
      </c>
      <c r="C93" s="77"/>
      <c r="D93" s="129" t="s">
        <v>603</v>
      </c>
      <c r="E93" s="130" t="s">
        <v>603</v>
      </c>
      <c r="F93" s="130" t="s">
        <v>603</v>
      </c>
      <c r="G93" s="131" t="s">
        <v>603</v>
      </c>
      <c r="H93" s="78" t="s">
        <v>14</v>
      </c>
      <c r="I93" s="37"/>
      <c r="J93" s="104">
        <v>50</v>
      </c>
      <c r="K93" s="97">
        <v>600</v>
      </c>
      <c r="L93" s="30">
        <v>0</v>
      </c>
      <c r="M93" s="30">
        <v>0</v>
      </c>
      <c r="N93" s="29">
        <v>9.5</v>
      </c>
      <c r="O93" s="30">
        <f t="shared" si="8"/>
        <v>0</v>
      </c>
      <c r="P93" s="30">
        <f t="shared" si="9"/>
        <v>0</v>
      </c>
      <c r="Q93" s="31">
        <f t="shared" si="10"/>
        <v>0</v>
      </c>
      <c r="R93" s="31">
        <f t="shared" si="11"/>
        <v>0</v>
      </c>
      <c r="S93" s="31">
        <f t="shared" si="12"/>
        <v>0</v>
      </c>
      <c r="T93" s="31">
        <f t="shared" si="13"/>
        <v>0</v>
      </c>
    </row>
    <row r="94" spans="2:20" ht="12.75" customHeight="1" x14ac:dyDescent="0.3">
      <c r="B94" s="77">
        <f t="shared" si="14"/>
        <v>81</v>
      </c>
      <c r="C94" s="77"/>
      <c r="D94" s="129" t="s">
        <v>604</v>
      </c>
      <c r="E94" s="130" t="s">
        <v>604</v>
      </c>
      <c r="F94" s="130" t="s">
        <v>604</v>
      </c>
      <c r="G94" s="131" t="s">
        <v>604</v>
      </c>
      <c r="H94" s="78" t="s">
        <v>14</v>
      </c>
      <c r="I94" s="37"/>
      <c r="J94" s="104">
        <v>20</v>
      </c>
      <c r="K94" s="97">
        <v>240</v>
      </c>
      <c r="L94" s="30">
        <v>0</v>
      </c>
      <c r="M94" s="30">
        <v>0</v>
      </c>
      <c r="N94" s="29">
        <v>9.5</v>
      </c>
      <c r="O94" s="30">
        <f t="shared" si="8"/>
        <v>0</v>
      </c>
      <c r="P94" s="30">
        <f t="shared" si="9"/>
        <v>0</v>
      </c>
      <c r="Q94" s="31">
        <f t="shared" si="10"/>
        <v>0</v>
      </c>
      <c r="R94" s="31">
        <f t="shared" si="11"/>
        <v>0</v>
      </c>
      <c r="S94" s="31">
        <f t="shared" si="12"/>
        <v>0</v>
      </c>
      <c r="T94" s="31">
        <f t="shared" si="13"/>
        <v>0</v>
      </c>
    </row>
    <row r="95" spans="2:20" ht="12.75" customHeight="1" x14ac:dyDescent="0.3">
      <c r="B95" s="77">
        <f t="shared" si="14"/>
        <v>82</v>
      </c>
      <c r="C95" s="77"/>
      <c r="D95" s="129" t="s">
        <v>605</v>
      </c>
      <c r="E95" s="130" t="s">
        <v>605</v>
      </c>
      <c r="F95" s="130" t="s">
        <v>605</v>
      </c>
      <c r="G95" s="131" t="s">
        <v>605</v>
      </c>
      <c r="H95" s="78" t="s">
        <v>14</v>
      </c>
      <c r="I95" s="37"/>
      <c r="J95" s="104">
        <v>90</v>
      </c>
      <c r="K95" s="97">
        <v>1080</v>
      </c>
      <c r="L95" s="30">
        <v>0</v>
      </c>
      <c r="M95" s="30">
        <v>0</v>
      </c>
      <c r="N95" s="29">
        <v>9.5</v>
      </c>
      <c r="O95" s="30">
        <f t="shared" si="8"/>
        <v>0</v>
      </c>
      <c r="P95" s="30">
        <f t="shared" si="9"/>
        <v>0</v>
      </c>
      <c r="Q95" s="31">
        <f t="shared" si="10"/>
        <v>0</v>
      </c>
      <c r="R95" s="31">
        <f t="shared" si="11"/>
        <v>0</v>
      </c>
      <c r="S95" s="31">
        <f t="shared" si="12"/>
        <v>0</v>
      </c>
      <c r="T95" s="31">
        <f t="shared" si="13"/>
        <v>0</v>
      </c>
    </row>
    <row r="96" spans="2:20" ht="12.75" customHeight="1" x14ac:dyDescent="0.3">
      <c r="B96" s="77">
        <f t="shared" si="14"/>
        <v>83</v>
      </c>
      <c r="C96" s="77"/>
      <c r="D96" s="129" t="s">
        <v>606</v>
      </c>
      <c r="E96" s="130" t="s">
        <v>606</v>
      </c>
      <c r="F96" s="130" t="s">
        <v>606</v>
      </c>
      <c r="G96" s="131" t="s">
        <v>606</v>
      </c>
      <c r="H96" s="78" t="s">
        <v>14</v>
      </c>
      <c r="I96" s="37"/>
      <c r="J96" s="104">
        <v>90</v>
      </c>
      <c r="K96" s="97">
        <v>1080</v>
      </c>
      <c r="L96" s="30">
        <v>0</v>
      </c>
      <c r="M96" s="30">
        <v>0</v>
      </c>
      <c r="N96" s="29">
        <v>9.5</v>
      </c>
      <c r="O96" s="30">
        <f t="shared" si="8"/>
        <v>0</v>
      </c>
      <c r="P96" s="30">
        <f t="shared" si="9"/>
        <v>0</v>
      </c>
      <c r="Q96" s="31">
        <f t="shared" si="10"/>
        <v>0</v>
      </c>
      <c r="R96" s="31">
        <f t="shared" si="11"/>
        <v>0</v>
      </c>
      <c r="S96" s="31">
        <f t="shared" si="12"/>
        <v>0</v>
      </c>
      <c r="T96" s="31">
        <f t="shared" si="13"/>
        <v>0</v>
      </c>
    </row>
    <row r="97" spans="2:20" ht="12.75" customHeight="1" x14ac:dyDescent="0.3">
      <c r="B97" s="77">
        <f t="shared" si="14"/>
        <v>84</v>
      </c>
      <c r="C97" s="77"/>
      <c r="D97" s="141" t="s">
        <v>607</v>
      </c>
      <c r="E97" s="142" t="s">
        <v>607</v>
      </c>
      <c r="F97" s="142" t="s">
        <v>607</v>
      </c>
      <c r="G97" s="143" t="s">
        <v>607</v>
      </c>
      <c r="H97" s="78" t="s">
        <v>14</v>
      </c>
      <c r="I97" s="37"/>
      <c r="J97" s="104">
        <v>170</v>
      </c>
      <c r="K97" s="97">
        <v>2000</v>
      </c>
      <c r="L97" s="30">
        <v>0</v>
      </c>
      <c r="M97" s="30">
        <v>0</v>
      </c>
      <c r="N97" s="29">
        <v>9.5</v>
      </c>
      <c r="O97" s="30">
        <f t="shared" si="8"/>
        <v>0</v>
      </c>
      <c r="P97" s="30">
        <f t="shared" si="9"/>
        <v>0</v>
      </c>
      <c r="Q97" s="31">
        <f t="shared" si="10"/>
        <v>0</v>
      </c>
      <c r="R97" s="31">
        <f t="shared" si="11"/>
        <v>0</v>
      </c>
      <c r="S97" s="31">
        <f t="shared" si="12"/>
        <v>0</v>
      </c>
      <c r="T97" s="31">
        <f t="shared" si="13"/>
        <v>0</v>
      </c>
    </row>
    <row r="98" spans="2:20" ht="12.75" customHeight="1" x14ac:dyDescent="0.3">
      <c r="B98" s="77">
        <f t="shared" si="14"/>
        <v>85</v>
      </c>
      <c r="C98" s="77"/>
      <c r="D98" s="141" t="s">
        <v>608</v>
      </c>
      <c r="E98" s="142" t="s">
        <v>608</v>
      </c>
      <c r="F98" s="142" t="s">
        <v>608</v>
      </c>
      <c r="G98" s="143" t="s">
        <v>608</v>
      </c>
      <c r="H98" s="78" t="s">
        <v>14</v>
      </c>
      <c r="I98" s="37"/>
      <c r="J98" s="104">
        <v>80</v>
      </c>
      <c r="K98" s="97">
        <v>960</v>
      </c>
      <c r="L98" s="30">
        <v>0</v>
      </c>
      <c r="M98" s="30">
        <v>0</v>
      </c>
      <c r="N98" s="29">
        <v>9.5</v>
      </c>
      <c r="O98" s="30">
        <f t="shared" si="8"/>
        <v>0</v>
      </c>
      <c r="P98" s="30">
        <f t="shared" si="9"/>
        <v>0</v>
      </c>
      <c r="Q98" s="31">
        <f t="shared" si="10"/>
        <v>0</v>
      </c>
      <c r="R98" s="31">
        <f t="shared" si="11"/>
        <v>0</v>
      </c>
      <c r="S98" s="31">
        <f t="shared" si="12"/>
        <v>0</v>
      </c>
      <c r="T98" s="31">
        <f t="shared" si="13"/>
        <v>0</v>
      </c>
    </row>
    <row r="99" spans="2:20" ht="12.75" customHeight="1" x14ac:dyDescent="0.3">
      <c r="B99" s="77">
        <f t="shared" si="14"/>
        <v>86</v>
      </c>
      <c r="C99" s="77"/>
      <c r="D99" s="141" t="s">
        <v>609</v>
      </c>
      <c r="E99" s="142" t="s">
        <v>609</v>
      </c>
      <c r="F99" s="142" t="s">
        <v>609</v>
      </c>
      <c r="G99" s="143" t="s">
        <v>609</v>
      </c>
      <c r="H99" s="78" t="s">
        <v>14</v>
      </c>
      <c r="I99" s="37"/>
      <c r="J99" s="104">
        <v>50</v>
      </c>
      <c r="K99" s="97">
        <v>540</v>
      </c>
      <c r="L99" s="30">
        <v>0</v>
      </c>
      <c r="M99" s="30">
        <v>0</v>
      </c>
      <c r="N99" s="29">
        <v>9.5</v>
      </c>
      <c r="O99" s="30">
        <f t="shared" si="8"/>
        <v>0</v>
      </c>
      <c r="P99" s="30">
        <f t="shared" si="9"/>
        <v>0</v>
      </c>
      <c r="Q99" s="31">
        <f t="shared" si="10"/>
        <v>0</v>
      </c>
      <c r="R99" s="31">
        <f t="shared" si="11"/>
        <v>0</v>
      </c>
      <c r="S99" s="31">
        <f t="shared" si="12"/>
        <v>0</v>
      </c>
      <c r="T99" s="31">
        <f t="shared" si="13"/>
        <v>0</v>
      </c>
    </row>
    <row r="100" spans="2:20" ht="12.75" customHeight="1" x14ac:dyDescent="0.3">
      <c r="B100" s="77">
        <f t="shared" si="14"/>
        <v>87</v>
      </c>
      <c r="C100" s="77"/>
      <c r="D100" s="141" t="s">
        <v>610</v>
      </c>
      <c r="E100" s="142" t="s">
        <v>610</v>
      </c>
      <c r="F100" s="142" t="s">
        <v>610</v>
      </c>
      <c r="G100" s="143" t="s">
        <v>610</v>
      </c>
      <c r="H100" s="78" t="s">
        <v>14</v>
      </c>
      <c r="I100" s="37"/>
      <c r="J100" s="104">
        <v>40</v>
      </c>
      <c r="K100" s="97">
        <v>420</v>
      </c>
      <c r="L100" s="30">
        <v>0</v>
      </c>
      <c r="M100" s="30">
        <v>0</v>
      </c>
      <c r="N100" s="29">
        <v>9.5</v>
      </c>
      <c r="O100" s="30">
        <f t="shared" si="8"/>
        <v>0</v>
      </c>
      <c r="P100" s="30">
        <f t="shared" si="9"/>
        <v>0</v>
      </c>
      <c r="Q100" s="31">
        <f t="shared" si="10"/>
        <v>0</v>
      </c>
      <c r="R100" s="31">
        <f t="shared" si="11"/>
        <v>0</v>
      </c>
      <c r="S100" s="31">
        <f t="shared" si="12"/>
        <v>0</v>
      </c>
      <c r="T100" s="31">
        <f t="shared" si="13"/>
        <v>0</v>
      </c>
    </row>
    <row r="101" spans="2:20" ht="12.75" customHeight="1" x14ac:dyDescent="0.3">
      <c r="B101" s="77">
        <f t="shared" si="14"/>
        <v>88</v>
      </c>
      <c r="C101" s="77"/>
      <c r="D101" s="141" t="s">
        <v>611</v>
      </c>
      <c r="E101" s="142" t="s">
        <v>611</v>
      </c>
      <c r="F101" s="142" t="s">
        <v>611</v>
      </c>
      <c r="G101" s="143" t="s">
        <v>611</v>
      </c>
      <c r="H101" s="78" t="s">
        <v>14</v>
      </c>
      <c r="I101" s="37"/>
      <c r="J101" s="104">
        <v>30</v>
      </c>
      <c r="K101" s="97">
        <v>290</v>
      </c>
      <c r="L101" s="30">
        <v>0</v>
      </c>
      <c r="M101" s="30">
        <v>0</v>
      </c>
      <c r="N101" s="29">
        <v>9.5</v>
      </c>
      <c r="O101" s="30">
        <f t="shared" si="8"/>
        <v>0</v>
      </c>
      <c r="P101" s="30">
        <f t="shared" si="9"/>
        <v>0</v>
      </c>
      <c r="Q101" s="31">
        <f t="shared" si="10"/>
        <v>0</v>
      </c>
      <c r="R101" s="31">
        <f t="shared" si="11"/>
        <v>0</v>
      </c>
      <c r="S101" s="31">
        <f t="shared" si="12"/>
        <v>0</v>
      </c>
      <c r="T101" s="31">
        <f t="shared" si="13"/>
        <v>0</v>
      </c>
    </row>
    <row r="102" spans="2:20" ht="12.75" customHeight="1" x14ac:dyDescent="0.3">
      <c r="B102" s="77">
        <f t="shared" si="14"/>
        <v>89</v>
      </c>
      <c r="C102" s="77"/>
      <c r="D102" s="141" t="s">
        <v>612</v>
      </c>
      <c r="E102" s="142" t="s">
        <v>612</v>
      </c>
      <c r="F102" s="142" t="s">
        <v>612</v>
      </c>
      <c r="G102" s="143" t="s">
        <v>612</v>
      </c>
      <c r="H102" s="78" t="s">
        <v>14</v>
      </c>
      <c r="I102" s="37"/>
      <c r="J102" s="104">
        <v>30</v>
      </c>
      <c r="K102" s="97">
        <v>290</v>
      </c>
      <c r="L102" s="30">
        <v>0</v>
      </c>
      <c r="M102" s="30">
        <v>0</v>
      </c>
      <c r="N102" s="29">
        <v>9.5</v>
      </c>
      <c r="O102" s="30">
        <f t="shared" si="8"/>
        <v>0</v>
      </c>
      <c r="P102" s="30">
        <f t="shared" si="9"/>
        <v>0</v>
      </c>
      <c r="Q102" s="31">
        <f t="shared" si="10"/>
        <v>0</v>
      </c>
      <c r="R102" s="31">
        <f t="shared" si="11"/>
        <v>0</v>
      </c>
      <c r="S102" s="31">
        <f t="shared" si="12"/>
        <v>0</v>
      </c>
      <c r="T102" s="31">
        <f t="shared" si="13"/>
        <v>0</v>
      </c>
    </row>
    <row r="103" spans="2:20" ht="12.75" customHeight="1" x14ac:dyDescent="0.3">
      <c r="B103" s="77">
        <f t="shared" si="14"/>
        <v>90</v>
      </c>
      <c r="C103" s="77"/>
      <c r="D103" s="141" t="s">
        <v>613</v>
      </c>
      <c r="E103" s="142" t="s">
        <v>613</v>
      </c>
      <c r="F103" s="142" t="s">
        <v>613</v>
      </c>
      <c r="G103" s="143" t="s">
        <v>613</v>
      </c>
      <c r="H103" s="78" t="s">
        <v>14</v>
      </c>
      <c r="I103" s="37"/>
      <c r="J103" s="104">
        <v>30</v>
      </c>
      <c r="K103" s="97">
        <v>360</v>
      </c>
      <c r="L103" s="30">
        <v>0</v>
      </c>
      <c r="M103" s="30">
        <v>0</v>
      </c>
      <c r="N103" s="29">
        <v>9.5</v>
      </c>
      <c r="O103" s="30">
        <f t="shared" si="8"/>
        <v>0</v>
      </c>
      <c r="P103" s="30">
        <f t="shared" si="9"/>
        <v>0</v>
      </c>
      <c r="Q103" s="31">
        <f t="shared" si="10"/>
        <v>0</v>
      </c>
      <c r="R103" s="31">
        <f t="shared" si="11"/>
        <v>0</v>
      </c>
      <c r="S103" s="31">
        <f t="shared" si="12"/>
        <v>0</v>
      </c>
      <c r="T103" s="31">
        <f t="shared" si="13"/>
        <v>0</v>
      </c>
    </row>
    <row r="104" spans="2:20" ht="12.75" customHeight="1" x14ac:dyDescent="0.3">
      <c r="B104" s="77">
        <f t="shared" si="14"/>
        <v>91</v>
      </c>
      <c r="C104" s="77"/>
      <c r="D104" s="129" t="s">
        <v>614</v>
      </c>
      <c r="E104" s="130" t="s">
        <v>614</v>
      </c>
      <c r="F104" s="130" t="s">
        <v>614</v>
      </c>
      <c r="G104" s="131" t="s">
        <v>614</v>
      </c>
      <c r="H104" s="78" t="s">
        <v>14</v>
      </c>
      <c r="I104" s="37"/>
      <c r="J104" s="104">
        <v>120</v>
      </c>
      <c r="K104" s="97">
        <v>1440</v>
      </c>
      <c r="L104" s="30">
        <v>0</v>
      </c>
      <c r="M104" s="30">
        <v>0</v>
      </c>
      <c r="N104" s="29">
        <v>9.5</v>
      </c>
      <c r="O104" s="30">
        <f t="shared" si="8"/>
        <v>0</v>
      </c>
      <c r="P104" s="30">
        <f t="shared" si="9"/>
        <v>0</v>
      </c>
      <c r="Q104" s="31">
        <f t="shared" si="10"/>
        <v>0</v>
      </c>
      <c r="R104" s="31">
        <f t="shared" si="11"/>
        <v>0</v>
      </c>
      <c r="S104" s="31">
        <f t="shared" si="12"/>
        <v>0</v>
      </c>
      <c r="T104" s="31">
        <f t="shared" si="13"/>
        <v>0</v>
      </c>
    </row>
    <row r="105" spans="2:20" ht="12.75" customHeight="1" x14ac:dyDescent="0.3">
      <c r="B105" s="77">
        <f t="shared" si="14"/>
        <v>92</v>
      </c>
      <c r="C105" s="77"/>
      <c r="D105" s="141" t="s">
        <v>615</v>
      </c>
      <c r="E105" s="142" t="s">
        <v>615</v>
      </c>
      <c r="F105" s="142" t="s">
        <v>615</v>
      </c>
      <c r="G105" s="143" t="s">
        <v>615</v>
      </c>
      <c r="H105" s="78" t="s">
        <v>14</v>
      </c>
      <c r="I105" s="37"/>
      <c r="J105" s="104">
        <v>10</v>
      </c>
      <c r="K105" s="97">
        <v>120</v>
      </c>
      <c r="L105" s="30">
        <v>0</v>
      </c>
      <c r="M105" s="30">
        <v>0</v>
      </c>
      <c r="N105" s="29">
        <v>9.5</v>
      </c>
      <c r="O105" s="30">
        <f t="shared" si="8"/>
        <v>0</v>
      </c>
      <c r="P105" s="30">
        <f t="shared" si="9"/>
        <v>0</v>
      </c>
      <c r="Q105" s="31">
        <f t="shared" si="10"/>
        <v>0</v>
      </c>
      <c r="R105" s="31">
        <f t="shared" si="11"/>
        <v>0</v>
      </c>
      <c r="S105" s="31">
        <f t="shared" si="12"/>
        <v>0</v>
      </c>
      <c r="T105" s="31">
        <f t="shared" si="13"/>
        <v>0</v>
      </c>
    </row>
    <row r="106" spans="2:20" ht="12.75" customHeight="1" x14ac:dyDescent="0.3">
      <c r="B106" s="77">
        <f t="shared" si="14"/>
        <v>93</v>
      </c>
      <c r="C106" s="77"/>
      <c r="D106" s="141" t="s">
        <v>616</v>
      </c>
      <c r="E106" s="142" t="s">
        <v>616</v>
      </c>
      <c r="F106" s="142" t="s">
        <v>616</v>
      </c>
      <c r="G106" s="143" t="s">
        <v>616</v>
      </c>
      <c r="H106" s="78" t="s">
        <v>14</v>
      </c>
      <c r="I106" s="37"/>
      <c r="J106" s="104">
        <v>60</v>
      </c>
      <c r="K106" s="97">
        <v>720</v>
      </c>
      <c r="L106" s="30">
        <v>0</v>
      </c>
      <c r="M106" s="30">
        <v>0</v>
      </c>
      <c r="N106" s="29">
        <v>9.5</v>
      </c>
      <c r="O106" s="30">
        <f t="shared" si="8"/>
        <v>0</v>
      </c>
      <c r="P106" s="30">
        <f t="shared" si="9"/>
        <v>0</v>
      </c>
      <c r="Q106" s="31">
        <f t="shared" si="10"/>
        <v>0</v>
      </c>
      <c r="R106" s="31">
        <f t="shared" si="11"/>
        <v>0</v>
      </c>
      <c r="S106" s="31">
        <f t="shared" si="12"/>
        <v>0</v>
      </c>
      <c r="T106" s="31">
        <f t="shared" si="13"/>
        <v>0</v>
      </c>
    </row>
    <row r="107" spans="2:20" ht="12.75" customHeight="1" x14ac:dyDescent="0.3">
      <c r="B107" s="77">
        <f t="shared" si="14"/>
        <v>94</v>
      </c>
      <c r="C107" s="77"/>
      <c r="D107" s="129" t="s">
        <v>617</v>
      </c>
      <c r="E107" s="130" t="s">
        <v>616</v>
      </c>
      <c r="F107" s="130" t="s">
        <v>616</v>
      </c>
      <c r="G107" s="131" t="s">
        <v>616</v>
      </c>
      <c r="H107" s="78" t="s">
        <v>14</v>
      </c>
      <c r="I107" s="37"/>
      <c r="J107" s="104">
        <v>60</v>
      </c>
      <c r="K107" s="97">
        <v>720</v>
      </c>
      <c r="L107" s="30">
        <v>0</v>
      </c>
      <c r="M107" s="30">
        <v>0</v>
      </c>
      <c r="N107" s="29">
        <v>9.5</v>
      </c>
      <c r="O107" s="30">
        <f t="shared" si="8"/>
        <v>0</v>
      </c>
      <c r="P107" s="30">
        <f t="shared" si="9"/>
        <v>0</v>
      </c>
      <c r="Q107" s="31">
        <f t="shared" si="10"/>
        <v>0</v>
      </c>
      <c r="R107" s="31">
        <f t="shared" si="11"/>
        <v>0</v>
      </c>
      <c r="S107" s="31">
        <f t="shared" si="12"/>
        <v>0</v>
      </c>
      <c r="T107" s="31">
        <f t="shared" si="13"/>
        <v>0</v>
      </c>
    </row>
    <row r="108" spans="2:20" ht="12.75" customHeight="1" x14ac:dyDescent="0.3">
      <c r="B108" s="79"/>
      <c r="C108" s="80"/>
      <c r="D108" s="138" t="s">
        <v>618</v>
      </c>
      <c r="E108" s="139"/>
      <c r="F108" s="139"/>
      <c r="G108" s="140"/>
      <c r="H108" s="81"/>
      <c r="I108" s="81"/>
      <c r="J108" s="81"/>
      <c r="K108" s="81"/>
      <c r="L108" s="82"/>
      <c r="M108" s="82"/>
      <c r="N108" s="81"/>
      <c r="O108" s="83"/>
      <c r="P108" s="83"/>
      <c r="Q108" s="84">
        <f>SUM(Q14:Q107)</f>
        <v>0</v>
      </c>
      <c r="R108" s="84">
        <f>SUM(R14:R107)</f>
        <v>0</v>
      </c>
      <c r="S108" s="85">
        <f>SUM(S14:S107)</f>
        <v>0</v>
      </c>
      <c r="T108" s="85">
        <f>SUM(T14:T107)</f>
        <v>0</v>
      </c>
    </row>
    <row r="109" spans="2:20" ht="12.75" customHeight="1" x14ac:dyDescent="0.3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ht="12.75" customHeight="1" x14ac:dyDescent="0.3">
      <c r="B110" s="4" t="s">
        <v>16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2:20" ht="12.75" customHeight="1" x14ac:dyDescent="0.3">
      <c r="B111" s="4" t="s">
        <v>17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2:20" ht="12.75" customHeight="1" x14ac:dyDescent="0.3">
      <c r="B112" s="4" t="s">
        <v>18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2:20" ht="12.75" customHeight="1" x14ac:dyDescent="0.3">
      <c r="B113" s="4" t="s">
        <v>620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2:20" ht="12.75" customHeight="1" x14ac:dyDescent="0.3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2:20" ht="12.75" customHeight="1" x14ac:dyDescent="0.3">
      <c r="B115" s="1" t="s">
        <v>48</v>
      </c>
      <c r="C115" s="1"/>
      <c r="D115" s="1"/>
      <c r="E115" s="1"/>
      <c r="F115" s="1"/>
      <c r="G115" s="86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2:20" ht="12.75" customHeight="1" x14ac:dyDescent="0.3">
      <c r="B116" s="1"/>
      <c r="C116" s="1"/>
      <c r="D116" s="1"/>
      <c r="E116" s="1"/>
      <c r="F116" s="1"/>
      <c r="G116" s="86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2:20" ht="12.75" customHeight="1" x14ac:dyDescent="0.3">
      <c r="B117" s="1" t="s">
        <v>937</v>
      </c>
      <c r="C117" s="1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2:20" ht="12.75" customHeight="1" x14ac:dyDescent="0.3">
      <c r="B118" s="1"/>
      <c r="C118" s="1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2:20" ht="12.75" customHeight="1" x14ac:dyDescent="0.3">
      <c r="B119" s="1" t="s">
        <v>49</v>
      </c>
      <c r="C119" s="1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2:20" ht="12.75" customHeight="1" x14ac:dyDescent="0.3">
      <c r="B120" s="1" t="s">
        <v>50</v>
      </c>
      <c r="C120" s="1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2:20" ht="12.75" customHeight="1" x14ac:dyDescent="0.3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 ht="12.75" customHeight="1" x14ac:dyDescent="0.3">
      <c r="B122" s="4" t="s">
        <v>20</v>
      </c>
      <c r="C122" s="4"/>
      <c r="D122" s="4"/>
      <c r="E122" s="4"/>
      <c r="F122" s="4"/>
      <c r="G122" s="4"/>
      <c r="H122" s="4"/>
      <c r="I122" s="47" t="s">
        <v>21</v>
      </c>
      <c r="J122" s="4"/>
      <c r="K122" s="4"/>
      <c r="L122" s="4"/>
      <c r="M122" s="4"/>
      <c r="N122" s="4" t="s">
        <v>22</v>
      </c>
      <c r="O122" s="4"/>
      <c r="P122" s="4"/>
      <c r="Q122" s="4"/>
      <c r="R122" s="4"/>
      <c r="S122" s="4"/>
      <c r="T122" s="4"/>
    </row>
    <row r="127" spans="2:20" ht="12.75" customHeight="1" x14ac:dyDescent="0.3">
      <c r="I127" s="48"/>
    </row>
  </sheetData>
  <sheetProtection algorithmName="SHA-512" hashValue="1pyaHYt7yNzPNffeS8E4ZwujHAyQxbcsCt7gTYPLcLiWq3R7G+U3CDqd+AFm0HSB1q0za6mqBZtRfKT3wAJdxg==" saltValue="b1caq7ox2SREvpo6DwgYSg==" spinCount="100000" sheet="1" objects="1" scenarios="1"/>
  <protectedRanges>
    <protectedRange sqref="D122" name="Obseg10"/>
    <protectedRange sqref="D5:E6" name="Obseg9"/>
    <protectedRange sqref="D122" name="Obseg7"/>
    <protectedRange sqref="I5" name="Obseg6"/>
    <protectedRange sqref="E122" name="Range4"/>
    <protectedRange sqref="L14:M107" name="Range3"/>
    <protectedRange sqref="J62:J107" name="Range2"/>
    <protectedRange sqref="E5:F6" name="Range1"/>
    <protectedRange sqref="C14:C107" name="Obseg5"/>
    <protectedRange sqref="I14:I107" name="Obseg8"/>
  </protectedRanges>
  <mergeCells count="97">
    <mergeCell ref="D107:G107"/>
    <mergeCell ref="D102:G102"/>
    <mergeCell ref="D103:G103"/>
    <mergeCell ref="D104:G104"/>
    <mergeCell ref="D105:G105"/>
    <mergeCell ref="D106:G106"/>
    <mergeCell ref="D97:G97"/>
    <mergeCell ref="D98:G98"/>
    <mergeCell ref="D99:G99"/>
    <mergeCell ref="D100:G100"/>
    <mergeCell ref="D101:G101"/>
    <mergeCell ref="D92:G92"/>
    <mergeCell ref="D93:G93"/>
    <mergeCell ref="D94:G94"/>
    <mergeCell ref="D95:G95"/>
    <mergeCell ref="D96:G96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2:G72"/>
    <mergeCell ref="D73:G73"/>
    <mergeCell ref="D74:G74"/>
    <mergeCell ref="D75:G75"/>
    <mergeCell ref="D76:G76"/>
    <mergeCell ref="D82:G82"/>
    <mergeCell ref="D108:G108"/>
    <mergeCell ref="D77:G77"/>
    <mergeCell ref="D78:G78"/>
    <mergeCell ref="D79:G79"/>
    <mergeCell ref="D80:G80"/>
    <mergeCell ref="D81:G81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0F56-438A-470E-8043-AA196153DA9C}">
  <dimension ref="A2:T53"/>
  <sheetViews>
    <sheetView zoomScaleNormal="100" workbookViewId="0">
      <selection activeCell="L15" sqref="L15:M3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4" width="9.140625" style="2"/>
    <col min="255" max="255" width="2.7109375" style="2" customWidth="1"/>
    <col min="256" max="256" width="5.28515625" style="2" customWidth="1"/>
    <col min="257" max="259" width="9.140625" style="2"/>
    <col min="260" max="260" width="7.85546875" style="2" customWidth="1"/>
    <col min="261" max="261" width="4.5703125" style="2" customWidth="1"/>
    <col min="262" max="262" width="37.85546875" style="2" customWidth="1"/>
    <col min="263" max="264" width="9.140625" style="2"/>
    <col min="265" max="266" width="13.7109375" style="2" customWidth="1"/>
    <col min="267" max="267" width="7.5703125" style="2" customWidth="1"/>
    <col min="268" max="270" width="11.85546875" style="2" customWidth="1"/>
    <col min="271" max="271" width="12.7109375" style="2" customWidth="1"/>
    <col min="272" max="510" width="9.140625" style="2"/>
    <col min="511" max="511" width="2.7109375" style="2" customWidth="1"/>
    <col min="512" max="512" width="5.28515625" style="2" customWidth="1"/>
    <col min="513" max="515" width="9.140625" style="2"/>
    <col min="516" max="516" width="7.85546875" style="2" customWidth="1"/>
    <col min="517" max="517" width="4.5703125" style="2" customWidth="1"/>
    <col min="518" max="518" width="37.85546875" style="2" customWidth="1"/>
    <col min="519" max="520" width="9.140625" style="2"/>
    <col min="521" max="522" width="13.7109375" style="2" customWidth="1"/>
    <col min="523" max="523" width="7.5703125" style="2" customWidth="1"/>
    <col min="524" max="526" width="11.85546875" style="2" customWidth="1"/>
    <col min="527" max="527" width="12.7109375" style="2" customWidth="1"/>
    <col min="528" max="766" width="9.140625" style="2"/>
    <col min="767" max="767" width="2.7109375" style="2" customWidth="1"/>
    <col min="768" max="768" width="5.28515625" style="2" customWidth="1"/>
    <col min="769" max="771" width="9.140625" style="2"/>
    <col min="772" max="772" width="7.85546875" style="2" customWidth="1"/>
    <col min="773" max="773" width="4.5703125" style="2" customWidth="1"/>
    <col min="774" max="774" width="37.85546875" style="2" customWidth="1"/>
    <col min="775" max="776" width="9.140625" style="2"/>
    <col min="777" max="778" width="13.7109375" style="2" customWidth="1"/>
    <col min="779" max="779" width="7.5703125" style="2" customWidth="1"/>
    <col min="780" max="782" width="11.85546875" style="2" customWidth="1"/>
    <col min="783" max="783" width="12.7109375" style="2" customWidth="1"/>
    <col min="784" max="1022" width="9.140625" style="2"/>
    <col min="1023" max="1023" width="2.7109375" style="2" customWidth="1"/>
    <col min="1024" max="1024" width="5.28515625" style="2" customWidth="1"/>
    <col min="1025" max="1027" width="9.140625" style="2"/>
    <col min="1028" max="1028" width="7.85546875" style="2" customWidth="1"/>
    <col min="1029" max="1029" width="4.5703125" style="2" customWidth="1"/>
    <col min="1030" max="1030" width="37.85546875" style="2" customWidth="1"/>
    <col min="1031" max="1032" width="9.140625" style="2"/>
    <col min="1033" max="1034" width="13.7109375" style="2" customWidth="1"/>
    <col min="1035" max="1035" width="7.5703125" style="2" customWidth="1"/>
    <col min="1036" max="1038" width="11.85546875" style="2" customWidth="1"/>
    <col min="1039" max="1039" width="12.7109375" style="2" customWidth="1"/>
    <col min="1040" max="1278" width="9.140625" style="2"/>
    <col min="1279" max="1279" width="2.7109375" style="2" customWidth="1"/>
    <col min="1280" max="1280" width="5.28515625" style="2" customWidth="1"/>
    <col min="1281" max="1283" width="9.140625" style="2"/>
    <col min="1284" max="1284" width="7.85546875" style="2" customWidth="1"/>
    <col min="1285" max="1285" width="4.5703125" style="2" customWidth="1"/>
    <col min="1286" max="1286" width="37.85546875" style="2" customWidth="1"/>
    <col min="1287" max="1288" width="9.140625" style="2"/>
    <col min="1289" max="1290" width="13.7109375" style="2" customWidth="1"/>
    <col min="1291" max="1291" width="7.5703125" style="2" customWidth="1"/>
    <col min="1292" max="1294" width="11.85546875" style="2" customWidth="1"/>
    <col min="1295" max="1295" width="12.7109375" style="2" customWidth="1"/>
    <col min="1296" max="1534" width="9.140625" style="2"/>
    <col min="1535" max="1535" width="2.7109375" style="2" customWidth="1"/>
    <col min="1536" max="1536" width="5.28515625" style="2" customWidth="1"/>
    <col min="1537" max="1539" width="9.140625" style="2"/>
    <col min="1540" max="1540" width="7.85546875" style="2" customWidth="1"/>
    <col min="1541" max="1541" width="4.5703125" style="2" customWidth="1"/>
    <col min="1542" max="1542" width="37.85546875" style="2" customWidth="1"/>
    <col min="1543" max="1544" width="9.140625" style="2"/>
    <col min="1545" max="1546" width="13.7109375" style="2" customWidth="1"/>
    <col min="1547" max="1547" width="7.5703125" style="2" customWidth="1"/>
    <col min="1548" max="1550" width="11.85546875" style="2" customWidth="1"/>
    <col min="1551" max="1551" width="12.7109375" style="2" customWidth="1"/>
    <col min="1552" max="1790" width="9.140625" style="2"/>
    <col min="1791" max="1791" width="2.7109375" style="2" customWidth="1"/>
    <col min="1792" max="1792" width="5.28515625" style="2" customWidth="1"/>
    <col min="1793" max="1795" width="9.140625" style="2"/>
    <col min="1796" max="1796" width="7.85546875" style="2" customWidth="1"/>
    <col min="1797" max="1797" width="4.5703125" style="2" customWidth="1"/>
    <col min="1798" max="1798" width="37.85546875" style="2" customWidth="1"/>
    <col min="1799" max="1800" width="9.140625" style="2"/>
    <col min="1801" max="1802" width="13.7109375" style="2" customWidth="1"/>
    <col min="1803" max="1803" width="7.5703125" style="2" customWidth="1"/>
    <col min="1804" max="1806" width="11.85546875" style="2" customWidth="1"/>
    <col min="1807" max="1807" width="12.7109375" style="2" customWidth="1"/>
    <col min="1808" max="2046" width="9.140625" style="2"/>
    <col min="2047" max="2047" width="2.7109375" style="2" customWidth="1"/>
    <col min="2048" max="2048" width="5.28515625" style="2" customWidth="1"/>
    <col min="2049" max="2051" width="9.140625" style="2"/>
    <col min="2052" max="2052" width="7.85546875" style="2" customWidth="1"/>
    <col min="2053" max="2053" width="4.5703125" style="2" customWidth="1"/>
    <col min="2054" max="2054" width="37.85546875" style="2" customWidth="1"/>
    <col min="2055" max="2056" width="9.140625" style="2"/>
    <col min="2057" max="2058" width="13.7109375" style="2" customWidth="1"/>
    <col min="2059" max="2059" width="7.5703125" style="2" customWidth="1"/>
    <col min="2060" max="2062" width="11.85546875" style="2" customWidth="1"/>
    <col min="2063" max="2063" width="12.7109375" style="2" customWidth="1"/>
    <col min="2064" max="2302" width="9.140625" style="2"/>
    <col min="2303" max="2303" width="2.7109375" style="2" customWidth="1"/>
    <col min="2304" max="2304" width="5.28515625" style="2" customWidth="1"/>
    <col min="2305" max="2307" width="9.140625" style="2"/>
    <col min="2308" max="2308" width="7.85546875" style="2" customWidth="1"/>
    <col min="2309" max="2309" width="4.5703125" style="2" customWidth="1"/>
    <col min="2310" max="2310" width="37.85546875" style="2" customWidth="1"/>
    <col min="2311" max="2312" width="9.140625" style="2"/>
    <col min="2313" max="2314" width="13.7109375" style="2" customWidth="1"/>
    <col min="2315" max="2315" width="7.5703125" style="2" customWidth="1"/>
    <col min="2316" max="2318" width="11.85546875" style="2" customWidth="1"/>
    <col min="2319" max="2319" width="12.7109375" style="2" customWidth="1"/>
    <col min="2320" max="2558" width="9.140625" style="2"/>
    <col min="2559" max="2559" width="2.7109375" style="2" customWidth="1"/>
    <col min="2560" max="2560" width="5.28515625" style="2" customWidth="1"/>
    <col min="2561" max="2563" width="9.140625" style="2"/>
    <col min="2564" max="2564" width="7.85546875" style="2" customWidth="1"/>
    <col min="2565" max="2565" width="4.5703125" style="2" customWidth="1"/>
    <col min="2566" max="2566" width="37.85546875" style="2" customWidth="1"/>
    <col min="2567" max="2568" width="9.140625" style="2"/>
    <col min="2569" max="2570" width="13.7109375" style="2" customWidth="1"/>
    <col min="2571" max="2571" width="7.5703125" style="2" customWidth="1"/>
    <col min="2572" max="2574" width="11.85546875" style="2" customWidth="1"/>
    <col min="2575" max="2575" width="12.7109375" style="2" customWidth="1"/>
    <col min="2576" max="2814" width="9.140625" style="2"/>
    <col min="2815" max="2815" width="2.7109375" style="2" customWidth="1"/>
    <col min="2816" max="2816" width="5.28515625" style="2" customWidth="1"/>
    <col min="2817" max="2819" width="9.140625" style="2"/>
    <col min="2820" max="2820" width="7.85546875" style="2" customWidth="1"/>
    <col min="2821" max="2821" width="4.5703125" style="2" customWidth="1"/>
    <col min="2822" max="2822" width="37.85546875" style="2" customWidth="1"/>
    <col min="2823" max="2824" width="9.140625" style="2"/>
    <col min="2825" max="2826" width="13.7109375" style="2" customWidth="1"/>
    <col min="2827" max="2827" width="7.5703125" style="2" customWidth="1"/>
    <col min="2828" max="2830" width="11.85546875" style="2" customWidth="1"/>
    <col min="2831" max="2831" width="12.7109375" style="2" customWidth="1"/>
    <col min="2832" max="3070" width="9.140625" style="2"/>
    <col min="3071" max="3071" width="2.7109375" style="2" customWidth="1"/>
    <col min="3072" max="3072" width="5.28515625" style="2" customWidth="1"/>
    <col min="3073" max="3075" width="9.140625" style="2"/>
    <col min="3076" max="3076" width="7.85546875" style="2" customWidth="1"/>
    <col min="3077" max="3077" width="4.5703125" style="2" customWidth="1"/>
    <col min="3078" max="3078" width="37.85546875" style="2" customWidth="1"/>
    <col min="3079" max="3080" width="9.140625" style="2"/>
    <col min="3081" max="3082" width="13.7109375" style="2" customWidth="1"/>
    <col min="3083" max="3083" width="7.5703125" style="2" customWidth="1"/>
    <col min="3084" max="3086" width="11.85546875" style="2" customWidth="1"/>
    <col min="3087" max="3087" width="12.7109375" style="2" customWidth="1"/>
    <col min="3088" max="3326" width="9.140625" style="2"/>
    <col min="3327" max="3327" width="2.7109375" style="2" customWidth="1"/>
    <col min="3328" max="3328" width="5.28515625" style="2" customWidth="1"/>
    <col min="3329" max="3331" width="9.140625" style="2"/>
    <col min="3332" max="3332" width="7.85546875" style="2" customWidth="1"/>
    <col min="3333" max="3333" width="4.5703125" style="2" customWidth="1"/>
    <col min="3334" max="3334" width="37.85546875" style="2" customWidth="1"/>
    <col min="3335" max="3336" width="9.140625" style="2"/>
    <col min="3337" max="3338" width="13.7109375" style="2" customWidth="1"/>
    <col min="3339" max="3339" width="7.5703125" style="2" customWidth="1"/>
    <col min="3340" max="3342" width="11.85546875" style="2" customWidth="1"/>
    <col min="3343" max="3343" width="12.7109375" style="2" customWidth="1"/>
    <col min="3344" max="3582" width="9.140625" style="2"/>
    <col min="3583" max="3583" width="2.7109375" style="2" customWidth="1"/>
    <col min="3584" max="3584" width="5.28515625" style="2" customWidth="1"/>
    <col min="3585" max="3587" width="9.140625" style="2"/>
    <col min="3588" max="3588" width="7.85546875" style="2" customWidth="1"/>
    <col min="3589" max="3589" width="4.5703125" style="2" customWidth="1"/>
    <col min="3590" max="3590" width="37.85546875" style="2" customWidth="1"/>
    <col min="3591" max="3592" width="9.140625" style="2"/>
    <col min="3593" max="3594" width="13.7109375" style="2" customWidth="1"/>
    <col min="3595" max="3595" width="7.5703125" style="2" customWidth="1"/>
    <col min="3596" max="3598" width="11.85546875" style="2" customWidth="1"/>
    <col min="3599" max="3599" width="12.7109375" style="2" customWidth="1"/>
    <col min="3600" max="3838" width="9.140625" style="2"/>
    <col min="3839" max="3839" width="2.7109375" style="2" customWidth="1"/>
    <col min="3840" max="3840" width="5.28515625" style="2" customWidth="1"/>
    <col min="3841" max="3843" width="9.140625" style="2"/>
    <col min="3844" max="3844" width="7.85546875" style="2" customWidth="1"/>
    <col min="3845" max="3845" width="4.5703125" style="2" customWidth="1"/>
    <col min="3846" max="3846" width="37.85546875" style="2" customWidth="1"/>
    <col min="3847" max="3848" width="9.140625" style="2"/>
    <col min="3849" max="3850" width="13.7109375" style="2" customWidth="1"/>
    <col min="3851" max="3851" width="7.5703125" style="2" customWidth="1"/>
    <col min="3852" max="3854" width="11.85546875" style="2" customWidth="1"/>
    <col min="3855" max="3855" width="12.7109375" style="2" customWidth="1"/>
    <col min="3856" max="4094" width="9.140625" style="2"/>
    <col min="4095" max="4095" width="2.7109375" style="2" customWidth="1"/>
    <col min="4096" max="4096" width="5.28515625" style="2" customWidth="1"/>
    <col min="4097" max="4099" width="9.140625" style="2"/>
    <col min="4100" max="4100" width="7.85546875" style="2" customWidth="1"/>
    <col min="4101" max="4101" width="4.5703125" style="2" customWidth="1"/>
    <col min="4102" max="4102" width="37.85546875" style="2" customWidth="1"/>
    <col min="4103" max="4104" width="9.140625" style="2"/>
    <col min="4105" max="4106" width="13.7109375" style="2" customWidth="1"/>
    <col min="4107" max="4107" width="7.5703125" style="2" customWidth="1"/>
    <col min="4108" max="4110" width="11.85546875" style="2" customWidth="1"/>
    <col min="4111" max="4111" width="12.7109375" style="2" customWidth="1"/>
    <col min="4112" max="4350" width="9.140625" style="2"/>
    <col min="4351" max="4351" width="2.7109375" style="2" customWidth="1"/>
    <col min="4352" max="4352" width="5.28515625" style="2" customWidth="1"/>
    <col min="4353" max="4355" width="9.140625" style="2"/>
    <col min="4356" max="4356" width="7.85546875" style="2" customWidth="1"/>
    <col min="4357" max="4357" width="4.5703125" style="2" customWidth="1"/>
    <col min="4358" max="4358" width="37.85546875" style="2" customWidth="1"/>
    <col min="4359" max="4360" width="9.140625" style="2"/>
    <col min="4361" max="4362" width="13.7109375" style="2" customWidth="1"/>
    <col min="4363" max="4363" width="7.5703125" style="2" customWidth="1"/>
    <col min="4364" max="4366" width="11.85546875" style="2" customWidth="1"/>
    <col min="4367" max="4367" width="12.7109375" style="2" customWidth="1"/>
    <col min="4368" max="4606" width="9.140625" style="2"/>
    <col min="4607" max="4607" width="2.7109375" style="2" customWidth="1"/>
    <col min="4608" max="4608" width="5.28515625" style="2" customWidth="1"/>
    <col min="4609" max="4611" width="9.140625" style="2"/>
    <col min="4612" max="4612" width="7.85546875" style="2" customWidth="1"/>
    <col min="4613" max="4613" width="4.5703125" style="2" customWidth="1"/>
    <col min="4614" max="4614" width="37.85546875" style="2" customWidth="1"/>
    <col min="4615" max="4616" width="9.140625" style="2"/>
    <col min="4617" max="4618" width="13.7109375" style="2" customWidth="1"/>
    <col min="4619" max="4619" width="7.5703125" style="2" customWidth="1"/>
    <col min="4620" max="4622" width="11.85546875" style="2" customWidth="1"/>
    <col min="4623" max="4623" width="12.7109375" style="2" customWidth="1"/>
    <col min="4624" max="4862" width="9.140625" style="2"/>
    <col min="4863" max="4863" width="2.7109375" style="2" customWidth="1"/>
    <col min="4864" max="4864" width="5.28515625" style="2" customWidth="1"/>
    <col min="4865" max="4867" width="9.140625" style="2"/>
    <col min="4868" max="4868" width="7.85546875" style="2" customWidth="1"/>
    <col min="4869" max="4869" width="4.5703125" style="2" customWidth="1"/>
    <col min="4870" max="4870" width="37.85546875" style="2" customWidth="1"/>
    <col min="4871" max="4872" width="9.140625" style="2"/>
    <col min="4873" max="4874" width="13.7109375" style="2" customWidth="1"/>
    <col min="4875" max="4875" width="7.5703125" style="2" customWidth="1"/>
    <col min="4876" max="4878" width="11.85546875" style="2" customWidth="1"/>
    <col min="4879" max="4879" width="12.7109375" style="2" customWidth="1"/>
    <col min="4880" max="5118" width="9.140625" style="2"/>
    <col min="5119" max="5119" width="2.7109375" style="2" customWidth="1"/>
    <col min="5120" max="5120" width="5.28515625" style="2" customWidth="1"/>
    <col min="5121" max="5123" width="9.140625" style="2"/>
    <col min="5124" max="5124" width="7.85546875" style="2" customWidth="1"/>
    <col min="5125" max="5125" width="4.5703125" style="2" customWidth="1"/>
    <col min="5126" max="5126" width="37.85546875" style="2" customWidth="1"/>
    <col min="5127" max="5128" width="9.140625" style="2"/>
    <col min="5129" max="5130" width="13.7109375" style="2" customWidth="1"/>
    <col min="5131" max="5131" width="7.5703125" style="2" customWidth="1"/>
    <col min="5132" max="5134" width="11.85546875" style="2" customWidth="1"/>
    <col min="5135" max="5135" width="12.7109375" style="2" customWidth="1"/>
    <col min="5136" max="5374" width="9.140625" style="2"/>
    <col min="5375" max="5375" width="2.7109375" style="2" customWidth="1"/>
    <col min="5376" max="5376" width="5.28515625" style="2" customWidth="1"/>
    <col min="5377" max="5379" width="9.140625" style="2"/>
    <col min="5380" max="5380" width="7.85546875" style="2" customWidth="1"/>
    <col min="5381" max="5381" width="4.5703125" style="2" customWidth="1"/>
    <col min="5382" max="5382" width="37.85546875" style="2" customWidth="1"/>
    <col min="5383" max="5384" width="9.140625" style="2"/>
    <col min="5385" max="5386" width="13.7109375" style="2" customWidth="1"/>
    <col min="5387" max="5387" width="7.5703125" style="2" customWidth="1"/>
    <col min="5388" max="5390" width="11.85546875" style="2" customWidth="1"/>
    <col min="5391" max="5391" width="12.7109375" style="2" customWidth="1"/>
    <col min="5392" max="5630" width="9.140625" style="2"/>
    <col min="5631" max="5631" width="2.7109375" style="2" customWidth="1"/>
    <col min="5632" max="5632" width="5.28515625" style="2" customWidth="1"/>
    <col min="5633" max="5635" width="9.140625" style="2"/>
    <col min="5636" max="5636" width="7.85546875" style="2" customWidth="1"/>
    <col min="5637" max="5637" width="4.5703125" style="2" customWidth="1"/>
    <col min="5638" max="5638" width="37.85546875" style="2" customWidth="1"/>
    <col min="5639" max="5640" width="9.140625" style="2"/>
    <col min="5641" max="5642" width="13.7109375" style="2" customWidth="1"/>
    <col min="5643" max="5643" width="7.5703125" style="2" customWidth="1"/>
    <col min="5644" max="5646" width="11.85546875" style="2" customWidth="1"/>
    <col min="5647" max="5647" width="12.7109375" style="2" customWidth="1"/>
    <col min="5648" max="5886" width="9.140625" style="2"/>
    <col min="5887" max="5887" width="2.7109375" style="2" customWidth="1"/>
    <col min="5888" max="5888" width="5.28515625" style="2" customWidth="1"/>
    <col min="5889" max="5891" width="9.140625" style="2"/>
    <col min="5892" max="5892" width="7.85546875" style="2" customWidth="1"/>
    <col min="5893" max="5893" width="4.5703125" style="2" customWidth="1"/>
    <col min="5894" max="5894" width="37.85546875" style="2" customWidth="1"/>
    <col min="5895" max="5896" width="9.140625" style="2"/>
    <col min="5897" max="5898" width="13.7109375" style="2" customWidth="1"/>
    <col min="5899" max="5899" width="7.5703125" style="2" customWidth="1"/>
    <col min="5900" max="5902" width="11.85546875" style="2" customWidth="1"/>
    <col min="5903" max="5903" width="12.7109375" style="2" customWidth="1"/>
    <col min="5904" max="6142" width="9.140625" style="2"/>
    <col min="6143" max="6143" width="2.7109375" style="2" customWidth="1"/>
    <col min="6144" max="6144" width="5.28515625" style="2" customWidth="1"/>
    <col min="6145" max="6147" width="9.140625" style="2"/>
    <col min="6148" max="6148" width="7.85546875" style="2" customWidth="1"/>
    <col min="6149" max="6149" width="4.5703125" style="2" customWidth="1"/>
    <col min="6150" max="6150" width="37.85546875" style="2" customWidth="1"/>
    <col min="6151" max="6152" width="9.140625" style="2"/>
    <col min="6153" max="6154" width="13.7109375" style="2" customWidth="1"/>
    <col min="6155" max="6155" width="7.5703125" style="2" customWidth="1"/>
    <col min="6156" max="6158" width="11.85546875" style="2" customWidth="1"/>
    <col min="6159" max="6159" width="12.7109375" style="2" customWidth="1"/>
    <col min="6160" max="6398" width="9.140625" style="2"/>
    <col min="6399" max="6399" width="2.7109375" style="2" customWidth="1"/>
    <col min="6400" max="6400" width="5.28515625" style="2" customWidth="1"/>
    <col min="6401" max="6403" width="9.140625" style="2"/>
    <col min="6404" max="6404" width="7.85546875" style="2" customWidth="1"/>
    <col min="6405" max="6405" width="4.5703125" style="2" customWidth="1"/>
    <col min="6406" max="6406" width="37.85546875" style="2" customWidth="1"/>
    <col min="6407" max="6408" width="9.140625" style="2"/>
    <col min="6409" max="6410" width="13.7109375" style="2" customWidth="1"/>
    <col min="6411" max="6411" width="7.5703125" style="2" customWidth="1"/>
    <col min="6412" max="6414" width="11.85546875" style="2" customWidth="1"/>
    <col min="6415" max="6415" width="12.7109375" style="2" customWidth="1"/>
    <col min="6416" max="6654" width="9.140625" style="2"/>
    <col min="6655" max="6655" width="2.7109375" style="2" customWidth="1"/>
    <col min="6656" max="6656" width="5.28515625" style="2" customWidth="1"/>
    <col min="6657" max="6659" width="9.140625" style="2"/>
    <col min="6660" max="6660" width="7.85546875" style="2" customWidth="1"/>
    <col min="6661" max="6661" width="4.5703125" style="2" customWidth="1"/>
    <col min="6662" max="6662" width="37.85546875" style="2" customWidth="1"/>
    <col min="6663" max="6664" width="9.140625" style="2"/>
    <col min="6665" max="6666" width="13.7109375" style="2" customWidth="1"/>
    <col min="6667" max="6667" width="7.5703125" style="2" customWidth="1"/>
    <col min="6668" max="6670" width="11.85546875" style="2" customWidth="1"/>
    <col min="6671" max="6671" width="12.7109375" style="2" customWidth="1"/>
    <col min="6672" max="6910" width="9.140625" style="2"/>
    <col min="6911" max="6911" width="2.7109375" style="2" customWidth="1"/>
    <col min="6912" max="6912" width="5.28515625" style="2" customWidth="1"/>
    <col min="6913" max="6915" width="9.140625" style="2"/>
    <col min="6916" max="6916" width="7.85546875" style="2" customWidth="1"/>
    <col min="6917" max="6917" width="4.5703125" style="2" customWidth="1"/>
    <col min="6918" max="6918" width="37.85546875" style="2" customWidth="1"/>
    <col min="6919" max="6920" width="9.140625" style="2"/>
    <col min="6921" max="6922" width="13.7109375" style="2" customWidth="1"/>
    <col min="6923" max="6923" width="7.5703125" style="2" customWidth="1"/>
    <col min="6924" max="6926" width="11.85546875" style="2" customWidth="1"/>
    <col min="6927" max="6927" width="12.7109375" style="2" customWidth="1"/>
    <col min="6928" max="7166" width="9.140625" style="2"/>
    <col min="7167" max="7167" width="2.7109375" style="2" customWidth="1"/>
    <col min="7168" max="7168" width="5.28515625" style="2" customWidth="1"/>
    <col min="7169" max="7171" width="9.140625" style="2"/>
    <col min="7172" max="7172" width="7.85546875" style="2" customWidth="1"/>
    <col min="7173" max="7173" width="4.5703125" style="2" customWidth="1"/>
    <col min="7174" max="7174" width="37.85546875" style="2" customWidth="1"/>
    <col min="7175" max="7176" width="9.140625" style="2"/>
    <col min="7177" max="7178" width="13.7109375" style="2" customWidth="1"/>
    <col min="7179" max="7179" width="7.5703125" style="2" customWidth="1"/>
    <col min="7180" max="7182" width="11.85546875" style="2" customWidth="1"/>
    <col min="7183" max="7183" width="12.7109375" style="2" customWidth="1"/>
    <col min="7184" max="7422" width="9.140625" style="2"/>
    <col min="7423" max="7423" width="2.7109375" style="2" customWidth="1"/>
    <col min="7424" max="7424" width="5.28515625" style="2" customWidth="1"/>
    <col min="7425" max="7427" width="9.140625" style="2"/>
    <col min="7428" max="7428" width="7.85546875" style="2" customWidth="1"/>
    <col min="7429" max="7429" width="4.5703125" style="2" customWidth="1"/>
    <col min="7430" max="7430" width="37.85546875" style="2" customWidth="1"/>
    <col min="7431" max="7432" width="9.140625" style="2"/>
    <col min="7433" max="7434" width="13.7109375" style="2" customWidth="1"/>
    <col min="7435" max="7435" width="7.5703125" style="2" customWidth="1"/>
    <col min="7436" max="7438" width="11.85546875" style="2" customWidth="1"/>
    <col min="7439" max="7439" width="12.7109375" style="2" customWidth="1"/>
    <col min="7440" max="7678" width="9.140625" style="2"/>
    <col min="7679" max="7679" width="2.7109375" style="2" customWidth="1"/>
    <col min="7680" max="7680" width="5.28515625" style="2" customWidth="1"/>
    <col min="7681" max="7683" width="9.140625" style="2"/>
    <col min="7684" max="7684" width="7.85546875" style="2" customWidth="1"/>
    <col min="7685" max="7685" width="4.5703125" style="2" customWidth="1"/>
    <col min="7686" max="7686" width="37.85546875" style="2" customWidth="1"/>
    <col min="7687" max="7688" width="9.140625" style="2"/>
    <col min="7689" max="7690" width="13.7109375" style="2" customWidth="1"/>
    <col min="7691" max="7691" width="7.5703125" style="2" customWidth="1"/>
    <col min="7692" max="7694" width="11.85546875" style="2" customWidth="1"/>
    <col min="7695" max="7695" width="12.7109375" style="2" customWidth="1"/>
    <col min="7696" max="7934" width="9.140625" style="2"/>
    <col min="7935" max="7935" width="2.7109375" style="2" customWidth="1"/>
    <col min="7936" max="7936" width="5.28515625" style="2" customWidth="1"/>
    <col min="7937" max="7939" width="9.140625" style="2"/>
    <col min="7940" max="7940" width="7.85546875" style="2" customWidth="1"/>
    <col min="7941" max="7941" width="4.5703125" style="2" customWidth="1"/>
    <col min="7942" max="7942" width="37.85546875" style="2" customWidth="1"/>
    <col min="7943" max="7944" width="9.140625" style="2"/>
    <col min="7945" max="7946" width="13.7109375" style="2" customWidth="1"/>
    <col min="7947" max="7947" width="7.5703125" style="2" customWidth="1"/>
    <col min="7948" max="7950" width="11.85546875" style="2" customWidth="1"/>
    <col min="7951" max="7951" width="12.7109375" style="2" customWidth="1"/>
    <col min="7952" max="8190" width="9.140625" style="2"/>
    <col min="8191" max="8191" width="2.7109375" style="2" customWidth="1"/>
    <col min="8192" max="8192" width="5.28515625" style="2" customWidth="1"/>
    <col min="8193" max="8195" width="9.140625" style="2"/>
    <col min="8196" max="8196" width="7.85546875" style="2" customWidth="1"/>
    <col min="8197" max="8197" width="4.5703125" style="2" customWidth="1"/>
    <col min="8198" max="8198" width="37.85546875" style="2" customWidth="1"/>
    <col min="8199" max="8200" width="9.140625" style="2"/>
    <col min="8201" max="8202" width="13.7109375" style="2" customWidth="1"/>
    <col min="8203" max="8203" width="7.5703125" style="2" customWidth="1"/>
    <col min="8204" max="8206" width="11.85546875" style="2" customWidth="1"/>
    <col min="8207" max="8207" width="12.7109375" style="2" customWidth="1"/>
    <col min="8208" max="8446" width="9.140625" style="2"/>
    <col min="8447" max="8447" width="2.7109375" style="2" customWidth="1"/>
    <col min="8448" max="8448" width="5.28515625" style="2" customWidth="1"/>
    <col min="8449" max="8451" width="9.140625" style="2"/>
    <col min="8452" max="8452" width="7.85546875" style="2" customWidth="1"/>
    <col min="8453" max="8453" width="4.5703125" style="2" customWidth="1"/>
    <col min="8454" max="8454" width="37.85546875" style="2" customWidth="1"/>
    <col min="8455" max="8456" width="9.140625" style="2"/>
    <col min="8457" max="8458" width="13.7109375" style="2" customWidth="1"/>
    <col min="8459" max="8459" width="7.5703125" style="2" customWidth="1"/>
    <col min="8460" max="8462" width="11.85546875" style="2" customWidth="1"/>
    <col min="8463" max="8463" width="12.7109375" style="2" customWidth="1"/>
    <col min="8464" max="8702" width="9.140625" style="2"/>
    <col min="8703" max="8703" width="2.7109375" style="2" customWidth="1"/>
    <col min="8704" max="8704" width="5.28515625" style="2" customWidth="1"/>
    <col min="8705" max="8707" width="9.140625" style="2"/>
    <col min="8708" max="8708" width="7.85546875" style="2" customWidth="1"/>
    <col min="8709" max="8709" width="4.5703125" style="2" customWidth="1"/>
    <col min="8710" max="8710" width="37.85546875" style="2" customWidth="1"/>
    <col min="8711" max="8712" width="9.140625" style="2"/>
    <col min="8713" max="8714" width="13.7109375" style="2" customWidth="1"/>
    <col min="8715" max="8715" width="7.5703125" style="2" customWidth="1"/>
    <col min="8716" max="8718" width="11.85546875" style="2" customWidth="1"/>
    <col min="8719" max="8719" width="12.7109375" style="2" customWidth="1"/>
    <col min="8720" max="8958" width="9.140625" style="2"/>
    <col min="8959" max="8959" width="2.7109375" style="2" customWidth="1"/>
    <col min="8960" max="8960" width="5.28515625" style="2" customWidth="1"/>
    <col min="8961" max="8963" width="9.140625" style="2"/>
    <col min="8964" max="8964" width="7.85546875" style="2" customWidth="1"/>
    <col min="8965" max="8965" width="4.5703125" style="2" customWidth="1"/>
    <col min="8966" max="8966" width="37.85546875" style="2" customWidth="1"/>
    <col min="8967" max="8968" width="9.140625" style="2"/>
    <col min="8969" max="8970" width="13.7109375" style="2" customWidth="1"/>
    <col min="8971" max="8971" width="7.5703125" style="2" customWidth="1"/>
    <col min="8972" max="8974" width="11.85546875" style="2" customWidth="1"/>
    <col min="8975" max="8975" width="12.7109375" style="2" customWidth="1"/>
    <col min="8976" max="9214" width="9.140625" style="2"/>
    <col min="9215" max="9215" width="2.7109375" style="2" customWidth="1"/>
    <col min="9216" max="9216" width="5.28515625" style="2" customWidth="1"/>
    <col min="9217" max="9219" width="9.140625" style="2"/>
    <col min="9220" max="9220" width="7.85546875" style="2" customWidth="1"/>
    <col min="9221" max="9221" width="4.5703125" style="2" customWidth="1"/>
    <col min="9222" max="9222" width="37.85546875" style="2" customWidth="1"/>
    <col min="9223" max="9224" width="9.140625" style="2"/>
    <col min="9225" max="9226" width="13.7109375" style="2" customWidth="1"/>
    <col min="9227" max="9227" width="7.5703125" style="2" customWidth="1"/>
    <col min="9228" max="9230" width="11.85546875" style="2" customWidth="1"/>
    <col min="9231" max="9231" width="12.7109375" style="2" customWidth="1"/>
    <col min="9232" max="9470" width="9.140625" style="2"/>
    <col min="9471" max="9471" width="2.7109375" style="2" customWidth="1"/>
    <col min="9472" max="9472" width="5.28515625" style="2" customWidth="1"/>
    <col min="9473" max="9475" width="9.140625" style="2"/>
    <col min="9476" max="9476" width="7.85546875" style="2" customWidth="1"/>
    <col min="9477" max="9477" width="4.5703125" style="2" customWidth="1"/>
    <col min="9478" max="9478" width="37.85546875" style="2" customWidth="1"/>
    <col min="9479" max="9480" width="9.140625" style="2"/>
    <col min="9481" max="9482" width="13.7109375" style="2" customWidth="1"/>
    <col min="9483" max="9483" width="7.5703125" style="2" customWidth="1"/>
    <col min="9484" max="9486" width="11.85546875" style="2" customWidth="1"/>
    <col min="9487" max="9487" width="12.7109375" style="2" customWidth="1"/>
    <col min="9488" max="9726" width="9.140625" style="2"/>
    <col min="9727" max="9727" width="2.7109375" style="2" customWidth="1"/>
    <col min="9728" max="9728" width="5.28515625" style="2" customWidth="1"/>
    <col min="9729" max="9731" width="9.140625" style="2"/>
    <col min="9732" max="9732" width="7.85546875" style="2" customWidth="1"/>
    <col min="9733" max="9733" width="4.5703125" style="2" customWidth="1"/>
    <col min="9734" max="9734" width="37.85546875" style="2" customWidth="1"/>
    <col min="9735" max="9736" width="9.140625" style="2"/>
    <col min="9737" max="9738" width="13.7109375" style="2" customWidth="1"/>
    <col min="9739" max="9739" width="7.5703125" style="2" customWidth="1"/>
    <col min="9740" max="9742" width="11.85546875" style="2" customWidth="1"/>
    <col min="9743" max="9743" width="12.7109375" style="2" customWidth="1"/>
    <col min="9744" max="9982" width="9.140625" style="2"/>
    <col min="9983" max="9983" width="2.7109375" style="2" customWidth="1"/>
    <col min="9984" max="9984" width="5.28515625" style="2" customWidth="1"/>
    <col min="9985" max="9987" width="9.140625" style="2"/>
    <col min="9988" max="9988" width="7.85546875" style="2" customWidth="1"/>
    <col min="9989" max="9989" width="4.5703125" style="2" customWidth="1"/>
    <col min="9990" max="9990" width="37.85546875" style="2" customWidth="1"/>
    <col min="9991" max="9992" width="9.140625" style="2"/>
    <col min="9993" max="9994" width="13.7109375" style="2" customWidth="1"/>
    <col min="9995" max="9995" width="7.5703125" style="2" customWidth="1"/>
    <col min="9996" max="9998" width="11.85546875" style="2" customWidth="1"/>
    <col min="9999" max="9999" width="12.7109375" style="2" customWidth="1"/>
    <col min="10000" max="10238" width="9.140625" style="2"/>
    <col min="10239" max="10239" width="2.7109375" style="2" customWidth="1"/>
    <col min="10240" max="10240" width="5.28515625" style="2" customWidth="1"/>
    <col min="10241" max="10243" width="9.140625" style="2"/>
    <col min="10244" max="10244" width="7.85546875" style="2" customWidth="1"/>
    <col min="10245" max="10245" width="4.5703125" style="2" customWidth="1"/>
    <col min="10246" max="10246" width="37.85546875" style="2" customWidth="1"/>
    <col min="10247" max="10248" width="9.140625" style="2"/>
    <col min="10249" max="10250" width="13.7109375" style="2" customWidth="1"/>
    <col min="10251" max="10251" width="7.5703125" style="2" customWidth="1"/>
    <col min="10252" max="10254" width="11.85546875" style="2" customWidth="1"/>
    <col min="10255" max="10255" width="12.7109375" style="2" customWidth="1"/>
    <col min="10256" max="10494" width="9.140625" style="2"/>
    <col min="10495" max="10495" width="2.7109375" style="2" customWidth="1"/>
    <col min="10496" max="10496" width="5.28515625" style="2" customWidth="1"/>
    <col min="10497" max="10499" width="9.140625" style="2"/>
    <col min="10500" max="10500" width="7.85546875" style="2" customWidth="1"/>
    <col min="10501" max="10501" width="4.5703125" style="2" customWidth="1"/>
    <col min="10502" max="10502" width="37.85546875" style="2" customWidth="1"/>
    <col min="10503" max="10504" width="9.140625" style="2"/>
    <col min="10505" max="10506" width="13.7109375" style="2" customWidth="1"/>
    <col min="10507" max="10507" width="7.5703125" style="2" customWidth="1"/>
    <col min="10508" max="10510" width="11.85546875" style="2" customWidth="1"/>
    <col min="10511" max="10511" width="12.7109375" style="2" customWidth="1"/>
    <col min="10512" max="10750" width="9.140625" style="2"/>
    <col min="10751" max="10751" width="2.7109375" style="2" customWidth="1"/>
    <col min="10752" max="10752" width="5.28515625" style="2" customWidth="1"/>
    <col min="10753" max="10755" width="9.140625" style="2"/>
    <col min="10756" max="10756" width="7.85546875" style="2" customWidth="1"/>
    <col min="10757" max="10757" width="4.5703125" style="2" customWidth="1"/>
    <col min="10758" max="10758" width="37.85546875" style="2" customWidth="1"/>
    <col min="10759" max="10760" width="9.140625" style="2"/>
    <col min="10761" max="10762" width="13.7109375" style="2" customWidth="1"/>
    <col min="10763" max="10763" width="7.5703125" style="2" customWidth="1"/>
    <col min="10764" max="10766" width="11.85546875" style="2" customWidth="1"/>
    <col min="10767" max="10767" width="12.7109375" style="2" customWidth="1"/>
    <col min="10768" max="11006" width="9.140625" style="2"/>
    <col min="11007" max="11007" width="2.7109375" style="2" customWidth="1"/>
    <col min="11008" max="11008" width="5.28515625" style="2" customWidth="1"/>
    <col min="11009" max="11011" width="9.140625" style="2"/>
    <col min="11012" max="11012" width="7.85546875" style="2" customWidth="1"/>
    <col min="11013" max="11013" width="4.5703125" style="2" customWidth="1"/>
    <col min="11014" max="11014" width="37.85546875" style="2" customWidth="1"/>
    <col min="11015" max="11016" width="9.140625" style="2"/>
    <col min="11017" max="11018" width="13.7109375" style="2" customWidth="1"/>
    <col min="11019" max="11019" width="7.5703125" style="2" customWidth="1"/>
    <col min="11020" max="11022" width="11.85546875" style="2" customWidth="1"/>
    <col min="11023" max="11023" width="12.7109375" style="2" customWidth="1"/>
    <col min="11024" max="11262" width="9.140625" style="2"/>
    <col min="11263" max="11263" width="2.7109375" style="2" customWidth="1"/>
    <col min="11264" max="11264" width="5.28515625" style="2" customWidth="1"/>
    <col min="11265" max="11267" width="9.140625" style="2"/>
    <col min="11268" max="11268" width="7.85546875" style="2" customWidth="1"/>
    <col min="11269" max="11269" width="4.5703125" style="2" customWidth="1"/>
    <col min="11270" max="11270" width="37.85546875" style="2" customWidth="1"/>
    <col min="11271" max="11272" width="9.140625" style="2"/>
    <col min="11273" max="11274" width="13.7109375" style="2" customWidth="1"/>
    <col min="11275" max="11275" width="7.5703125" style="2" customWidth="1"/>
    <col min="11276" max="11278" width="11.85546875" style="2" customWidth="1"/>
    <col min="11279" max="11279" width="12.7109375" style="2" customWidth="1"/>
    <col min="11280" max="11518" width="9.140625" style="2"/>
    <col min="11519" max="11519" width="2.7109375" style="2" customWidth="1"/>
    <col min="11520" max="11520" width="5.28515625" style="2" customWidth="1"/>
    <col min="11521" max="11523" width="9.140625" style="2"/>
    <col min="11524" max="11524" width="7.85546875" style="2" customWidth="1"/>
    <col min="11525" max="11525" width="4.5703125" style="2" customWidth="1"/>
    <col min="11526" max="11526" width="37.85546875" style="2" customWidth="1"/>
    <col min="11527" max="11528" width="9.140625" style="2"/>
    <col min="11529" max="11530" width="13.7109375" style="2" customWidth="1"/>
    <col min="11531" max="11531" width="7.5703125" style="2" customWidth="1"/>
    <col min="11532" max="11534" width="11.85546875" style="2" customWidth="1"/>
    <col min="11535" max="11535" width="12.7109375" style="2" customWidth="1"/>
    <col min="11536" max="11774" width="9.140625" style="2"/>
    <col min="11775" max="11775" width="2.7109375" style="2" customWidth="1"/>
    <col min="11776" max="11776" width="5.28515625" style="2" customWidth="1"/>
    <col min="11777" max="11779" width="9.140625" style="2"/>
    <col min="11780" max="11780" width="7.85546875" style="2" customWidth="1"/>
    <col min="11781" max="11781" width="4.5703125" style="2" customWidth="1"/>
    <col min="11782" max="11782" width="37.85546875" style="2" customWidth="1"/>
    <col min="11783" max="11784" width="9.140625" style="2"/>
    <col min="11785" max="11786" width="13.7109375" style="2" customWidth="1"/>
    <col min="11787" max="11787" width="7.5703125" style="2" customWidth="1"/>
    <col min="11788" max="11790" width="11.85546875" style="2" customWidth="1"/>
    <col min="11791" max="11791" width="12.7109375" style="2" customWidth="1"/>
    <col min="11792" max="12030" width="9.140625" style="2"/>
    <col min="12031" max="12031" width="2.7109375" style="2" customWidth="1"/>
    <col min="12032" max="12032" width="5.28515625" style="2" customWidth="1"/>
    <col min="12033" max="12035" width="9.140625" style="2"/>
    <col min="12036" max="12036" width="7.85546875" style="2" customWidth="1"/>
    <col min="12037" max="12037" width="4.5703125" style="2" customWidth="1"/>
    <col min="12038" max="12038" width="37.85546875" style="2" customWidth="1"/>
    <col min="12039" max="12040" width="9.140625" style="2"/>
    <col min="12041" max="12042" width="13.7109375" style="2" customWidth="1"/>
    <col min="12043" max="12043" width="7.5703125" style="2" customWidth="1"/>
    <col min="12044" max="12046" width="11.85546875" style="2" customWidth="1"/>
    <col min="12047" max="12047" width="12.7109375" style="2" customWidth="1"/>
    <col min="12048" max="12286" width="9.140625" style="2"/>
    <col min="12287" max="12287" width="2.7109375" style="2" customWidth="1"/>
    <col min="12288" max="12288" width="5.28515625" style="2" customWidth="1"/>
    <col min="12289" max="12291" width="9.140625" style="2"/>
    <col min="12292" max="12292" width="7.85546875" style="2" customWidth="1"/>
    <col min="12293" max="12293" width="4.5703125" style="2" customWidth="1"/>
    <col min="12294" max="12294" width="37.85546875" style="2" customWidth="1"/>
    <col min="12295" max="12296" width="9.140625" style="2"/>
    <col min="12297" max="12298" width="13.7109375" style="2" customWidth="1"/>
    <col min="12299" max="12299" width="7.5703125" style="2" customWidth="1"/>
    <col min="12300" max="12302" width="11.85546875" style="2" customWidth="1"/>
    <col min="12303" max="12303" width="12.7109375" style="2" customWidth="1"/>
    <col min="12304" max="12542" width="9.140625" style="2"/>
    <col min="12543" max="12543" width="2.7109375" style="2" customWidth="1"/>
    <col min="12544" max="12544" width="5.28515625" style="2" customWidth="1"/>
    <col min="12545" max="12547" width="9.140625" style="2"/>
    <col min="12548" max="12548" width="7.85546875" style="2" customWidth="1"/>
    <col min="12549" max="12549" width="4.5703125" style="2" customWidth="1"/>
    <col min="12550" max="12550" width="37.85546875" style="2" customWidth="1"/>
    <col min="12551" max="12552" width="9.140625" style="2"/>
    <col min="12553" max="12554" width="13.7109375" style="2" customWidth="1"/>
    <col min="12555" max="12555" width="7.5703125" style="2" customWidth="1"/>
    <col min="12556" max="12558" width="11.85546875" style="2" customWidth="1"/>
    <col min="12559" max="12559" width="12.7109375" style="2" customWidth="1"/>
    <col min="12560" max="12798" width="9.140625" style="2"/>
    <col min="12799" max="12799" width="2.7109375" style="2" customWidth="1"/>
    <col min="12800" max="12800" width="5.28515625" style="2" customWidth="1"/>
    <col min="12801" max="12803" width="9.140625" style="2"/>
    <col min="12804" max="12804" width="7.85546875" style="2" customWidth="1"/>
    <col min="12805" max="12805" width="4.5703125" style="2" customWidth="1"/>
    <col min="12806" max="12806" width="37.85546875" style="2" customWidth="1"/>
    <col min="12807" max="12808" width="9.140625" style="2"/>
    <col min="12809" max="12810" width="13.7109375" style="2" customWidth="1"/>
    <col min="12811" max="12811" width="7.5703125" style="2" customWidth="1"/>
    <col min="12812" max="12814" width="11.85546875" style="2" customWidth="1"/>
    <col min="12815" max="12815" width="12.7109375" style="2" customWidth="1"/>
    <col min="12816" max="13054" width="9.140625" style="2"/>
    <col min="13055" max="13055" width="2.7109375" style="2" customWidth="1"/>
    <col min="13056" max="13056" width="5.28515625" style="2" customWidth="1"/>
    <col min="13057" max="13059" width="9.140625" style="2"/>
    <col min="13060" max="13060" width="7.85546875" style="2" customWidth="1"/>
    <col min="13061" max="13061" width="4.5703125" style="2" customWidth="1"/>
    <col min="13062" max="13062" width="37.85546875" style="2" customWidth="1"/>
    <col min="13063" max="13064" width="9.140625" style="2"/>
    <col min="13065" max="13066" width="13.7109375" style="2" customWidth="1"/>
    <col min="13067" max="13067" width="7.5703125" style="2" customWidth="1"/>
    <col min="13068" max="13070" width="11.85546875" style="2" customWidth="1"/>
    <col min="13071" max="13071" width="12.7109375" style="2" customWidth="1"/>
    <col min="13072" max="13310" width="9.140625" style="2"/>
    <col min="13311" max="13311" width="2.7109375" style="2" customWidth="1"/>
    <col min="13312" max="13312" width="5.28515625" style="2" customWidth="1"/>
    <col min="13313" max="13315" width="9.140625" style="2"/>
    <col min="13316" max="13316" width="7.85546875" style="2" customWidth="1"/>
    <col min="13317" max="13317" width="4.5703125" style="2" customWidth="1"/>
    <col min="13318" max="13318" width="37.85546875" style="2" customWidth="1"/>
    <col min="13319" max="13320" width="9.140625" style="2"/>
    <col min="13321" max="13322" width="13.7109375" style="2" customWidth="1"/>
    <col min="13323" max="13323" width="7.5703125" style="2" customWidth="1"/>
    <col min="13324" max="13326" width="11.85546875" style="2" customWidth="1"/>
    <col min="13327" max="13327" width="12.7109375" style="2" customWidth="1"/>
    <col min="13328" max="13566" width="9.140625" style="2"/>
    <col min="13567" max="13567" width="2.7109375" style="2" customWidth="1"/>
    <col min="13568" max="13568" width="5.28515625" style="2" customWidth="1"/>
    <col min="13569" max="13571" width="9.140625" style="2"/>
    <col min="13572" max="13572" width="7.85546875" style="2" customWidth="1"/>
    <col min="13573" max="13573" width="4.5703125" style="2" customWidth="1"/>
    <col min="13574" max="13574" width="37.85546875" style="2" customWidth="1"/>
    <col min="13575" max="13576" width="9.140625" style="2"/>
    <col min="13577" max="13578" width="13.7109375" style="2" customWidth="1"/>
    <col min="13579" max="13579" width="7.5703125" style="2" customWidth="1"/>
    <col min="13580" max="13582" width="11.85546875" style="2" customWidth="1"/>
    <col min="13583" max="13583" width="12.7109375" style="2" customWidth="1"/>
    <col min="13584" max="13822" width="9.140625" style="2"/>
    <col min="13823" max="13823" width="2.7109375" style="2" customWidth="1"/>
    <col min="13824" max="13824" width="5.28515625" style="2" customWidth="1"/>
    <col min="13825" max="13827" width="9.140625" style="2"/>
    <col min="13828" max="13828" width="7.85546875" style="2" customWidth="1"/>
    <col min="13829" max="13829" width="4.5703125" style="2" customWidth="1"/>
    <col min="13830" max="13830" width="37.85546875" style="2" customWidth="1"/>
    <col min="13831" max="13832" width="9.140625" style="2"/>
    <col min="13833" max="13834" width="13.7109375" style="2" customWidth="1"/>
    <col min="13835" max="13835" width="7.5703125" style="2" customWidth="1"/>
    <col min="13836" max="13838" width="11.85546875" style="2" customWidth="1"/>
    <col min="13839" max="13839" width="12.7109375" style="2" customWidth="1"/>
    <col min="13840" max="14078" width="9.140625" style="2"/>
    <col min="14079" max="14079" width="2.7109375" style="2" customWidth="1"/>
    <col min="14080" max="14080" width="5.28515625" style="2" customWidth="1"/>
    <col min="14081" max="14083" width="9.140625" style="2"/>
    <col min="14084" max="14084" width="7.85546875" style="2" customWidth="1"/>
    <col min="14085" max="14085" width="4.5703125" style="2" customWidth="1"/>
    <col min="14086" max="14086" width="37.85546875" style="2" customWidth="1"/>
    <col min="14087" max="14088" width="9.140625" style="2"/>
    <col min="14089" max="14090" width="13.7109375" style="2" customWidth="1"/>
    <col min="14091" max="14091" width="7.5703125" style="2" customWidth="1"/>
    <col min="14092" max="14094" width="11.85546875" style="2" customWidth="1"/>
    <col min="14095" max="14095" width="12.7109375" style="2" customWidth="1"/>
    <col min="14096" max="14334" width="9.140625" style="2"/>
    <col min="14335" max="14335" width="2.7109375" style="2" customWidth="1"/>
    <col min="14336" max="14336" width="5.28515625" style="2" customWidth="1"/>
    <col min="14337" max="14339" width="9.140625" style="2"/>
    <col min="14340" max="14340" width="7.85546875" style="2" customWidth="1"/>
    <col min="14341" max="14341" width="4.5703125" style="2" customWidth="1"/>
    <col min="14342" max="14342" width="37.85546875" style="2" customWidth="1"/>
    <col min="14343" max="14344" width="9.140625" style="2"/>
    <col min="14345" max="14346" width="13.7109375" style="2" customWidth="1"/>
    <col min="14347" max="14347" width="7.5703125" style="2" customWidth="1"/>
    <col min="14348" max="14350" width="11.85546875" style="2" customWidth="1"/>
    <col min="14351" max="14351" width="12.7109375" style="2" customWidth="1"/>
    <col min="14352" max="14590" width="9.140625" style="2"/>
    <col min="14591" max="14591" width="2.7109375" style="2" customWidth="1"/>
    <col min="14592" max="14592" width="5.28515625" style="2" customWidth="1"/>
    <col min="14593" max="14595" width="9.140625" style="2"/>
    <col min="14596" max="14596" width="7.85546875" style="2" customWidth="1"/>
    <col min="14597" max="14597" width="4.5703125" style="2" customWidth="1"/>
    <col min="14598" max="14598" width="37.85546875" style="2" customWidth="1"/>
    <col min="14599" max="14600" width="9.140625" style="2"/>
    <col min="14601" max="14602" width="13.7109375" style="2" customWidth="1"/>
    <col min="14603" max="14603" width="7.5703125" style="2" customWidth="1"/>
    <col min="14604" max="14606" width="11.85546875" style="2" customWidth="1"/>
    <col min="14607" max="14607" width="12.7109375" style="2" customWidth="1"/>
    <col min="14608" max="14846" width="9.140625" style="2"/>
    <col min="14847" max="14847" width="2.7109375" style="2" customWidth="1"/>
    <col min="14848" max="14848" width="5.28515625" style="2" customWidth="1"/>
    <col min="14849" max="14851" width="9.140625" style="2"/>
    <col min="14852" max="14852" width="7.85546875" style="2" customWidth="1"/>
    <col min="14853" max="14853" width="4.5703125" style="2" customWidth="1"/>
    <col min="14854" max="14854" width="37.85546875" style="2" customWidth="1"/>
    <col min="14855" max="14856" width="9.140625" style="2"/>
    <col min="14857" max="14858" width="13.7109375" style="2" customWidth="1"/>
    <col min="14859" max="14859" width="7.5703125" style="2" customWidth="1"/>
    <col min="14860" max="14862" width="11.85546875" style="2" customWidth="1"/>
    <col min="14863" max="14863" width="12.7109375" style="2" customWidth="1"/>
    <col min="14864" max="15102" width="9.140625" style="2"/>
    <col min="15103" max="15103" width="2.7109375" style="2" customWidth="1"/>
    <col min="15104" max="15104" width="5.28515625" style="2" customWidth="1"/>
    <col min="15105" max="15107" width="9.140625" style="2"/>
    <col min="15108" max="15108" width="7.85546875" style="2" customWidth="1"/>
    <col min="15109" max="15109" width="4.5703125" style="2" customWidth="1"/>
    <col min="15110" max="15110" width="37.85546875" style="2" customWidth="1"/>
    <col min="15111" max="15112" width="9.140625" style="2"/>
    <col min="15113" max="15114" width="13.7109375" style="2" customWidth="1"/>
    <col min="15115" max="15115" width="7.5703125" style="2" customWidth="1"/>
    <col min="15116" max="15118" width="11.85546875" style="2" customWidth="1"/>
    <col min="15119" max="15119" width="12.7109375" style="2" customWidth="1"/>
    <col min="15120" max="15358" width="9.140625" style="2"/>
    <col min="15359" max="15359" width="2.7109375" style="2" customWidth="1"/>
    <col min="15360" max="15360" width="5.28515625" style="2" customWidth="1"/>
    <col min="15361" max="15363" width="9.140625" style="2"/>
    <col min="15364" max="15364" width="7.85546875" style="2" customWidth="1"/>
    <col min="15365" max="15365" width="4.5703125" style="2" customWidth="1"/>
    <col min="15366" max="15366" width="37.85546875" style="2" customWidth="1"/>
    <col min="15367" max="15368" width="9.140625" style="2"/>
    <col min="15369" max="15370" width="13.7109375" style="2" customWidth="1"/>
    <col min="15371" max="15371" width="7.5703125" style="2" customWidth="1"/>
    <col min="15372" max="15374" width="11.85546875" style="2" customWidth="1"/>
    <col min="15375" max="15375" width="12.7109375" style="2" customWidth="1"/>
    <col min="15376" max="15614" width="9.140625" style="2"/>
    <col min="15615" max="15615" width="2.7109375" style="2" customWidth="1"/>
    <col min="15616" max="15616" width="5.28515625" style="2" customWidth="1"/>
    <col min="15617" max="15619" width="9.140625" style="2"/>
    <col min="15620" max="15620" width="7.85546875" style="2" customWidth="1"/>
    <col min="15621" max="15621" width="4.5703125" style="2" customWidth="1"/>
    <col min="15622" max="15622" width="37.85546875" style="2" customWidth="1"/>
    <col min="15623" max="15624" width="9.140625" style="2"/>
    <col min="15625" max="15626" width="13.7109375" style="2" customWidth="1"/>
    <col min="15627" max="15627" width="7.5703125" style="2" customWidth="1"/>
    <col min="15628" max="15630" width="11.85546875" style="2" customWidth="1"/>
    <col min="15631" max="15631" width="12.7109375" style="2" customWidth="1"/>
    <col min="15632" max="15870" width="9.140625" style="2"/>
    <col min="15871" max="15871" width="2.7109375" style="2" customWidth="1"/>
    <col min="15872" max="15872" width="5.28515625" style="2" customWidth="1"/>
    <col min="15873" max="15875" width="9.140625" style="2"/>
    <col min="15876" max="15876" width="7.85546875" style="2" customWidth="1"/>
    <col min="15877" max="15877" width="4.5703125" style="2" customWidth="1"/>
    <col min="15878" max="15878" width="37.85546875" style="2" customWidth="1"/>
    <col min="15879" max="15880" width="9.140625" style="2"/>
    <col min="15881" max="15882" width="13.7109375" style="2" customWidth="1"/>
    <col min="15883" max="15883" width="7.5703125" style="2" customWidth="1"/>
    <col min="15884" max="15886" width="11.85546875" style="2" customWidth="1"/>
    <col min="15887" max="15887" width="12.7109375" style="2" customWidth="1"/>
    <col min="15888" max="16126" width="9.140625" style="2"/>
    <col min="16127" max="16127" width="2.7109375" style="2" customWidth="1"/>
    <col min="16128" max="16128" width="5.28515625" style="2" customWidth="1"/>
    <col min="16129" max="16131" width="9.140625" style="2"/>
    <col min="16132" max="16132" width="7.85546875" style="2" customWidth="1"/>
    <col min="16133" max="16133" width="4.5703125" style="2" customWidth="1"/>
    <col min="16134" max="16134" width="37.85546875" style="2" customWidth="1"/>
    <col min="16135" max="16136" width="9.140625" style="2"/>
    <col min="16137" max="16138" width="13.7109375" style="2" customWidth="1"/>
    <col min="16139" max="16139" width="7.5703125" style="2" customWidth="1"/>
    <col min="16140" max="16142" width="11.85546875" style="2" customWidth="1"/>
    <col min="16143" max="16143" width="12.7109375" style="2" customWidth="1"/>
    <col min="16144" max="16384" width="9.140625" style="2"/>
  </cols>
  <sheetData>
    <row r="2" spans="1:20" ht="12.75" customHeight="1" x14ac:dyDescent="0.3">
      <c r="B2" s="1" t="s">
        <v>86</v>
      </c>
      <c r="G2" s="100"/>
      <c r="H2" s="10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87</v>
      </c>
      <c r="G3" s="100"/>
      <c r="H3" s="10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100"/>
      <c r="C4" s="102"/>
      <c r="D4" s="102"/>
      <c r="E4" s="102"/>
      <c r="F4" s="102"/>
      <c r="G4" s="102"/>
      <c r="H4" s="101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621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44"/>
      <c r="E11" s="144"/>
      <c r="F11" s="144"/>
      <c r="G11" s="144"/>
      <c r="H11" s="55"/>
      <c r="I11" s="56"/>
      <c r="J11" s="57" t="s">
        <v>28</v>
      </c>
      <c r="K11" s="58"/>
      <c r="L11" s="59"/>
      <c r="M11" s="60"/>
      <c r="N11" s="61" t="s">
        <v>29</v>
      </c>
      <c r="O11" s="60"/>
      <c r="P11" s="63"/>
      <c r="Q11" s="90" t="s">
        <v>53</v>
      </c>
      <c r="R11" s="88" t="s">
        <v>52</v>
      </c>
      <c r="S11" s="61"/>
      <c r="T11" s="63"/>
    </row>
    <row r="12" spans="1:20" ht="12.75" customHeight="1" x14ac:dyDescent="0.3">
      <c r="A12" s="1"/>
      <c r="B12" s="64" t="s">
        <v>2</v>
      </c>
      <c r="C12" s="65" t="s">
        <v>3</v>
      </c>
      <c r="D12" s="66"/>
      <c r="E12" s="145" t="s">
        <v>30</v>
      </c>
      <c r="F12" s="145"/>
      <c r="G12" s="145"/>
      <c r="H12" s="145"/>
      <c r="I12" s="67" t="s">
        <v>31</v>
      </c>
      <c r="J12" s="68" t="s">
        <v>32</v>
      </c>
      <c r="K12" s="62" t="s">
        <v>33</v>
      </c>
      <c r="L12" s="62" t="s">
        <v>8</v>
      </c>
      <c r="M12" s="62" t="s">
        <v>8</v>
      </c>
      <c r="N12" s="62" t="s">
        <v>9</v>
      </c>
      <c r="O12" s="62" t="s">
        <v>10</v>
      </c>
      <c r="P12" s="62" t="s">
        <v>10</v>
      </c>
      <c r="Q12" s="69" t="s">
        <v>11</v>
      </c>
      <c r="R12" s="87" t="s">
        <v>51</v>
      </c>
      <c r="S12" s="69" t="s">
        <v>11</v>
      </c>
      <c r="T12" s="69" t="s">
        <v>51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34</v>
      </c>
      <c r="K13" s="62"/>
      <c r="L13" s="62" t="s">
        <v>35</v>
      </c>
      <c r="M13" s="62" t="s">
        <v>36</v>
      </c>
      <c r="N13" s="75"/>
      <c r="O13" s="62" t="s">
        <v>35</v>
      </c>
      <c r="P13" s="73" t="s">
        <v>36</v>
      </c>
      <c r="Q13" s="89" t="s">
        <v>37</v>
      </c>
      <c r="R13" s="76" t="s">
        <v>37</v>
      </c>
      <c r="S13" s="76" t="s">
        <v>38</v>
      </c>
      <c r="T13" s="76" t="s">
        <v>38</v>
      </c>
    </row>
    <row r="14" spans="1:20" ht="12.75" customHeight="1" x14ac:dyDescent="0.3">
      <c r="B14" s="77">
        <f>B13+1</f>
        <v>1</v>
      </c>
      <c r="C14" s="77"/>
      <c r="D14" s="146" t="s">
        <v>622</v>
      </c>
      <c r="E14" s="147" t="s">
        <v>622</v>
      </c>
      <c r="F14" s="147" t="s">
        <v>622</v>
      </c>
      <c r="G14" s="148" t="s">
        <v>622</v>
      </c>
      <c r="H14" s="78" t="s">
        <v>14</v>
      </c>
      <c r="I14" s="32"/>
      <c r="J14" s="103">
        <v>170</v>
      </c>
      <c r="K14" s="97">
        <v>2040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33" si="0">PRODUCT(K14,P14)</f>
        <v>0</v>
      </c>
      <c r="T14" s="31">
        <f>PRODUCT(K14,M14)</f>
        <v>0</v>
      </c>
    </row>
    <row r="15" spans="1:20" ht="12.75" customHeight="1" x14ac:dyDescent="0.3">
      <c r="B15" s="77">
        <f>B14+1</f>
        <v>2</v>
      </c>
      <c r="C15" s="77"/>
      <c r="D15" s="146" t="s">
        <v>623</v>
      </c>
      <c r="E15" s="147" t="s">
        <v>623</v>
      </c>
      <c r="F15" s="147" t="s">
        <v>623</v>
      </c>
      <c r="G15" s="148" t="s">
        <v>623</v>
      </c>
      <c r="H15" s="78" t="s">
        <v>14</v>
      </c>
      <c r="I15" s="32"/>
      <c r="J15" s="97">
        <v>0</v>
      </c>
      <c r="K15" s="97">
        <v>1080</v>
      </c>
      <c r="L15" s="30">
        <v>0</v>
      </c>
      <c r="M15" s="30">
        <v>0</v>
      </c>
      <c r="N15" s="29">
        <v>9.5</v>
      </c>
      <c r="O15" s="30">
        <f t="shared" ref="O15:P33" si="1">PRODUCT(L15,1.095)</f>
        <v>0</v>
      </c>
      <c r="P15" s="30">
        <f t="shared" si="1"/>
        <v>0</v>
      </c>
      <c r="Q15" s="31">
        <f t="shared" ref="Q15:Q33" si="2">PRODUCT(J15,O15)</f>
        <v>0</v>
      </c>
      <c r="R15" s="31">
        <f t="shared" ref="R15:R33" si="3">PRODUCT(J15,L15)</f>
        <v>0</v>
      </c>
      <c r="S15" s="31">
        <f t="shared" si="0"/>
        <v>0</v>
      </c>
      <c r="T15" s="31">
        <f t="shared" ref="T15:T33" si="4">PRODUCT(K15,M15)</f>
        <v>0</v>
      </c>
    </row>
    <row r="16" spans="1:20" ht="12.75" customHeight="1" x14ac:dyDescent="0.3">
      <c r="B16" s="77">
        <f t="shared" ref="B16:B33" si="5">B15+1</f>
        <v>3</v>
      </c>
      <c r="C16" s="77"/>
      <c r="D16" s="146" t="s">
        <v>624</v>
      </c>
      <c r="E16" s="147" t="s">
        <v>624</v>
      </c>
      <c r="F16" s="147" t="s">
        <v>624</v>
      </c>
      <c r="G16" s="148" t="s">
        <v>624</v>
      </c>
      <c r="H16" s="78" t="s">
        <v>14</v>
      </c>
      <c r="I16" s="32"/>
      <c r="J16" s="103">
        <v>0</v>
      </c>
      <c r="K16" s="97">
        <v>480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3">
      <c r="B17" s="77">
        <f t="shared" si="5"/>
        <v>4</v>
      </c>
      <c r="C17" s="77"/>
      <c r="D17" s="146" t="s">
        <v>625</v>
      </c>
      <c r="E17" s="147" t="s">
        <v>625</v>
      </c>
      <c r="F17" s="147" t="s">
        <v>625</v>
      </c>
      <c r="G17" s="148" t="s">
        <v>625</v>
      </c>
      <c r="H17" s="78" t="s">
        <v>14</v>
      </c>
      <c r="I17" s="32"/>
      <c r="J17" s="103">
        <v>0</v>
      </c>
      <c r="K17" s="97">
        <v>480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3">
      <c r="B18" s="77">
        <f t="shared" si="5"/>
        <v>5</v>
      </c>
      <c r="C18" s="77"/>
      <c r="D18" s="146" t="s">
        <v>626</v>
      </c>
      <c r="E18" s="147" t="s">
        <v>626</v>
      </c>
      <c r="F18" s="147" t="s">
        <v>626</v>
      </c>
      <c r="G18" s="148" t="s">
        <v>626</v>
      </c>
      <c r="H18" s="78" t="s">
        <v>14</v>
      </c>
      <c r="I18" s="32"/>
      <c r="J18" s="103">
        <v>40</v>
      </c>
      <c r="K18" s="97">
        <v>480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77">
        <f t="shared" si="5"/>
        <v>6</v>
      </c>
      <c r="C19" s="77"/>
      <c r="D19" s="146" t="s">
        <v>627</v>
      </c>
      <c r="E19" s="147" t="s">
        <v>627</v>
      </c>
      <c r="F19" s="147" t="s">
        <v>627</v>
      </c>
      <c r="G19" s="148" t="s">
        <v>627</v>
      </c>
      <c r="H19" s="78" t="s">
        <v>14</v>
      </c>
      <c r="I19" s="32"/>
      <c r="J19" s="103">
        <v>15</v>
      </c>
      <c r="K19" s="97">
        <v>180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77">
        <f t="shared" si="5"/>
        <v>7</v>
      </c>
      <c r="C20" s="77"/>
      <c r="D20" s="146" t="s">
        <v>628</v>
      </c>
      <c r="E20" s="147" t="s">
        <v>628</v>
      </c>
      <c r="F20" s="147" t="s">
        <v>628</v>
      </c>
      <c r="G20" s="148" t="s">
        <v>628</v>
      </c>
      <c r="H20" s="78" t="s">
        <v>14</v>
      </c>
      <c r="I20" s="32"/>
      <c r="J20" s="103">
        <v>0</v>
      </c>
      <c r="K20" s="97">
        <v>540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3">
      <c r="B21" s="77">
        <f t="shared" si="5"/>
        <v>8</v>
      </c>
      <c r="C21" s="77"/>
      <c r="D21" s="146" t="s">
        <v>629</v>
      </c>
      <c r="E21" s="147" t="s">
        <v>629</v>
      </c>
      <c r="F21" s="147" t="s">
        <v>629</v>
      </c>
      <c r="G21" s="148" t="s">
        <v>629</v>
      </c>
      <c r="H21" s="78" t="s">
        <v>14</v>
      </c>
      <c r="I21" s="32"/>
      <c r="J21" s="103">
        <v>0</v>
      </c>
      <c r="K21" s="97">
        <v>280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3">
      <c r="B22" s="77">
        <f t="shared" si="5"/>
        <v>9</v>
      </c>
      <c r="C22" s="77"/>
      <c r="D22" s="146" t="s">
        <v>630</v>
      </c>
      <c r="E22" s="147" t="s">
        <v>630</v>
      </c>
      <c r="F22" s="147" t="s">
        <v>630</v>
      </c>
      <c r="G22" s="148" t="s">
        <v>630</v>
      </c>
      <c r="H22" s="78" t="s">
        <v>14</v>
      </c>
      <c r="I22" s="32"/>
      <c r="J22" s="103">
        <v>0</v>
      </c>
      <c r="K22" s="97">
        <v>240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3">
      <c r="B23" s="77">
        <f t="shared" si="5"/>
        <v>10</v>
      </c>
      <c r="C23" s="77"/>
      <c r="D23" s="146" t="s">
        <v>631</v>
      </c>
      <c r="E23" s="147" t="s">
        <v>631</v>
      </c>
      <c r="F23" s="147" t="s">
        <v>631</v>
      </c>
      <c r="G23" s="148" t="s">
        <v>631</v>
      </c>
      <c r="H23" s="78" t="s">
        <v>14</v>
      </c>
      <c r="I23" s="32"/>
      <c r="J23" s="103">
        <v>130</v>
      </c>
      <c r="K23" s="97">
        <v>1560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3">
      <c r="B24" s="77">
        <f t="shared" si="5"/>
        <v>11</v>
      </c>
      <c r="C24" s="77"/>
      <c r="D24" s="146" t="s">
        <v>632</v>
      </c>
      <c r="E24" s="147" t="s">
        <v>632</v>
      </c>
      <c r="F24" s="147" t="s">
        <v>632</v>
      </c>
      <c r="G24" s="148" t="s">
        <v>632</v>
      </c>
      <c r="H24" s="78" t="s">
        <v>14</v>
      </c>
      <c r="I24" s="37"/>
      <c r="J24" s="103">
        <v>240</v>
      </c>
      <c r="K24" s="97">
        <v>2880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3">
      <c r="B25" s="77">
        <f t="shared" si="5"/>
        <v>12</v>
      </c>
      <c r="C25" s="77"/>
      <c r="D25" s="146" t="s">
        <v>633</v>
      </c>
      <c r="E25" s="147" t="s">
        <v>633</v>
      </c>
      <c r="F25" s="147" t="s">
        <v>633</v>
      </c>
      <c r="G25" s="148" t="s">
        <v>633</v>
      </c>
      <c r="H25" s="78" t="s">
        <v>14</v>
      </c>
      <c r="I25" s="37"/>
      <c r="J25" s="103">
        <v>60</v>
      </c>
      <c r="K25" s="94">
        <v>550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3">
      <c r="B26" s="77">
        <f t="shared" si="5"/>
        <v>13</v>
      </c>
      <c r="C26" s="77"/>
      <c r="D26" s="146" t="s">
        <v>634</v>
      </c>
      <c r="E26" s="147" t="s">
        <v>634</v>
      </c>
      <c r="F26" s="147" t="s">
        <v>634</v>
      </c>
      <c r="G26" s="148" t="s">
        <v>634</v>
      </c>
      <c r="H26" s="78" t="s">
        <v>14</v>
      </c>
      <c r="I26" s="37"/>
      <c r="J26" s="103">
        <v>200</v>
      </c>
      <c r="K26" s="97">
        <v>2400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3">
      <c r="B27" s="77">
        <f t="shared" si="5"/>
        <v>14</v>
      </c>
      <c r="C27" s="77"/>
      <c r="D27" s="141" t="s">
        <v>635</v>
      </c>
      <c r="E27" s="142" t="s">
        <v>635</v>
      </c>
      <c r="F27" s="142" t="s">
        <v>635</v>
      </c>
      <c r="G27" s="143" t="s">
        <v>635</v>
      </c>
      <c r="H27" s="78" t="s">
        <v>14</v>
      </c>
      <c r="I27" s="37"/>
      <c r="J27" s="103">
        <v>20</v>
      </c>
      <c r="K27" s="97">
        <v>180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3">
      <c r="B28" s="77">
        <f t="shared" si="5"/>
        <v>15</v>
      </c>
      <c r="C28" s="77"/>
      <c r="D28" s="141" t="s">
        <v>636</v>
      </c>
      <c r="E28" s="142" t="s">
        <v>636</v>
      </c>
      <c r="F28" s="142" t="s">
        <v>636</v>
      </c>
      <c r="G28" s="143" t="s">
        <v>636</v>
      </c>
      <c r="H28" s="78" t="s">
        <v>14</v>
      </c>
      <c r="I28" s="37"/>
      <c r="J28" s="103">
        <v>170</v>
      </c>
      <c r="K28" s="97">
        <v>2040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3">
      <c r="B29" s="77">
        <f t="shared" si="5"/>
        <v>16</v>
      </c>
      <c r="C29" s="77"/>
      <c r="D29" s="141" t="s">
        <v>637</v>
      </c>
      <c r="E29" s="142" t="s">
        <v>637</v>
      </c>
      <c r="F29" s="142" t="s">
        <v>637</v>
      </c>
      <c r="G29" s="143" t="s">
        <v>637</v>
      </c>
      <c r="H29" s="78" t="s">
        <v>14</v>
      </c>
      <c r="I29" s="37"/>
      <c r="J29" s="103">
        <v>40</v>
      </c>
      <c r="K29" s="97">
        <v>480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3">
      <c r="B30" s="77">
        <f t="shared" si="5"/>
        <v>17</v>
      </c>
      <c r="C30" s="77"/>
      <c r="D30" s="141" t="s">
        <v>638</v>
      </c>
      <c r="E30" s="142" t="s">
        <v>638</v>
      </c>
      <c r="F30" s="142" t="s">
        <v>638</v>
      </c>
      <c r="G30" s="143" t="s">
        <v>638</v>
      </c>
      <c r="H30" s="78" t="s">
        <v>14</v>
      </c>
      <c r="I30" s="37"/>
      <c r="J30" s="103">
        <v>20</v>
      </c>
      <c r="K30" s="97">
        <v>180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3">
      <c r="B31" s="77">
        <f t="shared" si="5"/>
        <v>18</v>
      </c>
      <c r="C31" s="77"/>
      <c r="D31" s="141" t="s">
        <v>639</v>
      </c>
      <c r="E31" s="142" t="s">
        <v>639</v>
      </c>
      <c r="F31" s="142" t="s">
        <v>639</v>
      </c>
      <c r="G31" s="143" t="s">
        <v>639</v>
      </c>
      <c r="H31" s="78" t="s">
        <v>14</v>
      </c>
      <c r="I31" s="37"/>
      <c r="J31" s="103">
        <v>30</v>
      </c>
      <c r="K31" s="97">
        <v>360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3">
      <c r="B32" s="77">
        <f t="shared" si="5"/>
        <v>19</v>
      </c>
      <c r="C32" s="77"/>
      <c r="D32" s="141" t="s">
        <v>640</v>
      </c>
      <c r="E32" s="142" t="s">
        <v>640</v>
      </c>
      <c r="F32" s="142" t="s">
        <v>640</v>
      </c>
      <c r="G32" s="143" t="s">
        <v>640</v>
      </c>
      <c r="H32" s="78" t="s">
        <v>14</v>
      </c>
      <c r="I32" s="37"/>
      <c r="J32" s="103">
        <v>50</v>
      </c>
      <c r="K32" s="97">
        <v>600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3">
      <c r="B33" s="77">
        <f t="shared" si="5"/>
        <v>20</v>
      </c>
      <c r="C33" s="77"/>
      <c r="D33" s="141" t="s">
        <v>641</v>
      </c>
      <c r="E33" s="142" t="s">
        <v>641</v>
      </c>
      <c r="F33" s="142" t="s">
        <v>641</v>
      </c>
      <c r="G33" s="143" t="s">
        <v>641</v>
      </c>
      <c r="H33" s="78" t="s">
        <v>14</v>
      </c>
      <c r="I33" s="37"/>
      <c r="J33" s="103">
        <v>30</v>
      </c>
      <c r="K33" s="97">
        <v>300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2.75" customHeight="1" x14ac:dyDescent="0.3">
      <c r="B34" s="79"/>
      <c r="C34" s="80"/>
      <c r="D34" s="138" t="s">
        <v>642</v>
      </c>
      <c r="E34" s="139"/>
      <c r="F34" s="139"/>
      <c r="G34" s="140"/>
      <c r="H34" s="81"/>
      <c r="I34" s="81"/>
      <c r="J34" s="81"/>
      <c r="K34" s="81"/>
      <c r="L34" s="82"/>
      <c r="M34" s="82"/>
      <c r="N34" s="81"/>
      <c r="O34" s="83"/>
      <c r="P34" s="83"/>
      <c r="Q34" s="84">
        <f>SUM(Q14:Q33)</f>
        <v>0</v>
      </c>
      <c r="R34" s="84">
        <f>SUM(R14:R33)</f>
        <v>0</v>
      </c>
      <c r="S34" s="85">
        <f>SUM(S14:S33)</f>
        <v>0</v>
      </c>
      <c r="T34" s="85">
        <f>SUM(T14:T33)</f>
        <v>0</v>
      </c>
    </row>
    <row r="35" spans="2:20" ht="12.75" customHeight="1" x14ac:dyDescent="0.3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3">
      <c r="B36" s="4" t="s">
        <v>16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3">
      <c r="B37" s="4" t="s">
        <v>17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3">
      <c r="B38" s="4" t="s">
        <v>18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3">
      <c r="B39" s="4" t="s">
        <v>620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3">
      <c r="B41" s="1" t="s">
        <v>48</v>
      </c>
      <c r="C41" s="1"/>
      <c r="D41" s="1"/>
      <c r="E41" s="1"/>
      <c r="F41" s="1"/>
      <c r="G41" s="86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3">
      <c r="B42" s="1"/>
      <c r="C42" s="1"/>
      <c r="D42" s="1"/>
      <c r="E42" s="1"/>
      <c r="F42" s="1"/>
      <c r="G42" s="86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3">
      <c r="B43" s="1" t="s">
        <v>937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3">
      <c r="B44" s="1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3">
      <c r="B45" s="1" t="s">
        <v>49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1" t="s">
        <v>50</v>
      </c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">
      <c r="B48" s="4" t="s">
        <v>20</v>
      </c>
      <c r="C48" s="4"/>
      <c r="D48" s="4"/>
      <c r="E48" s="4"/>
      <c r="F48" s="4"/>
      <c r="G48" s="4"/>
      <c r="H48" s="4"/>
      <c r="I48" s="47" t="s">
        <v>21</v>
      </c>
      <c r="J48" s="4"/>
      <c r="K48" s="4"/>
      <c r="L48" s="4"/>
      <c r="M48" s="4"/>
      <c r="N48" s="4" t="s">
        <v>22</v>
      </c>
      <c r="O48" s="4"/>
      <c r="P48" s="4"/>
      <c r="Q48" s="4"/>
      <c r="R48" s="4"/>
      <c r="S48" s="4"/>
      <c r="T48" s="4"/>
    </row>
    <row r="53" spans="9:9" ht="12.75" customHeight="1" x14ac:dyDescent="0.3">
      <c r="I53" s="48"/>
    </row>
  </sheetData>
  <sheetProtection algorithmName="SHA-512" hashValue="+JX2W6tRyK3LtVPrAp9NbCxab/5jik6FHNeBSdqdXtPrDqOVwC/X2qZU0/i/syx8OQe7RRQ70LY5GG+v263hdw==" saltValue="x1L1wVmh20uLk5vmu2+QUA==" spinCount="100000" sheet="1" objects="1" scenarios="1"/>
  <protectedRanges>
    <protectedRange sqref="D48" name="Obseg10"/>
    <protectedRange sqref="D5:E6" name="Obseg9"/>
    <protectedRange sqref="I14:I33" name="Obseg8"/>
    <protectedRange sqref="C14:C33" name="Obseg5"/>
    <protectedRange sqref="E5:F6" name="Range1"/>
    <protectedRange sqref="L14:M33" name="Range3"/>
    <protectedRange sqref="E48" name="Range4"/>
    <protectedRange sqref="I5" name="Obseg6"/>
    <protectedRange sqref="D48" name="Obseg7"/>
  </protectedRanges>
  <mergeCells count="23">
    <mergeCell ref="D34:G34"/>
    <mergeCell ref="D30:G30"/>
    <mergeCell ref="D31:G31"/>
    <mergeCell ref="D32:G32"/>
    <mergeCell ref="D33:G33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407A-A294-4D93-A7AB-8FFE0E101631}">
  <dimension ref="A1:N55"/>
  <sheetViews>
    <sheetView topLeftCell="A14" zoomScaleNormal="100" workbookViewId="0">
      <selection activeCell="C25" sqref="C25:F3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643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645</v>
      </c>
      <c r="D12" s="130" t="s">
        <v>645</v>
      </c>
      <c r="E12" s="130" t="s">
        <v>645</v>
      </c>
      <c r="F12" s="131" t="s">
        <v>645</v>
      </c>
      <c r="G12" s="29" t="s">
        <v>211</v>
      </c>
      <c r="H12" s="39"/>
      <c r="I12" s="41">
        <v>15</v>
      </c>
      <c r="J12" s="40">
        <v>0</v>
      </c>
      <c r="K12" s="34">
        <v>9.5</v>
      </c>
      <c r="L12" s="35">
        <f t="shared" ref="L12:L39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29" t="s">
        <v>646</v>
      </c>
      <c r="D13" s="130" t="s">
        <v>646</v>
      </c>
      <c r="E13" s="130" t="s">
        <v>646</v>
      </c>
      <c r="F13" s="131" t="s">
        <v>646</v>
      </c>
      <c r="G13" s="29" t="s">
        <v>211</v>
      </c>
      <c r="H13" s="39"/>
      <c r="I13" s="41">
        <v>15</v>
      </c>
      <c r="J13" s="40">
        <v>0</v>
      </c>
      <c r="K13" s="34">
        <v>9.5</v>
      </c>
      <c r="L13" s="35">
        <f t="shared" si="0"/>
        <v>0</v>
      </c>
      <c r="M13" s="36">
        <f t="shared" ref="M13:M39" si="1">PRODUCT(I13,L13)</f>
        <v>0</v>
      </c>
      <c r="N13" s="36">
        <f t="shared" ref="N13:N39" si="2">PRODUCT(I13,J13)</f>
        <v>0</v>
      </c>
    </row>
    <row r="14" spans="1:14" ht="15" customHeight="1" x14ac:dyDescent="0.3">
      <c r="A14" s="24">
        <f t="shared" ref="A14:A39" si="3">A13+1</f>
        <v>3</v>
      </c>
      <c r="B14" s="25"/>
      <c r="C14" s="129" t="s">
        <v>647</v>
      </c>
      <c r="D14" s="130" t="s">
        <v>647</v>
      </c>
      <c r="E14" s="130" t="s">
        <v>647</v>
      </c>
      <c r="F14" s="131" t="s">
        <v>647</v>
      </c>
      <c r="G14" s="29" t="s">
        <v>211</v>
      </c>
      <c r="H14" s="39"/>
      <c r="I14" s="41">
        <v>25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29" t="s">
        <v>648</v>
      </c>
      <c r="D15" s="130" t="s">
        <v>648</v>
      </c>
      <c r="E15" s="130" t="s">
        <v>648</v>
      </c>
      <c r="F15" s="131" t="s">
        <v>648</v>
      </c>
      <c r="G15" s="29" t="s">
        <v>211</v>
      </c>
      <c r="H15" s="39"/>
      <c r="I15" s="41">
        <v>100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9" t="s">
        <v>649</v>
      </c>
      <c r="D16" s="130" t="s">
        <v>649</v>
      </c>
      <c r="E16" s="130" t="s">
        <v>649</v>
      </c>
      <c r="F16" s="131" t="s">
        <v>649</v>
      </c>
      <c r="G16" s="29" t="s">
        <v>211</v>
      </c>
      <c r="H16" s="39"/>
      <c r="I16" s="41">
        <v>125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29" t="s">
        <v>650</v>
      </c>
      <c r="D17" s="130" t="s">
        <v>650</v>
      </c>
      <c r="E17" s="130" t="s">
        <v>650</v>
      </c>
      <c r="F17" s="131" t="s">
        <v>650</v>
      </c>
      <c r="G17" s="29" t="s">
        <v>211</v>
      </c>
      <c r="H17" s="39"/>
      <c r="I17" s="41">
        <v>25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29" t="s">
        <v>651</v>
      </c>
      <c r="D18" s="130" t="s">
        <v>651</v>
      </c>
      <c r="E18" s="130" t="s">
        <v>651</v>
      </c>
      <c r="F18" s="131" t="s">
        <v>651</v>
      </c>
      <c r="G18" s="29" t="s">
        <v>211</v>
      </c>
      <c r="H18" s="39"/>
      <c r="I18" s="41">
        <v>60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29" t="s">
        <v>652</v>
      </c>
      <c r="D19" s="130" t="s">
        <v>652</v>
      </c>
      <c r="E19" s="130" t="s">
        <v>652</v>
      </c>
      <c r="F19" s="131" t="s">
        <v>652</v>
      </c>
      <c r="G19" s="29" t="s">
        <v>211</v>
      </c>
      <c r="H19" s="39"/>
      <c r="I19" s="41">
        <v>60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29" t="s">
        <v>653</v>
      </c>
      <c r="D20" s="130" t="s">
        <v>653</v>
      </c>
      <c r="E20" s="130" t="s">
        <v>653</v>
      </c>
      <c r="F20" s="131" t="s">
        <v>653</v>
      </c>
      <c r="G20" s="29" t="s">
        <v>211</v>
      </c>
      <c r="H20" s="39"/>
      <c r="I20" s="41">
        <v>60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29" t="s">
        <v>654</v>
      </c>
      <c r="D21" s="130" t="s">
        <v>654</v>
      </c>
      <c r="E21" s="130" t="s">
        <v>654</v>
      </c>
      <c r="F21" s="131" t="s">
        <v>654</v>
      </c>
      <c r="G21" s="29" t="s">
        <v>211</v>
      </c>
      <c r="H21" s="39"/>
      <c r="I21" s="41">
        <v>60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9" t="s">
        <v>655</v>
      </c>
      <c r="D22" s="130" t="s">
        <v>655</v>
      </c>
      <c r="E22" s="130" t="s">
        <v>655</v>
      </c>
      <c r="F22" s="131" t="s">
        <v>655</v>
      </c>
      <c r="G22" s="29" t="s">
        <v>211</v>
      </c>
      <c r="H22" s="39"/>
      <c r="I22" s="41">
        <v>60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29" t="s">
        <v>656</v>
      </c>
      <c r="D23" s="130" t="s">
        <v>656</v>
      </c>
      <c r="E23" s="130" t="s">
        <v>656</v>
      </c>
      <c r="F23" s="131" t="s">
        <v>656</v>
      </c>
      <c r="G23" s="29" t="s">
        <v>211</v>
      </c>
      <c r="H23" s="39"/>
      <c r="I23" s="41">
        <v>30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29" t="s">
        <v>657</v>
      </c>
      <c r="D24" s="130" t="s">
        <v>657</v>
      </c>
      <c r="E24" s="130" t="s">
        <v>657</v>
      </c>
      <c r="F24" s="131" t="s">
        <v>657</v>
      </c>
      <c r="G24" s="29" t="s">
        <v>211</v>
      </c>
      <c r="H24" s="39"/>
      <c r="I24" s="41">
        <v>40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56" t="s">
        <v>658</v>
      </c>
      <c r="D25" s="157" t="s">
        <v>659</v>
      </c>
      <c r="E25" s="157" t="s">
        <v>659</v>
      </c>
      <c r="F25" s="158" t="s">
        <v>659</v>
      </c>
      <c r="G25" s="29" t="s">
        <v>14</v>
      </c>
      <c r="H25" s="39"/>
      <c r="I25" s="41">
        <v>100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56" t="s">
        <v>660</v>
      </c>
      <c r="D26" s="157" t="s">
        <v>660</v>
      </c>
      <c r="E26" s="157" t="s">
        <v>660</v>
      </c>
      <c r="F26" s="158" t="s">
        <v>660</v>
      </c>
      <c r="G26" s="29" t="s">
        <v>14</v>
      </c>
      <c r="H26" s="39"/>
      <c r="I26" s="41">
        <v>60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65" t="s">
        <v>661</v>
      </c>
      <c r="D27" s="166" t="s">
        <v>661</v>
      </c>
      <c r="E27" s="166" t="s">
        <v>661</v>
      </c>
      <c r="F27" s="167" t="s">
        <v>661</v>
      </c>
      <c r="G27" s="34" t="s">
        <v>211</v>
      </c>
      <c r="H27" s="39"/>
      <c r="I27" s="41">
        <v>125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65" t="s">
        <v>662</v>
      </c>
      <c r="D28" s="166" t="s">
        <v>662</v>
      </c>
      <c r="E28" s="166" t="s">
        <v>662</v>
      </c>
      <c r="F28" s="167" t="s">
        <v>662</v>
      </c>
      <c r="G28" s="34" t="s">
        <v>211</v>
      </c>
      <c r="H28" s="39"/>
      <c r="I28" s="41">
        <v>100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65" t="s">
        <v>663</v>
      </c>
      <c r="D29" s="166" t="s">
        <v>663</v>
      </c>
      <c r="E29" s="166" t="s">
        <v>663</v>
      </c>
      <c r="F29" s="167" t="s">
        <v>663</v>
      </c>
      <c r="G29" s="34" t="s">
        <v>211</v>
      </c>
      <c r="H29" s="39"/>
      <c r="I29" s="41">
        <v>150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65" t="s">
        <v>664</v>
      </c>
      <c r="D30" s="166" t="s">
        <v>664</v>
      </c>
      <c r="E30" s="166" t="s">
        <v>664</v>
      </c>
      <c r="F30" s="167" t="s">
        <v>664</v>
      </c>
      <c r="G30" s="34" t="s">
        <v>211</v>
      </c>
      <c r="H30" s="39"/>
      <c r="I30" s="41">
        <v>30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65" t="s">
        <v>665</v>
      </c>
      <c r="D31" s="166" t="s">
        <v>665</v>
      </c>
      <c r="E31" s="166" t="s">
        <v>665</v>
      </c>
      <c r="F31" s="167" t="s">
        <v>665</v>
      </c>
      <c r="G31" s="34" t="s">
        <v>211</v>
      </c>
      <c r="H31" s="39"/>
      <c r="I31" s="41">
        <v>15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65" t="s">
        <v>666</v>
      </c>
      <c r="D32" s="166" t="s">
        <v>666</v>
      </c>
      <c r="E32" s="166" t="s">
        <v>666</v>
      </c>
      <c r="F32" s="167" t="s">
        <v>666</v>
      </c>
      <c r="G32" s="34" t="s">
        <v>211</v>
      </c>
      <c r="H32" s="39"/>
      <c r="I32" s="41">
        <v>150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65" t="s">
        <v>667</v>
      </c>
      <c r="D33" s="166" t="s">
        <v>667</v>
      </c>
      <c r="E33" s="166" t="s">
        <v>667</v>
      </c>
      <c r="F33" s="167" t="s">
        <v>667</v>
      </c>
      <c r="G33" s="34" t="s">
        <v>211</v>
      </c>
      <c r="H33" s="39"/>
      <c r="I33" s="41">
        <v>150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65" t="s">
        <v>668</v>
      </c>
      <c r="D34" s="166" t="s">
        <v>668</v>
      </c>
      <c r="E34" s="166" t="s">
        <v>668</v>
      </c>
      <c r="F34" s="167" t="s">
        <v>668</v>
      </c>
      <c r="G34" s="34" t="s">
        <v>211</v>
      </c>
      <c r="H34" s="39"/>
      <c r="I34" s="41">
        <v>125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65" t="s">
        <v>669</v>
      </c>
      <c r="D35" s="166" t="s">
        <v>669</v>
      </c>
      <c r="E35" s="166" t="s">
        <v>669</v>
      </c>
      <c r="F35" s="167" t="s">
        <v>669</v>
      </c>
      <c r="G35" s="34" t="s">
        <v>211</v>
      </c>
      <c r="H35" s="39"/>
      <c r="I35" s="41">
        <v>60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65" t="s">
        <v>670</v>
      </c>
      <c r="D36" s="166" t="s">
        <v>670</v>
      </c>
      <c r="E36" s="166" t="s">
        <v>670</v>
      </c>
      <c r="F36" s="167" t="s">
        <v>670</v>
      </c>
      <c r="G36" s="34" t="s">
        <v>211</v>
      </c>
      <c r="H36" s="39"/>
      <c r="I36" s="41">
        <v>60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65" t="s">
        <v>671</v>
      </c>
      <c r="D37" s="166" t="s">
        <v>672</v>
      </c>
      <c r="E37" s="166" t="s">
        <v>672</v>
      </c>
      <c r="F37" s="167" t="s">
        <v>672</v>
      </c>
      <c r="G37" s="34" t="s">
        <v>14</v>
      </c>
      <c r="H37" s="39"/>
      <c r="I37" s="41">
        <v>750</v>
      </c>
      <c r="J37" s="40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65" t="s">
        <v>673</v>
      </c>
      <c r="D38" s="166" t="s">
        <v>674</v>
      </c>
      <c r="E38" s="166" t="s">
        <v>674</v>
      </c>
      <c r="F38" s="167" t="s">
        <v>674</v>
      </c>
      <c r="G38" s="34" t="s">
        <v>14</v>
      </c>
      <c r="H38" s="39"/>
      <c r="I38" s="41">
        <v>500</v>
      </c>
      <c r="J38" s="40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65" t="s">
        <v>675</v>
      </c>
      <c r="D39" s="166" t="s">
        <v>674</v>
      </c>
      <c r="E39" s="166" t="s">
        <v>674</v>
      </c>
      <c r="F39" s="167" t="s">
        <v>674</v>
      </c>
      <c r="G39" s="34" t="s">
        <v>14</v>
      </c>
      <c r="H39" s="39"/>
      <c r="I39" s="41">
        <v>500</v>
      </c>
      <c r="J39" s="40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2.75" customHeight="1" x14ac:dyDescent="0.3">
      <c r="A40" s="42"/>
      <c r="B40" s="42"/>
      <c r="C40" s="107" t="s">
        <v>644</v>
      </c>
      <c r="D40" s="107"/>
      <c r="E40" s="107"/>
      <c r="F40" s="107"/>
      <c r="G40" s="43"/>
      <c r="H40" s="43"/>
      <c r="I40" s="43"/>
      <c r="J40" s="44"/>
      <c r="K40" s="43"/>
      <c r="L40" s="45"/>
      <c r="M40" s="46">
        <f>SUM(M12:M39)</f>
        <v>0</v>
      </c>
      <c r="N40" s="46">
        <f>SUM(N12:N39)</f>
        <v>0</v>
      </c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16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17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18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676</v>
      </c>
      <c r="F45" s="47"/>
      <c r="G45" s="3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/>
      <c r="B47" s="98"/>
      <c r="C47" s="99"/>
      <c r="D47" s="1"/>
      <c r="E47" s="1"/>
      <c r="F47" s="47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20</v>
      </c>
      <c r="B49" s="4"/>
      <c r="C49" s="4"/>
      <c r="D49" s="4"/>
      <c r="E49" s="4"/>
      <c r="F49" s="4"/>
      <c r="G49" s="4"/>
      <c r="H49" s="47" t="s">
        <v>21</v>
      </c>
      <c r="I49" s="4"/>
      <c r="J49" s="4"/>
      <c r="K49" s="4" t="s">
        <v>22</v>
      </c>
      <c r="L49" s="4"/>
      <c r="M49" s="4"/>
      <c r="N49" s="4"/>
    </row>
    <row r="52" spans="1:14" ht="12.75" customHeight="1" x14ac:dyDescent="0.3">
      <c r="B52" s="48"/>
      <c r="C52" s="48"/>
    </row>
    <row r="53" spans="1:14" ht="12.75" customHeight="1" x14ac:dyDescent="0.3">
      <c r="B53" s="48"/>
      <c r="C53" s="48"/>
    </row>
    <row r="54" spans="1:14" ht="12.75" customHeight="1" x14ac:dyDescent="0.3">
      <c r="B54" s="48"/>
      <c r="C54" s="48"/>
    </row>
    <row r="55" spans="1:14" ht="12.75" customHeight="1" x14ac:dyDescent="0.3">
      <c r="B55" s="48"/>
      <c r="C55" s="48"/>
    </row>
  </sheetData>
  <sheetProtection algorithmName="SHA-512" hashValue="MAbEv6mM4RWyIxpShpJ/bIKbzL1hqvLpITOuHKZ17whIcot4oUMVlxFdB/eJ0EG4787jLcV6SgG4ZiVqwy1nAw==" saltValue="Cvuv28fTUan6VvrF+0AMVQ==" spinCount="100000" sheet="1" objects="1" scenarios="1"/>
  <protectedRanges>
    <protectedRange sqref="C49" name="Obseg3"/>
    <protectedRange sqref="C4:C5" name="Obseg2"/>
    <protectedRange sqref="C49" name="Range2"/>
    <protectedRange sqref="H12:H39" name="Obseg2_1"/>
  </protectedRanges>
  <mergeCells count="30">
    <mergeCell ref="C40:F40"/>
    <mergeCell ref="C35:F35"/>
    <mergeCell ref="C36:F36"/>
    <mergeCell ref="C37:F37"/>
    <mergeCell ref="C38:F38"/>
    <mergeCell ref="C39:F39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B3FBC-32EA-463F-A70B-6768BD605688}">
  <dimension ref="A1:N74"/>
  <sheetViews>
    <sheetView zoomScaleNormal="100" workbookViewId="0">
      <selection activeCell="J28" sqref="J2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677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08" t="s">
        <v>678</v>
      </c>
      <c r="D12" s="109" t="s">
        <v>678</v>
      </c>
      <c r="E12" s="109" t="s">
        <v>678</v>
      </c>
      <c r="F12" s="110" t="s">
        <v>678</v>
      </c>
      <c r="G12" s="34" t="s">
        <v>212</v>
      </c>
      <c r="H12" s="39"/>
      <c r="I12" s="41">
        <v>70</v>
      </c>
      <c r="J12" s="40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08" t="s">
        <v>679</v>
      </c>
      <c r="D13" s="109" t="s">
        <v>679</v>
      </c>
      <c r="E13" s="109" t="s">
        <v>679</v>
      </c>
      <c r="F13" s="110" t="s">
        <v>679</v>
      </c>
      <c r="G13" s="34" t="s">
        <v>212</v>
      </c>
      <c r="H13" s="39"/>
      <c r="I13" s="41">
        <v>70</v>
      </c>
      <c r="J13" s="40">
        <v>0</v>
      </c>
      <c r="K13" s="34">
        <v>9.5</v>
      </c>
      <c r="L13" s="35">
        <f t="shared" ref="L13:L57" si="1">PRODUCT(J13,1.095)</f>
        <v>0</v>
      </c>
      <c r="M13" s="36">
        <f t="shared" ref="M13:M57" si="2">PRODUCT(I13,L13)</f>
        <v>0</v>
      </c>
      <c r="N13" s="36">
        <f t="shared" ref="N13:N57" si="3">PRODUCT(I13,J13)</f>
        <v>0</v>
      </c>
    </row>
    <row r="14" spans="1:14" ht="15" customHeight="1" x14ac:dyDescent="0.3">
      <c r="A14" s="24">
        <f t="shared" ref="A14:A57" si="4">A13+1</f>
        <v>3</v>
      </c>
      <c r="B14" s="25"/>
      <c r="C14" s="108" t="s">
        <v>680</v>
      </c>
      <c r="D14" s="109" t="s">
        <v>680</v>
      </c>
      <c r="E14" s="109" t="s">
        <v>680</v>
      </c>
      <c r="F14" s="110" t="s">
        <v>680</v>
      </c>
      <c r="G14" s="34" t="s">
        <v>212</v>
      </c>
      <c r="H14" s="39"/>
      <c r="I14" s="41">
        <v>70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24.95" customHeight="1" x14ac:dyDescent="0.3">
      <c r="A15" s="38">
        <f t="shared" si="4"/>
        <v>4</v>
      </c>
      <c r="B15" s="25"/>
      <c r="C15" s="108" t="s">
        <v>681</v>
      </c>
      <c r="D15" s="109" t="s">
        <v>681</v>
      </c>
      <c r="E15" s="109" t="s">
        <v>681</v>
      </c>
      <c r="F15" s="110" t="s">
        <v>681</v>
      </c>
      <c r="G15" s="34" t="s">
        <v>212</v>
      </c>
      <c r="H15" s="39"/>
      <c r="I15" s="41">
        <v>70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08" t="s">
        <v>682</v>
      </c>
      <c r="D16" s="109" t="s">
        <v>682</v>
      </c>
      <c r="E16" s="109" t="s">
        <v>682</v>
      </c>
      <c r="F16" s="110" t="s">
        <v>682</v>
      </c>
      <c r="G16" s="34" t="s">
        <v>212</v>
      </c>
      <c r="H16" s="39"/>
      <c r="I16" s="41">
        <v>30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08" t="s">
        <v>683</v>
      </c>
      <c r="D17" s="109" t="s">
        <v>683</v>
      </c>
      <c r="E17" s="109" t="s">
        <v>683</v>
      </c>
      <c r="F17" s="110" t="s">
        <v>683</v>
      </c>
      <c r="G17" s="34" t="s">
        <v>212</v>
      </c>
      <c r="H17" s="39"/>
      <c r="I17" s="41">
        <v>20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20" t="s">
        <v>684</v>
      </c>
      <c r="D18" s="121" t="s">
        <v>684</v>
      </c>
      <c r="E18" s="121" t="s">
        <v>684</v>
      </c>
      <c r="F18" s="122" t="s">
        <v>684</v>
      </c>
      <c r="G18" s="34" t="s">
        <v>212</v>
      </c>
      <c r="H18" s="39"/>
      <c r="I18" s="41">
        <v>20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20" t="s">
        <v>685</v>
      </c>
      <c r="D19" s="121" t="s">
        <v>685</v>
      </c>
      <c r="E19" s="121" t="s">
        <v>685</v>
      </c>
      <c r="F19" s="122" t="s">
        <v>685</v>
      </c>
      <c r="G19" s="34" t="s">
        <v>212</v>
      </c>
      <c r="H19" s="39"/>
      <c r="I19" s="41">
        <v>30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20" t="s">
        <v>686</v>
      </c>
      <c r="D20" s="121" t="s">
        <v>686</v>
      </c>
      <c r="E20" s="121" t="s">
        <v>686</v>
      </c>
      <c r="F20" s="122" t="s">
        <v>686</v>
      </c>
      <c r="G20" s="34" t="s">
        <v>212</v>
      </c>
      <c r="H20" s="39"/>
      <c r="I20" s="41">
        <v>20</v>
      </c>
      <c r="J20" s="40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20" t="s">
        <v>687</v>
      </c>
      <c r="D21" s="121" t="s">
        <v>687</v>
      </c>
      <c r="E21" s="121" t="s">
        <v>687</v>
      </c>
      <c r="F21" s="122" t="s">
        <v>687</v>
      </c>
      <c r="G21" s="34" t="s">
        <v>212</v>
      </c>
      <c r="H21" s="39"/>
      <c r="I21" s="41">
        <v>30</v>
      </c>
      <c r="J21" s="40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20" t="s">
        <v>688</v>
      </c>
      <c r="D22" s="121" t="s">
        <v>688</v>
      </c>
      <c r="E22" s="121" t="s">
        <v>688</v>
      </c>
      <c r="F22" s="122" t="s">
        <v>688</v>
      </c>
      <c r="G22" s="34" t="s">
        <v>212</v>
      </c>
      <c r="H22" s="39"/>
      <c r="I22" s="41">
        <v>20</v>
      </c>
      <c r="J22" s="40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20" t="s">
        <v>689</v>
      </c>
      <c r="D23" s="121" t="s">
        <v>689</v>
      </c>
      <c r="E23" s="121" t="s">
        <v>689</v>
      </c>
      <c r="F23" s="122" t="s">
        <v>689</v>
      </c>
      <c r="G23" s="34" t="s">
        <v>212</v>
      </c>
      <c r="H23" s="39"/>
      <c r="I23" s="41">
        <v>30</v>
      </c>
      <c r="J23" s="40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20" t="s">
        <v>690</v>
      </c>
      <c r="D24" s="121" t="s">
        <v>690</v>
      </c>
      <c r="E24" s="121" t="s">
        <v>690</v>
      </c>
      <c r="F24" s="122" t="s">
        <v>690</v>
      </c>
      <c r="G24" s="34" t="s">
        <v>212</v>
      </c>
      <c r="H24" s="39"/>
      <c r="I24" s="41">
        <v>10</v>
      </c>
      <c r="J24" s="40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20" t="s">
        <v>691</v>
      </c>
      <c r="D25" s="121" t="s">
        <v>691</v>
      </c>
      <c r="E25" s="121" t="s">
        <v>691</v>
      </c>
      <c r="F25" s="122" t="s">
        <v>691</v>
      </c>
      <c r="G25" s="34" t="s">
        <v>212</v>
      </c>
      <c r="H25" s="39"/>
      <c r="I25" s="41">
        <v>40</v>
      </c>
      <c r="J25" s="40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20" t="s">
        <v>692</v>
      </c>
      <c r="D26" s="121" t="s">
        <v>692</v>
      </c>
      <c r="E26" s="121" t="s">
        <v>692</v>
      </c>
      <c r="F26" s="122" t="s">
        <v>692</v>
      </c>
      <c r="G26" s="34" t="s">
        <v>212</v>
      </c>
      <c r="H26" s="39"/>
      <c r="I26" s="41">
        <v>30</v>
      </c>
      <c r="J26" s="40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20" t="s">
        <v>693</v>
      </c>
      <c r="D27" s="121" t="s">
        <v>693</v>
      </c>
      <c r="E27" s="121" t="s">
        <v>693</v>
      </c>
      <c r="F27" s="122" t="s">
        <v>693</v>
      </c>
      <c r="G27" s="34" t="s">
        <v>212</v>
      </c>
      <c r="H27" s="39"/>
      <c r="I27" s="41">
        <v>30</v>
      </c>
      <c r="J27" s="40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20" t="s">
        <v>694</v>
      </c>
      <c r="D28" s="121" t="s">
        <v>694</v>
      </c>
      <c r="E28" s="121" t="s">
        <v>694</v>
      </c>
      <c r="F28" s="122" t="s">
        <v>694</v>
      </c>
      <c r="G28" s="34" t="s">
        <v>211</v>
      </c>
      <c r="H28" s="39"/>
      <c r="I28" s="41">
        <v>1200</v>
      </c>
      <c r="J28" s="40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20" t="s">
        <v>695</v>
      </c>
      <c r="D29" s="121" t="s">
        <v>695</v>
      </c>
      <c r="E29" s="121" t="s">
        <v>695</v>
      </c>
      <c r="F29" s="122" t="s">
        <v>695</v>
      </c>
      <c r="G29" s="34" t="s">
        <v>211</v>
      </c>
      <c r="H29" s="39"/>
      <c r="I29" s="41">
        <v>1200</v>
      </c>
      <c r="J29" s="40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20" t="s">
        <v>696</v>
      </c>
      <c r="D30" s="121" t="s">
        <v>696</v>
      </c>
      <c r="E30" s="121" t="s">
        <v>696</v>
      </c>
      <c r="F30" s="122" t="s">
        <v>696</v>
      </c>
      <c r="G30" s="34" t="s">
        <v>211</v>
      </c>
      <c r="H30" s="39"/>
      <c r="I30" s="41">
        <v>1700</v>
      </c>
      <c r="J30" s="40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20" t="s">
        <v>697</v>
      </c>
      <c r="D31" s="121" t="s">
        <v>697</v>
      </c>
      <c r="E31" s="121" t="s">
        <v>697</v>
      </c>
      <c r="F31" s="122" t="s">
        <v>697</v>
      </c>
      <c r="G31" s="34" t="s">
        <v>211</v>
      </c>
      <c r="H31" s="39"/>
      <c r="I31" s="41">
        <v>2400</v>
      </c>
      <c r="J31" s="40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20" t="s">
        <v>698</v>
      </c>
      <c r="D32" s="121" t="s">
        <v>698</v>
      </c>
      <c r="E32" s="121" t="s">
        <v>698</v>
      </c>
      <c r="F32" s="122" t="s">
        <v>698</v>
      </c>
      <c r="G32" s="34" t="s">
        <v>211</v>
      </c>
      <c r="H32" s="39"/>
      <c r="I32" s="41">
        <v>500</v>
      </c>
      <c r="J32" s="40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20" t="s">
        <v>699</v>
      </c>
      <c r="D33" s="121" t="s">
        <v>699</v>
      </c>
      <c r="E33" s="121" t="s">
        <v>699</v>
      </c>
      <c r="F33" s="122" t="s">
        <v>699</v>
      </c>
      <c r="G33" s="34" t="s">
        <v>211</v>
      </c>
      <c r="H33" s="39"/>
      <c r="I33" s="41">
        <v>1000</v>
      </c>
      <c r="J33" s="40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24.95" customHeight="1" x14ac:dyDescent="0.3">
      <c r="A34" s="38">
        <f t="shared" si="4"/>
        <v>23</v>
      </c>
      <c r="B34" s="25"/>
      <c r="C34" s="120" t="s">
        <v>700</v>
      </c>
      <c r="D34" s="121" t="s">
        <v>700</v>
      </c>
      <c r="E34" s="121" t="s">
        <v>700</v>
      </c>
      <c r="F34" s="122" t="s">
        <v>700</v>
      </c>
      <c r="G34" s="34" t="s">
        <v>211</v>
      </c>
      <c r="H34" s="39"/>
      <c r="I34" s="41">
        <v>520</v>
      </c>
      <c r="J34" s="40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20" t="s">
        <v>701</v>
      </c>
      <c r="D35" s="121" t="s">
        <v>701</v>
      </c>
      <c r="E35" s="121" t="s">
        <v>701</v>
      </c>
      <c r="F35" s="122" t="s">
        <v>701</v>
      </c>
      <c r="G35" s="34" t="s">
        <v>211</v>
      </c>
      <c r="H35" s="39"/>
      <c r="I35" s="41">
        <v>120</v>
      </c>
      <c r="J35" s="40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20" t="s">
        <v>702</v>
      </c>
      <c r="D36" s="121" t="s">
        <v>702</v>
      </c>
      <c r="E36" s="121" t="s">
        <v>702</v>
      </c>
      <c r="F36" s="122" t="s">
        <v>702</v>
      </c>
      <c r="G36" s="34" t="s">
        <v>211</v>
      </c>
      <c r="H36" s="39"/>
      <c r="I36" s="41">
        <v>60</v>
      </c>
      <c r="J36" s="40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20" t="s">
        <v>703</v>
      </c>
      <c r="D37" s="121" t="s">
        <v>703</v>
      </c>
      <c r="E37" s="121" t="s">
        <v>703</v>
      </c>
      <c r="F37" s="122" t="s">
        <v>703</v>
      </c>
      <c r="G37" s="34" t="s">
        <v>211</v>
      </c>
      <c r="H37" s="39"/>
      <c r="I37" s="41">
        <v>30</v>
      </c>
      <c r="J37" s="40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20" t="s">
        <v>704</v>
      </c>
      <c r="D38" s="121" t="s">
        <v>704</v>
      </c>
      <c r="E38" s="121" t="s">
        <v>704</v>
      </c>
      <c r="F38" s="122" t="s">
        <v>704</v>
      </c>
      <c r="G38" s="34" t="s">
        <v>211</v>
      </c>
      <c r="H38" s="39"/>
      <c r="I38" s="41">
        <v>30</v>
      </c>
      <c r="J38" s="40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20" t="s">
        <v>705</v>
      </c>
      <c r="D39" s="121" t="s">
        <v>705</v>
      </c>
      <c r="E39" s="121" t="s">
        <v>705</v>
      </c>
      <c r="F39" s="122" t="s">
        <v>705</v>
      </c>
      <c r="G39" s="34" t="s">
        <v>211</v>
      </c>
      <c r="H39" s="39"/>
      <c r="I39" s="41">
        <v>30</v>
      </c>
      <c r="J39" s="40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20" t="s">
        <v>706</v>
      </c>
      <c r="D40" s="121" t="s">
        <v>706</v>
      </c>
      <c r="E40" s="121" t="s">
        <v>706</v>
      </c>
      <c r="F40" s="122" t="s">
        <v>706</v>
      </c>
      <c r="G40" s="34" t="s">
        <v>211</v>
      </c>
      <c r="H40" s="39"/>
      <c r="I40" s="41">
        <v>30</v>
      </c>
      <c r="J40" s="40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20" t="s">
        <v>707</v>
      </c>
      <c r="D41" s="121" t="s">
        <v>707</v>
      </c>
      <c r="E41" s="121" t="s">
        <v>707</v>
      </c>
      <c r="F41" s="122" t="s">
        <v>707</v>
      </c>
      <c r="G41" s="34" t="s">
        <v>211</v>
      </c>
      <c r="H41" s="39"/>
      <c r="I41" s="41">
        <v>30</v>
      </c>
      <c r="J41" s="40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20" t="s">
        <v>708</v>
      </c>
      <c r="D42" s="121" t="s">
        <v>708</v>
      </c>
      <c r="E42" s="121" t="s">
        <v>708</v>
      </c>
      <c r="F42" s="122" t="s">
        <v>708</v>
      </c>
      <c r="G42" s="29" t="s">
        <v>211</v>
      </c>
      <c r="H42" s="39"/>
      <c r="I42" s="41">
        <v>30</v>
      </c>
      <c r="J42" s="40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20" t="s">
        <v>703</v>
      </c>
      <c r="D43" s="121" t="s">
        <v>703</v>
      </c>
      <c r="E43" s="121" t="s">
        <v>703</v>
      </c>
      <c r="F43" s="122" t="s">
        <v>703</v>
      </c>
      <c r="G43" s="29" t="s">
        <v>211</v>
      </c>
      <c r="H43" s="39"/>
      <c r="I43" s="41">
        <v>30</v>
      </c>
      <c r="J43" s="40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20" t="s">
        <v>709</v>
      </c>
      <c r="D44" s="121" t="s">
        <v>709</v>
      </c>
      <c r="E44" s="121" t="s">
        <v>709</v>
      </c>
      <c r="F44" s="122" t="s">
        <v>709</v>
      </c>
      <c r="G44" s="29" t="s">
        <v>211</v>
      </c>
      <c r="H44" s="39"/>
      <c r="I44" s="41">
        <v>500</v>
      </c>
      <c r="J44" s="40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20" t="s">
        <v>710</v>
      </c>
      <c r="D45" s="121" t="s">
        <v>710</v>
      </c>
      <c r="E45" s="121" t="s">
        <v>710</v>
      </c>
      <c r="F45" s="122" t="s">
        <v>710</v>
      </c>
      <c r="G45" s="29" t="s">
        <v>211</v>
      </c>
      <c r="H45" s="39"/>
      <c r="I45" s="41">
        <v>1200</v>
      </c>
      <c r="J45" s="40">
        <v>0</v>
      </c>
      <c r="K45" s="34">
        <v>9.5</v>
      </c>
      <c r="L45" s="35">
        <f t="shared" si="1"/>
        <v>0</v>
      </c>
      <c r="M45" s="36">
        <f t="shared" si="2"/>
        <v>0</v>
      </c>
      <c r="N45" s="36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20" t="s">
        <v>711</v>
      </c>
      <c r="D46" s="121" t="s">
        <v>711</v>
      </c>
      <c r="E46" s="121" t="s">
        <v>711</v>
      </c>
      <c r="F46" s="122" t="s">
        <v>711</v>
      </c>
      <c r="G46" s="29" t="s">
        <v>211</v>
      </c>
      <c r="H46" s="39"/>
      <c r="I46" s="41">
        <v>530</v>
      </c>
      <c r="J46" s="40">
        <v>0</v>
      </c>
      <c r="K46" s="34">
        <v>9.5</v>
      </c>
      <c r="L46" s="35">
        <f t="shared" si="1"/>
        <v>0</v>
      </c>
      <c r="M46" s="36">
        <f t="shared" si="2"/>
        <v>0</v>
      </c>
      <c r="N46" s="36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20" t="s">
        <v>712</v>
      </c>
      <c r="D47" s="121" t="s">
        <v>712</v>
      </c>
      <c r="E47" s="121" t="s">
        <v>712</v>
      </c>
      <c r="F47" s="122" t="s">
        <v>712</v>
      </c>
      <c r="G47" s="29" t="s">
        <v>211</v>
      </c>
      <c r="H47" s="39"/>
      <c r="I47" s="41">
        <v>30</v>
      </c>
      <c r="J47" s="40">
        <v>0</v>
      </c>
      <c r="K47" s="34">
        <v>9.5</v>
      </c>
      <c r="L47" s="35">
        <f t="shared" si="1"/>
        <v>0</v>
      </c>
      <c r="M47" s="36">
        <f t="shared" si="2"/>
        <v>0</v>
      </c>
      <c r="N47" s="36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20" t="s">
        <v>713</v>
      </c>
      <c r="D48" s="121" t="s">
        <v>713</v>
      </c>
      <c r="E48" s="121" t="s">
        <v>713</v>
      </c>
      <c r="F48" s="122" t="s">
        <v>713</v>
      </c>
      <c r="G48" s="29" t="s">
        <v>211</v>
      </c>
      <c r="H48" s="39"/>
      <c r="I48" s="41">
        <v>30</v>
      </c>
      <c r="J48" s="40">
        <v>0</v>
      </c>
      <c r="K48" s="34">
        <v>9.5</v>
      </c>
      <c r="L48" s="35">
        <f t="shared" si="1"/>
        <v>0</v>
      </c>
      <c r="M48" s="36">
        <f t="shared" si="2"/>
        <v>0</v>
      </c>
      <c r="N48" s="36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20" t="s">
        <v>714</v>
      </c>
      <c r="D49" s="121" t="s">
        <v>714</v>
      </c>
      <c r="E49" s="121" t="s">
        <v>714</v>
      </c>
      <c r="F49" s="122" t="s">
        <v>714</v>
      </c>
      <c r="G49" s="29" t="s">
        <v>211</v>
      </c>
      <c r="H49" s="39"/>
      <c r="I49" s="41">
        <v>30</v>
      </c>
      <c r="J49" s="40">
        <v>0</v>
      </c>
      <c r="K49" s="34">
        <v>9.5</v>
      </c>
      <c r="L49" s="35">
        <f t="shared" si="1"/>
        <v>0</v>
      </c>
      <c r="M49" s="36">
        <f t="shared" si="2"/>
        <v>0</v>
      </c>
      <c r="N49" s="36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20" t="s">
        <v>715</v>
      </c>
      <c r="D50" s="121" t="s">
        <v>715</v>
      </c>
      <c r="E50" s="121" t="s">
        <v>715</v>
      </c>
      <c r="F50" s="122" t="s">
        <v>715</v>
      </c>
      <c r="G50" s="29" t="s">
        <v>211</v>
      </c>
      <c r="H50" s="39"/>
      <c r="I50" s="41">
        <v>30</v>
      </c>
      <c r="J50" s="40">
        <v>0</v>
      </c>
      <c r="K50" s="34">
        <v>9.5</v>
      </c>
      <c r="L50" s="35">
        <f t="shared" si="1"/>
        <v>0</v>
      </c>
      <c r="M50" s="36">
        <f t="shared" si="2"/>
        <v>0</v>
      </c>
      <c r="N50" s="36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20" t="s">
        <v>716</v>
      </c>
      <c r="D51" s="121" t="s">
        <v>716</v>
      </c>
      <c r="E51" s="121" t="s">
        <v>716</v>
      </c>
      <c r="F51" s="122" t="s">
        <v>716</v>
      </c>
      <c r="G51" s="29" t="s">
        <v>211</v>
      </c>
      <c r="H51" s="39"/>
      <c r="I51" s="41">
        <v>170</v>
      </c>
      <c r="J51" s="40">
        <v>0</v>
      </c>
      <c r="K51" s="34">
        <v>9.5</v>
      </c>
      <c r="L51" s="35">
        <f t="shared" si="1"/>
        <v>0</v>
      </c>
      <c r="M51" s="36">
        <f t="shared" si="2"/>
        <v>0</v>
      </c>
      <c r="N51" s="36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20" t="s">
        <v>717</v>
      </c>
      <c r="D52" s="121" t="s">
        <v>717</v>
      </c>
      <c r="E52" s="121" t="s">
        <v>717</v>
      </c>
      <c r="F52" s="122" t="s">
        <v>717</v>
      </c>
      <c r="G52" s="29" t="s">
        <v>211</v>
      </c>
      <c r="H52" s="39"/>
      <c r="I52" s="41">
        <v>170</v>
      </c>
      <c r="J52" s="40">
        <v>0</v>
      </c>
      <c r="K52" s="34">
        <v>9.5</v>
      </c>
      <c r="L52" s="35">
        <f t="shared" si="1"/>
        <v>0</v>
      </c>
      <c r="M52" s="36">
        <f t="shared" si="2"/>
        <v>0</v>
      </c>
      <c r="N52" s="36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20" t="s">
        <v>718</v>
      </c>
      <c r="D53" s="121" t="s">
        <v>718</v>
      </c>
      <c r="E53" s="121" t="s">
        <v>718</v>
      </c>
      <c r="F53" s="122" t="s">
        <v>718</v>
      </c>
      <c r="G53" s="29" t="s">
        <v>211</v>
      </c>
      <c r="H53" s="39"/>
      <c r="I53" s="41">
        <v>170</v>
      </c>
      <c r="J53" s="40">
        <v>0</v>
      </c>
      <c r="K53" s="34">
        <v>9.5</v>
      </c>
      <c r="L53" s="35">
        <f t="shared" si="1"/>
        <v>0</v>
      </c>
      <c r="M53" s="36">
        <f t="shared" si="2"/>
        <v>0</v>
      </c>
      <c r="N53" s="36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20" t="s">
        <v>719</v>
      </c>
      <c r="D54" s="121" t="s">
        <v>719</v>
      </c>
      <c r="E54" s="121" t="s">
        <v>719</v>
      </c>
      <c r="F54" s="122" t="s">
        <v>719</v>
      </c>
      <c r="G54" s="29" t="s">
        <v>211</v>
      </c>
      <c r="H54" s="39"/>
      <c r="I54" s="41">
        <v>20</v>
      </c>
      <c r="J54" s="40">
        <v>0</v>
      </c>
      <c r="K54" s="34">
        <v>9.5</v>
      </c>
      <c r="L54" s="35">
        <f t="shared" si="1"/>
        <v>0</v>
      </c>
      <c r="M54" s="36">
        <f t="shared" si="2"/>
        <v>0</v>
      </c>
      <c r="N54" s="36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20" t="s">
        <v>720</v>
      </c>
      <c r="D55" s="121" t="s">
        <v>720</v>
      </c>
      <c r="E55" s="121" t="s">
        <v>720</v>
      </c>
      <c r="F55" s="122" t="s">
        <v>720</v>
      </c>
      <c r="G55" s="29" t="s">
        <v>211</v>
      </c>
      <c r="H55" s="39"/>
      <c r="I55" s="41">
        <v>30</v>
      </c>
      <c r="J55" s="40">
        <v>0</v>
      </c>
      <c r="K55" s="34">
        <v>9.5</v>
      </c>
      <c r="L55" s="35">
        <f t="shared" si="1"/>
        <v>0</v>
      </c>
      <c r="M55" s="36">
        <f t="shared" si="2"/>
        <v>0</v>
      </c>
      <c r="N55" s="36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20" t="s">
        <v>938</v>
      </c>
      <c r="D56" s="121" t="s">
        <v>721</v>
      </c>
      <c r="E56" s="121" t="s">
        <v>721</v>
      </c>
      <c r="F56" s="122" t="s">
        <v>721</v>
      </c>
      <c r="G56" s="29" t="s">
        <v>211</v>
      </c>
      <c r="H56" s="39"/>
      <c r="I56" s="41">
        <v>1100</v>
      </c>
      <c r="J56" s="40">
        <v>0</v>
      </c>
      <c r="K56" s="34">
        <v>9.5</v>
      </c>
      <c r="L56" s="35">
        <f t="shared" si="1"/>
        <v>0</v>
      </c>
      <c r="M56" s="36">
        <f t="shared" si="2"/>
        <v>0</v>
      </c>
      <c r="N56" s="36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20" t="s">
        <v>722</v>
      </c>
      <c r="D57" s="121" t="s">
        <v>722</v>
      </c>
      <c r="E57" s="121" t="s">
        <v>722</v>
      </c>
      <c r="F57" s="122" t="s">
        <v>722</v>
      </c>
      <c r="G57" s="34" t="s">
        <v>211</v>
      </c>
      <c r="H57" s="39"/>
      <c r="I57" s="41">
        <v>300</v>
      </c>
      <c r="J57" s="40">
        <v>0</v>
      </c>
      <c r="K57" s="34">
        <v>9.5</v>
      </c>
      <c r="L57" s="35">
        <f t="shared" si="1"/>
        <v>0</v>
      </c>
      <c r="M57" s="36">
        <f t="shared" si="2"/>
        <v>0</v>
      </c>
      <c r="N57" s="36">
        <f t="shared" si="3"/>
        <v>0</v>
      </c>
    </row>
    <row r="58" spans="1:14" ht="12.75" customHeight="1" x14ac:dyDescent="0.3">
      <c r="A58" s="42"/>
      <c r="B58" s="42"/>
      <c r="C58" s="149" t="s">
        <v>723</v>
      </c>
      <c r="D58" s="150"/>
      <c r="E58" s="150"/>
      <c r="F58" s="151"/>
      <c r="G58" s="43"/>
      <c r="H58" s="43"/>
      <c r="I58" s="43"/>
      <c r="J58" s="44"/>
      <c r="K58" s="43"/>
      <c r="L58" s="45"/>
      <c r="M58" s="46">
        <f>SUM(M12:M57)</f>
        <v>0</v>
      </c>
      <c r="N58" s="46">
        <f>SUM(N12:N57)</f>
        <v>0</v>
      </c>
    </row>
    <row r="59" spans="1:14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16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 t="s">
        <v>17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3">
      <c r="A63" s="4" t="s">
        <v>528</v>
      </c>
      <c r="B63" s="4"/>
      <c r="C63" s="4"/>
      <c r="D63" s="4"/>
      <c r="E63" s="4"/>
      <c r="F63" s="4"/>
      <c r="H63" s="4"/>
      <c r="I63" s="4"/>
      <c r="J63" s="4"/>
      <c r="K63" s="4"/>
      <c r="L63" s="4"/>
      <c r="M63" s="4"/>
      <c r="N63" s="4"/>
    </row>
    <row r="64" spans="1:14" ht="12.75" customHeight="1" x14ac:dyDescent="0.3">
      <c r="A64" s="4"/>
      <c r="B64" s="4"/>
      <c r="C64" s="4"/>
      <c r="D64" s="4"/>
      <c r="E64" s="4"/>
      <c r="F64" s="4"/>
      <c r="H64" s="4"/>
      <c r="I64" s="4"/>
      <c r="J64" s="4"/>
      <c r="K64" s="4"/>
      <c r="L64" s="4"/>
      <c r="M64" s="4"/>
      <c r="N64" s="4"/>
    </row>
    <row r="65" spans="1:14" ht="12.75" customHeight="1" x14ac:dyDescent="0.3">
      <c r="A65" s="4" t="s">
        <v>529</v>
      </c>
      <c r="B65" s="98"/>
      <c r="C65" s="99"/>
      <c r="D65" s="1"/>
      <c r="E65" s="1"/>
      <c r="F65" s="47"/>
      <c r="H65" s="4"/>
      <c r="I65" s="4"/>
      <c r="J65" s="4"/>
      <c r="K65" s="4"/>
      <c r="L65" s="4"/>
      <c r="M65" s="4"/>
      <c r="N65" s="4"/>
    </row>
    <row r="66" spans="1:14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20</v>
      </c>
      <c r="B68" s="4"/>
      <c r="C68" s="4"/>
      <c r="D68" s="4"/>
      <c r="E68" s="4"/>
      <c r="F68" s="4"/>
      <c r="G68" s="4"/>
      <c r="H68" s="47" t="s">
        <v>21</v>
      </c>
      <c r="I68" s="4"/>
      <c r="J68" s="4"/>
      <c r="K68" s="4" t="s">
        <v>22</v>
      </c>
      <c r="L68" s="4"/>
      <c r="M68" s="4"/>
      <c r="N68" s="4"/>
    </row>
    <row r="71" spans="1:14" ht="12.75" customHeight="1" x14ac:dyDescent="0.3">
      <c r="B71" s="48"/>
      <c r="C71" s="48"/>
    </row>
    <row r="72" spans="1:14" ht="12.75" customHeight="1" x14ac:dyDescent="0.3">
      <c r="B72" s="48"/>
      <c r="C72" s="48"/>
    </row>
    <row r="73" spans="1:14" ht="12.75" customHeight="1" x14ac:dyDescent="0.3">
      <c r="B73" s="48"/>
      <c r="C73" s="48"/>
    </row>
    <row r="74" spans="1:14" ht="12.75" customHeight="1" x14ac:dyDescent="0.3">
      <c r="B74" s="48"/>
      <c r="C74" s="48"/>
    </row>
  </sheetData>
  <sheetProtection algorithmName="SHA-512" hashValue="qJxfINeB5v3QxEUr7MJue1goZk+/R3N4l7trXrfAacHzA37sUUGO9a2l1mKTqz/eVSWUgIuBmFhstPQrB70B7Q==" saltValue="ZzXU32lEN69+lG9k3l72Kw==" spinCount="100000" sheet="1" objects="1" scenarios="1"/>
  <protectedRanges>
    <protectedRange sqref="C68" name="Obseg3"/>
    <protectedRange sqref="C4:C5" name="Obseg2"/>
    <protectedRange sqref="C68" name="Range2"/>
    <protectedRange sqref="H12:H57" name="Obseg2_1_1"/>
  </protectedRanges>
  <mergeCells count="48">
    <mergeCell ref="C56:F56"/>
    <mergeCell ref="C57:F5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58:F58"/>
    <mergeCell ref="C41:F41"/>
    <mergeCell ref="C51:F51"/>
    <mergeCell ref="C52:F52"/>
    <mergeCell ref="C47:F47"/>
    <mergeCell ref="C48:F48"/>
    <mergeCell ref="C49:F49"/>
    <mergeCell ref="C50:F50"/>
    <mergeCell ref="C42:F42"/>
    <mergeCell ref="C43:F43"/>
    <mergeCell ref="C44:F44"/>
    <mergeCell ref="C45:F45"/>
    <mergeCell ref="C46:F46"/>
    <mergeCell ref="C53:F53"/>
    <mergeCell ref="C54:F54"/>
    <mergeCell ref="C55:F55"/>
    <mergeCell ref="C23:F23"/>
    <mergeCell ref="C24:F24"/>
    <mergeCell ref="C37:F37"/>
    <mergeCell ref="C38:F38"/>
    <mergeCell ref="C39:F39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AFD80-32DB-47CF-8972-7E96137A97B3}">
  <dimension ref="A1:N134"/>
  <sheetViews>
    <sheetView zoomScaleNormal="100" workbookViewId="0">
      <selection activeCell="C27" sqref="C27:F2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724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35" t="s">
        <v>939</v>
      </c>
      <c r="D12" s="136" t="s">
        <v>726</v>
      </c>
      <c r="E12" s="136" t="s">
        <v>726</v>
      </c>
      <c r="F12" s="137" t="s">
        <v>726</v>
      </c>
      <c r="G12" s="105" t="s">
        <v>14</v>
      </c>
      <c r="H12" s="160"/>
      <c r="I12" s="41">
        <v>50</v>
      </c>
      <c r="J12" s="40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35" t="s">
        <v>966</v>
      </c>
      <c r="D13" s="136" t="s">
        <v>727</v>
      </c>
      <c r="E13" s="136" t="s">
        <v>727</v>
      </c>
      <c r="F13" s="137" t="s">
        <v>727</v>
      </c>
      <c r="G13" s="105" t="s">
        <v>14</v>
      </c>
      <c r="H13" s="160"/>
      <c r="I13" s="41">
        <v>10</v>
      </c>
      <c r="J13" s="40">
        <v>0</v>
      </c>
      <c r="K13" s="34">
        <v>9.5</v>
      </c>
      <c r="L13" s="35">
        <f t="shared" ref="L13:L76" si="1">PRODUCT(J13,1.095)</f>
        <v>0</v>
      </c>
      <c r="M13" s="36">
        <f t="shared" ref="M13:M76" si="2">PRODUCT(I13,L13)</f>
        <v>0</v>
      </c>
      <c r="N13" s="36">
        <f t="shared" ref="N13:N76" si="3">PRODUCT(I13,J13)</f>
        <v>0</v>
      </c>
    </row>
    <row r="14" spans="1:14" ht="15" customHeight="1" x14ac:dyDescent="0.3">
      <c r="A14" s="24">
        <f t="shared" ref="A14:A77" si="4">A13+1</f>
        <v>3</v>
      </c>
      <c r="B14" s="25"/>
      <c r="C14" s="129" t="s">
        <v>967</v>
      </c>
      <c r="D14" s="130" t="s">
        <v>728</v>
      </c>
      <c r="E14" s="130" t="s">
        <v>728</v>
      </c>
      <c r="F14" s="131" t="s">
        <v>728</v>
      </c>
      <c r="G14" s="91" t="s">
        <v>14</v>
      </c>
      <c r="H14" s="160"/>
      <c r="I14" s="41">
        <v>10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29" t="s">
        <v>729</v>
      </c>
      <c r="D15" s="130" t="s">
        <v>729</v>
      </c>
      <c r="E15" s="130" t="s">
        <v>729</v>
      </c>
      <c r="F15" s="131" t="s">
        <v>729</v>
      </c>
      <c r="G15" s="105" t="s">
        <v>211</v>
      </c>
      <c r="H15" s="160"/>
      <c r="I15" s="41">
        <v>800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29" t="s">
        <v>730</v>
      </c>
      <c r="D16" s="130" t="s">
        <v>730</v>
      </c>
      <c r="E16" s="130" t="s">
        <v>730</v>
      </c>
      <c r="F16" s="131" t="s">
        <v>730</v>
      </c>
      <c r="G16" s="105" t="s">
        <v>211</v>
      </c>
      <c r="H16" s="160"/>
      <c r="I16" s="41">
        <v>500</v>
      </c>
      <c r="J16" s="40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29" t="s">
        <v>731</v>
      </c>
      <c r="D17" s="130" t="s">
        <v>731</v>
      </c>
      <c r="E17" s="130" t="s">
        <v>731</v>
      </c>
      <c r="F17" s="131" t="s">
        <v>731</v>
      </c>
      <c r="G17" s="105" t="s">
        <v>211</v>
      </c>
      <c r="H17" s="160"/>
      <c r="I17" s="41">
        <v>5250</v>
      </c>
      <c r="J17" s="40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29" t="s">
        <v>732</v>
      </c>
      <c r="D18" s="130" t="s">
        <v>732</v>
      </c>
      <c r="E18" s="130" t="s">
        <v>732</v>
      </c>
      <c r="F18" s="131" t="s">
        <v>732</v>
      </c>
      <c r="G18" s="105" t="s">
        <v>14</v>
      </c>
      <c r="H18" s="160"/>
      <c r="I18" s="41">
        <v>80</v>
      </c>
      <c r="J18" s="40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29" t="s">
        <v>733</v>
      </c>
      <c r="D19" s="130" t="s">
        <v>733</v>
      </c>
      <c r="E19" s="130" t="s">
        <v>733</v>
      </c>
      <c r="F19" s="131" t="s">
        <v>733</v>
      </c>
      <c r="G19" s="105" t="s">
        <v>14</v>
      </c>
      <c r="H19" s="160"/>
      <c r="I19" s="41">
        <v>770</v>
      </c>
      <c r="J19" s="40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29" t="s">
        <v>734</v>
      </c>
      <c r="D20" s="130" t="s">
        <v>734</v>
      </c>
      <c r="E20" s="130" t="s">
        <v>734</v>
      </c>
      <c r="F20" s="131" t="s">
        <v>734</v>
      </c>
      <c r="G20" s="105" t="s">
        <v>211</v>
      </c>
      <c r="H20" s="160"/>
      <c r="I20" s="41">
        <v>520</v>
      </c>
      <c r="J20" s="40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29" t="s">
        <v>735</v>
      </c>
      <c r="D21" s="130" t="s">
        <v>735</v>
      </c>
      <c r="E21" s="130" t="s">
        <v>735</v>
      </c>
      <c r="F21" s="131" t="s">
        <v>735</v>
      </c>
      <c r="G21" s="105" t="s">
        <v>211</v>
      </c>
      <c r="H21" s="160"/>
      <c r="I21" s="41">
        <v>20</v>
      </c>
      <c r="J21" s="40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29" t="s">
        <v>736</v>
      </c>
      <c r="D22" s="130" t="s">
        <v>736</v>
      </c>
      <c r="E22" s="130" t="s">
        <v>736</v>
      </c>
      <c r="F22" s="131" t="s">
        <v>736</v>
      </c>
      <c r="G22" s="91" t="s">
        <v>14</v>
      </c>
      <c r="H22" s="160"/>
      <c r="I22" s="41">
        <v>270</v>
      </c>
      <c r="J22" s="40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29" t="s">
        <v>737</v>
      </c>
      <c r="D23" s="130" t="s">
        <v>737</v>
      </c>
      <c r="E23" s="130" t="s">
        <v>737</v>
      </c>
      <c r="F23" s="131" t="s">
        <v>737</v>
      </c>
      <c r="G23" s="105" t="s">
        <v>14</v>
      </c>
      <c r="H23" s="160"/>
      <c r="I23" s="41">
        <v>40</v>
      </c>
      <c r="J23" s="40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29" t="s">
        <v>738</v>
      </c>
      <c r="D24" s="130" t="s">
        <v>738</v>
      </c>
      <c r="E24" s="130" t="s">
        <v>738</v>
      </c>
      <c r="F24" s="131" t="s">
        <v>738</v>
      </c>
      <c r="G24" s="105" t="s">
        <v>211</v>
      </c>
      <c r="H24" s="160"/>
      <c r="I24" s="41">
        <v>80</v>
      </c>
      <c r="J24" s="40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29" t="s">
        <v>940</v>
      </c>
      <c r="D25" s="130" t="s">
        <v>739</v>
      </c>
      <c r="E25" s="130" t="s">
        <v>739</v>
      </c>
      <c r="F25" s="131" t="s">
        <v>739</v>
      </c>
      <c r="G25" s="105" t="s">
        <v>14</v>
      </c>
      <c r="H25" s="160"/>
      <c r="I25" s="41">
        <v>40</v>
      </c>
      <c r="J25" s="40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29" t="s">
        <v>740</v>
      </c>
      <c r="D26" s="130" t="s">
        <v>740</v>
      </c>
      <c r="E26" s="130" t="s">
        <v>740</v>
      </c>
      <c r="F26" s="131" t="s">
        <v>740</v>
      </c>
      <c r="G26" s="105" t="s">
        <v>211</v>
      </c>
      <c r="H26" s="160"/>
      <c r="I26" s="41">
        <v>50</v>
      </c>
      <c r="J26" s="40">
        <v>0</v>
      </c>
      <c r="K26" s="34">
        <v>22</v>
      </c>
      <c r="L26" s="35">
        <f>PRODUCT(J26,1.22)</f>
        <v>0</v>
      </c>
      <c r="M26" s="36">
        <f t="shared" si="2"/>
        <v>0</v>
      </c>
      <c r="N26" s="36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29" t="s">
        <v>741</v>
      </c>
      <c r="D27" s="130" t="s">
        <v>741</v>
      </c>
      <c r="E27" s="130" t="s">
        <v>741</v>
      </c>
      <c r="F27" s="131" t="s">
        <v>741</v>
      </c>
      <c r="G27" s="105" t="s">
        <v>211</v>
      </c>
      <c r="H27" s="160"/>
      <c r="I27" s="41">
        <v>10</v>
      </c>
      <c r="J27" s="40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29" t="s">
        <v>742</v>
      </c>
      <c r="D28" s="130" t="s">
        <v>742</v>
      </c>
      <c r="E28" s="130" t="s">
        <v>742</v>
      </c>
      <c r="F28" s="131" t="s">
        <v>742</v>
      </c>
      <c r="G28" s="105" t="s">
        <v>211</v>
      </c>
      <c r="H28" s="160"/>
      <c r="I28" s="41">
        <v>10</v>
      </c>
      <c r="J28" s="40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29" t="s">
        <v>743</v>
      </c>
      <c r="D29" s="130" t="s">
        <v>743</v>
      </c>
      <c r="E29" s="130" t="s">
        <v>743</v>
      </c>
      <c r="F29" s="131" t="s">
        <v>743</v>
      </c>
      <c r="G29" s="105" t="s">
        <v>211</v>
      </c>
      <c r="H29" s="160"/>
      <c r="I29" s="41">
        <v>5</v>
      </c>
      <c r="J29" s="40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29" t="s">
        <v>744</v>
      </c>
      <c r="D30" s="130" t="s">
        <v>744</v>
      </c>
      <c r="E30" s="130" t="s">
        <v>744</v>
      </c>
      <c r="F30" s="131" t="s">
        <v>744</v>
      </c>
      <c r="G30" s="105" t="s">
        <v>211</v>
      </c>
      <c r="H30" s="160"/>
      <c r="I30" s="41">
        <v>10</v>
      </c>
      <c r="J30" s="40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29" t="s">
        <v>941</v>
      </c>
      <c r="D31" s="130" t="s">
        <v>745</v>
      </c>
      <c r="E31" s="130" t="s">
        <v>745</v>
      </c>
      <c r="F31" s="131" t="s">
        <v>745</v>
      </c>
      <c r="G31" s="105" t="s">
        <v>14</v>
      </c>
      <c r="H31" s="160"/>
      <c r="I31" s="41">
        <v>120</v>
      </c>
      <c r="J31" s="40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29" t="s">
        <v>746</v>
      </c>
      <c r="D32" s="130" t="s">
        <v>746</v>
      </c>
      <c r="E32" s="130" t="s">
        <v>746</v>
      </c>
      <c r="F32" s="131" t="s">
        <v>746</v>
      </c>
      <c r="G32" s="105" t="s">
        <v>14</v>
      </c>
      <c r="H32" s="160"/>
      <c r="I32" s="41">
        <v>170</v>
      </c>
      <c r="J32" s="40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29" t="s">
        <v>968</v>
      </c>
      <c r="D33" s="130" t="s">
        <v>747</v>
      </c>
      <c r="E33" s="130" t="s">
        <v>747</v>
      </c>
      <c r="F33" s="131" t="s">
        <v>747</v>
      </c>
      <c r="G33" s="105" t="s">
        <v>14</v>
      </c>
      <c r="H33" s="160"/>
      <c r="I33" s="41">
        <v>300</v>
      </c>
      <c r="J33" s="40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29" t="s">
        <v>748</v>
      </c>
      <c r="D34" s="130" t="s">
        <v>748</v>
      </c>
      <c r="E34" s="130" t="s">
        <v>748</v>
      </c>
      <c r="F34" s="131" t="s">
        <v>748</v>
      </c>
      <c r="G34" s="105" t="s">
        <v>14</v>
      </c>
      <c r="H34" s="160"/>
      <c r="I34" s="41">
        <v>50</v>
      </c>
      <c r="J34" s="40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29" t="s">
        <v>942</v>
      </c>
      <c r="D35" s="130" t="s">
        <v>749</v>
      </c>
      <c r="E35" s="130" t="s">
        <v>749</v>
      </c>
      <c r="F35" s="131" t="s">
        <v>749</v>
      </c>
      <c r="G35" s="29" t="s">
        <v>14</v>
      </c>
      <c r="H35" s="160"/>
      <c r="I35" s="41">
        <v>50</v>
      </c>
      <c r="J35" s="40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29" t="s">
        <v>750</v>
      </c>
      <c r="D36" s="130" t="s">
        <v>750</v>
      </c>
      <c r="E36" s="130" t="s">
        <v>750</v>
      </c>
      <c r="F36" s="131" t="s">
        <v>750</v>
      </c>
      <c r="G36" s="29" t="s">
        <v>211</v>
      </c>
      <c r="H36" s="160"/>
      <c r="I36" s="41">
        <v>50</v>
      </c>
      <c r="J36" s="40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29" t="s">
        <v>751</v>
      </c>
      <c r="D37" s="130" t="s">
        <v>751</v>
      </c>
      <c r="E37" s="130" t="s">
        <v>751</v>
      </c>
      <c r="F37" s="131" t="s">
        <v>751</v>
      </c>
      <c r="G37" s="96" t="s">
        <v>211</v>
      </c>
      <c r="H37" s="160"/>
      <c r="I37" s="41">
        <v>50</v>
      </c>
      <c r="J37" s="40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29" t="s">
        <v>752</v>
      </c>
      <c r="D38" s="130" t="s">
        <v>752</v>
      </c>
      <c r="E38" s="130" t="s">
        <v>752</v>
      </c>
      <c r="F38" s="131" t="s">
        <v>752</v>
      </c>
      <c r="G38" s="105" t="s">
        <v>14</v>
      </c>
      <c r="H38" s="160"/>
      <c r="I38" s="41">
        <v>20</v>
      </c>
      <c r="J38" s="40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29" t="s">
        <v>753</v>
      </c>
      <c r="D39" s="130" t="s">
        <v>753</v>
      </c>
      <c r="E39" s="130" t="s">
        <v>753</v>
      </c>
      <c r="F39" s="131" t="s">
        <v>753</v>
      </c>
      <c r="G39" s="105" t="s">
        <v>14</v>
      </c>
      <c r="H39" s="160"/>
      <c r="I39" s="41">
        <v>10</v>
      </c>
      <c r="J39" s="40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29" t="s">
        <v>754</v>
      </c>
      <c r="D40" s="130" t="s">
        <v>754</v>
      </c>
      <c r="E40" s="130" t="s">
        <v>754</v>
      </c>
      <c r="F40" s="131" t="s">
        <v>754</v>
      </c>
      <c r="G40" s="105" t="s">
        <v>14</v>
      </c>
      <c r="H40" s="160"/>
      <c r="I40" s="41">
        <v>10</v>
      </c>
      <c r="J40" s="40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29" t="s">
        <v>755</v>
      </c>
      <c r="D41" s="130" t="s">
        <v>755</v>
      </c>
      <c r="E41" s="130" t="s">
        <v>755</v>
      </c>
      <c r="F41" s="131" t="s">
        <v>755</v>
      </c>
      <c r="G41" s="105" t="s">
        <v>14</v>
      </c>
      <c r="H41" s="160"/>
      <c r="I41" s="41">
        <v>10</v>
      </c>
      <c r="J41" s="40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41" t="s">
        <v>756</v>
      </c>
      <c r="D42" s="142" t="s">
        <v>756</v>
      </c>
      <c r="E42" s="142" t="s">
        <v>756</v>
      </c>
      <c r="F42" s="143" t="s">
        <v>756</v>
      </c>
      <c r="G42" s="105" t="s">
        <v>211</v>
      </c>
      <c r="H42" s="160"/>
      <c r="I42" s="41">
        <v>30</v>
      </c>
      <c r="J42" s="40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56" t="s">
        <v>943</v>
      </c>
      <c r="D43" s="157" t="s">
        <v>757</v>
      </c>
      <c r="E43" s="157" t="s">
        <v>757</v>
      </c>
      <c r="F43" s="158" t="s">
        <v>757</v>
      </c>
      <c r="G43" s="105" t="s">
        <v>14</v>
      </c>
      <c r="H43" s="160"/>
      <c r="I43" s="41">
        <v>10</v>
      </c>
      <c r="J43" s="40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29" t="s">
        <v>944</v>
      </c>
      <c r="D44" s="130" t="s">
        <v>758</v>
      </c>
      <c r="E44" s="130" t="s">
        <v>758</v>
      </c>
      <c r="F44" s="131" t="s">
        <v>758</v>
      </c>
      <c r="G44" s="105" t="s">
        <v>211</v>
      </c>
      <c r="H44" s="160"/>
      <c r="I44" s="41">
        <v>20</v>
      </c>
      <c r="J44" s="40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41" t="s">
        <v>945</v>
      </c>
      <c r="D45" s="142" t="s">
        <v>759</v>
      </c>
      <c r="E45" s="142" t="s">
        <v>759</v>
      </c>
      <c r="F45" s="143" t="s">
        <v>759</v>
      </c>
      <c r="G45" s="105" t="s">
        <v>211</v>
      </c>
      <c r="H45" s="160"/>
      <c r="I45" s="41">
        <v>70</v>
      </c>
      <c r="J45" s="40">
        <v>0</v>
      </c>
      <c r="K45" s="34">
        <v>9.5</v>
      </c>
      <c r="L45" s="35">
        <f t="shared" si="1"/>
        <v>0</v>
      </c>
      <c r="M45" s="36">
        <f t="shared" si="2"/>
        <v>0</v>
      </c>
      <c r="N45" s="36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41" t="s">
        <v>760</v>
      </c>
      <c r="D46" s="142" t="s">
        <v>760</v>
      </c>
      <c r="E46" s="142" t="s">
        <v>760</v>
      </c>
      <c r="F46" s="143" t="s">
        <v>760</v>
      </c>
      <c r="G46" s="105" t="s">
        <v>14</v>
      </c>
      <c r="H46" s="160"/>
      <c r="I46" s="41">
        <v>30</v>
      </c>
      <c r="J46" s="40">
        <v>0</v>
      </c>
      <c r="K46" s="34">
        <v>9.5</v>
      </c>
      <c r="L46" s="35">
        <f t="shared" si="1"/>
        <v>0</v>
      </c>
      <c r="M46" s="36">
        <f t="shared" si="2"/>
        <v>0</v>
      </c>
      <c r="N46" s="36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29" t="s">
        <v>761</v>
      </c>
      <c r="D47" s="130" t="s">
        <v>761</v>
      </c>
      <c r="E47" s="130" t="s">
        <v>761</v>
      </c>
      <c r="F47" s="131" t="s">
        <v>761</v>
      </c>
      <c r="G47" s="105" t="s">
        <v>14</v>
      </c>
      <c r="H47" s="160"/>
      <c r="I47" s="41">
        <v>10</v>
      </c>
      <c r="J47" s="40">
        <v>0</v>
      </c>
      <c r="K47" s="34">
        <v>9.5</v>
      </c>
      <c r="L47" s="35">
        <f t="shared" si="1"/>
        <v>0</v>
      </c>
      <c r="M47" s="36">
        <f t="shared" si="2"/>
        <v>0</v>
      </c>
      <c r="N47" s="36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29" t="s">
        <v>762</v>
      </c>
      <c r="D48" s="130" t="s">
        <v>762</v>
      </c>
      <c r="E48" s="130" t="s">
        <v>762</v>
      </c>
      <c r="F48" s="131" t="s">
        <v>762</v>
      </c>
      <c r="G48" s="105" t="s">
        <v>14</v>
      </c>
      <c r="H48" s="160"/>
      <c r="I48" s="41">
        <v>10</v>
      </c>
      <c r="J48" s="40">
        <v>0</v>
      </c>
      <c r="K48" s="34">
        <v>9.5</v>
      </c>
      <c r="L48" s="35">
        <f t="shared" si="1"/>
        <v>0</v>
      </c>
      <c r="M48" s="36">
        <f t="shared" si="2"/>
        <v>0</v>
      </c>
      <c r="N48" s="36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29" t="s">
        <v>946</v>
      </c>
      <c r="D49" s="130" t="s">
        <v>763</v>
      </c>
      <c r="E49" s="130" t="s">
        <v>763</v>
      </c>
      <c r="F49" s="131" t="s">
        <v>763</v>
      </c>
      <c r="G49" s="105" t="s">
        <v>14</v>
      </c>
      <c r="H49" s="160"/>
      <c r="I49" s="41">
        <v>10</v>
      </c>
      <c r="J49" s="40">
        <v>0</v>
      </c>
      <c r="K49" s="34">
        <v>9.5</v>
      </c>
      <c r="L49" s="35">
        <f t="shared" si="1"/>
        <v>0</v>
      </c>
      <c r="M49" s="36">
        <f t="shared" si="2"/>
        <v>0</v>
      </c>
      <c r="N49" s="36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29" t="s">
        <v>947</v>
      </c>
      <c r="D50" s="130" t="s">
        <v>764</v>
      </c>
      <c r="E50" s="130" t="s">
        <v>764</v>
      </c>
      <c r="F50" s="131" t="s">
        <v>764</v>
      </c>
      <c r="G50" s="105" t="s">
        <v>211</v>
      </c>
      <c r="H50" s="160"/>
      <c r="I50" s="41">
        <v>120</v>
      </c>
      <c r="J50" s="40">
        <v>0</v>
      </c>
      <c r="K50" s="34">
        <v>9.5</v>
      </c>
      <c r="L50" s="35">
        <f t="shared" si="1"/>
        <v>0</v>
      </c>
      <c r="M50" s="36">
        <f t="shared" si="2"/>
        <v>0</v>
      </c>
      <c r="N50" s="36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29" t="s">
        <v>948</v>
      </c>
      <c r="D51" s="130" t="s">
        <v>765</v>
      </c>
      <c r="E51" s="130" t="s">
        <v>765</v>
      </c>
      <c r="F51" s="131" t="s">
        <v>765</v>
      </c>
      <c r="G51" s="105" t="s">
        <v>211</v>
      </c>
      <c r="H51" s="160"/>
      <c r="I51" s="41">
        <v>20</v>
      </c>
      <c r="J51" s="40">
        <v>0</v>
      </c>
      <c r="K51" s="34">
        <v>9.5</v>
      </c>
      <c r="L51" s="35">
        <f t="shared" si="1"/>
        <v>0</v>
      </c>
      <c r="M51" s="36">
        <f t="shared" si="2"/>
        <v>0</v>
      </c>
      <c r="N51" s="36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29" t="s">
        <v>766</v>
      </c>
      <c r="D52" s="130" t="s">
        <v>766</v>
      </c>
      <c r="E52" s="130" t="s">
        <v>766</v>
      </c>
      <c r="F52" s="131" t="s">
        <v>766</v>
      </c>
      <c r="G52" s="91" t="s">
        <v>14</v>
      </c>
      <c r="H52" s="160"/>
      <c r="I52" s="41">
        <v>30</v>
      </c>
      <c r="J52" s="40">
        <v>0</v>
      </c>
      <c r="K52" s="34">
        <v>9.5</v>
      </c>
      <c r="L52" s="35">
        <f t="shared" si="1"/>
        <v>0</v>
      </c>
      <c r="M52" s="36">
        <f t="shared" si="2"/>
        <v>0</v>
      </c>
      <c r="N52" s="36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29" t="s">
        <v>969</v>
      </c>
      <c r="D53" s="130" t="s">
        <v>767</v>
      </c>
      <c r="E53" s="130" t="s">
        <v>767</v>
      </c>
      <c r="F53" s="131" t="s">
        <v>767</v>
      </c>
      <c r="G53" s="91" t="s">
        <v>14</v>
      </c>
      <c r="H53" s="160"/>
      <c r="I53" s="41">
        <v>10</v>
      </c>
      <c r="J53" s="40">
        <v>0</v>
      </c>
      <c r="K53" s="34">
        <v>22</v>
      </c>
      <c r="L53" s="35">
        <f>PRODUCT(J53,1.22)</f>
        <v>0</v>
      </c>
      <c r="M53" s="36">
        <f t="shared" si="2"/>
        <v>0</v>
      </c>
      <c r="N53" s="36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29" t="s">
        <v>949</v>
      </c>
      <c r="D54" s="130" t="s">
        <v>768</v>
      </c>
      <c r="E54" s="130" t="s">
        <v>768</v>
      </c>
      <c r="F54" s="131" t="s">
        <v>768</v>
      </c>
      <c r="G54" s="29" t="s">
        <v>14</v>
      </c>
      <c r="H54" s="160"/>
      <c r="I54" s="41">
        <v>10</v>
      </c>
      <c r="J54" s="40">
        <v>0</v>
      </c>
      <c r="K54" s="34">
        <v>9.5</v>
      </c>
      <c r="L54" s="35">
        <f t="shared" si="1"/>
        <v>0</v>
      </c>
      <c r="M54" s="36">
        <f t="shared" si="2"/>
        <v>0</v>
      </c>
      <c r="N54" s="36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29" t="s">
        <v>769</v>
      </c>
      <c r="D55" s="130" t="s">
        <v>769</v>
      </c>
      <c r="E55" s="130" t="s">
        <v>769</v>
      </c>
      <c r="F55" s="131" t="s">
        <v>769</v>
      </c>
      <c r="G55" s="29" t="s">
        <v>211</v>
      </c>
      <c r="H55" s="160"/>
      <c r="I55" s="41">
        <v>30</v>
      </c>
      <c r="J55" s="40">
        <v>0</v>
      </c>
      <c r="K55" s="34">
        <v>9.5</v>
      </c>
      <c r="L55" s="35">
        <f t="shared" si="1"/>
        <v>0</v>
      </c>
      <c r="M55" s="36">
        <f t="shared" si="2"/>
        <v>0</v>
      </c>
      <c r="N55" s="36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29" t="s">
        <v>770</v>
      </c>
      <c r="D56" s="130" t="s">
        <v>770</v>
      </c>
      <c r="E56" s="130" t="s">
        <v>770</v>
      </c>
      <c r="F56" s="131" t="s">
        <v>770</v>
      </c>
      <c r="G56" s="105" t="s">
        <v>211</v>
      </c>
      <c r="H56" s="160"/>
      <c r="I56" s="41">
        <v>30</v>
      </c>
      <c r="J56" s="40">
        <v>0</v>
      </c>
      <c r="K56" s="34">
        <v>9.5</v>
      </c>
      <c r="L56" s="35">
        <f t="shared" si="1"/>
        <v>0</v>
      </c>
      <c r="M56" s="36">
        <f t="shared" si="2"/>
        <v>0</v>
      </c>
      <c r="N56" s="36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29" t="s">
        <v>771</v>
      </c>
      <c r="D57" s="130" t="s">
        <v>771</v>
      </c>
      <c r="E57" s="130" t="s">
        <v>771</v>
      </c>
      <c r="F57" s="131" t="s">
        <v>771</v>
      </c>
      <c r="G57" s="105" t="s">
        <v>211</v>
      </c>
      <c r="H57" s="160"/>
      <c r="I57" s="41">
        <v>5000</v>
      </c>
      <c r="J57" s="40">
        <v>0</v>
      </c>
      <c r="K57" s="34">
        <v>9.5</v>
      </c>
      <c r="L57" s="35">
        <f t="shared" si="1"/>
        <v>0</v>
      </c>
      <c r="M57" s="36">
        <f t="shared" si="2"/>
        <v>0</v>
      </c>
      <c r="N57" s="36">
        <f t="shared" si="3"/>
        <v>0</v>
      </c>
    </row>
    <row r="58" spans="1:14" ht="15" customHeight="1" x14ac:dyDescent="0.3">
      <c r="A58" s="24">
        <f t="shared" si="4"/>
        <v>47</v>
      </c>
      <c r="B58" s="25"/>
      <c r="C58" s="129" t="s">
        <v>772</v>
      </c>
      <c r="D58" s="130" t="s">
        <v>772</v>
      </c>
      <c r="E58" s="130" t="s">
        <v>772</v>
      </c>
      <c r="F58" s="131" t="s">
        <v>772</v>
      </c>
      <c r="G58" s="105" t="s">
        <v>211</v>
      </c>
      <c r="H58" s="160"/>
      <c r="I58" s="41">
        <v>5350</v>
      </c>
      <c r="J58" s="40">
        <v>0</v>
      </c>
      <c r="K58" s="34">
        <v>9.5</v>
      </c>
      <c r="L58" s="35">
        <f t="shared" si="1"/>
        <v>0</v>
      </c>
      <c r="M58" s="36">
        <f t="shared" si="2"/>
        <v>0</v>
      </c>
      <c r="N58" s="36">
        <f t="shared" si="3"/>
        <v>0</v>
      </c>
    </row>
    <row r="59" spans="1:14" ht="15" customHeight="1" x14ac:dyDescent="0.3">
      <c r="A59" s="24">
        <f t="shared" si="4"/>
        <v>48</v>
      </c>
      <c r="B59" s="25"/>
      <c r="C59" s="129" t="s">
        <v>773</v>
      </c>
      <c r="D59" s="130" t="s">
        <v>773</v>
      </c>
      <c r="E59" s="130" t="s">
        <v>773</v>
      </c>
      <c r="F59" s="131" t="s">
        <v>773</v>
      </c>
      <c r="G59" s="106" t="s">
        <v>829</v>
      </c>
      <c r="H59" s="160"/>
      <c r="I59" s="41">
        <v>450</v>
      </c>
      <c r="J59" s="40">
        <v>0</v>
      </c>
      <c r="K59" s="34">
        <v>9.5</v>
      </c>
      <c r="L59" s="35">
        <f t="shared" si="1"/>
        <v>0</v>
      </c>
      <c r="M59" s="36">
        <f t="shared" si="2"/>
        <v>0</v>
      </c>
      <c r="N59" s="36">
        <f t="shared" si="3"/>
        <v>0</v>
      </c>
    </row>
    <row r="60" spans="1:14" ht="15" customHeight="1" x14ac:dyDescent="0.3">
      <c r="A60" s="24">
        <f t="shared" si="4"/>
        <v>49</v>
      </c>
      <c r="B60" s="25"/>
      <c r="C60" s="129" t="s">
        <v>774</v>
      </c>
      <c r="D60" s="130" t="s">
        <v>774</v>
      </c>
      <c r="E60" s="130" t="s">
        <v>774</v>
      </c>
      <c r="F60" s="131" t="s">
        <v>774</v>
      </c>
      <c r="G60" s="106" t="s">
        <v>829</v>
      </c>
      <c r="H60" s="160"/>
      <c r="I60" s="41">
        <v>2500</v>
      </c>
      <c r="J60" s="40">
        <v>0</v>
      </c>
      <c r="K60" s="34">
        <v>9.5</v>
      </c>
      <c r="L60" s="35">
        <f t="shared" si="1"/>
        <v>0</v>
      </c>
      <c r="M60" s="36">
        <f t="shared" si="2"/>
        <v>0</v>
      </c>
      <c r="N60" s="36">
        <f t="shared" si="3"/>
        <v>0</v>
      </c>
    </row>
    <row r="61" spans="1:14" ht="15" customHeight="1" x14ac:dyDescent="0.3">
      <c r="A61" s="24">
        <f t="shared" si="4"/>
        <v>50</v>
      </c>
      <c r="B61" s="25"/>
      <c r="C61" s="135" t="s">
        <v>775</v>
      </c>
      <c r="D61" s="136" t="s">
        <v>775</v>
      </c>
      <c r="E61" s="136" t="s">
        <v>775</v>
      </c>
      <c r="F61" s="137" t="s">
        <v>775</v>
      </c>
      <c r="G61" s="105" t="s">
        <v>211</v>
      </c>
      <c r="H61" s="160"/>
      <c r="I61" s="41">
        <v>3300</v>
      </c>
      <c r="J61" s="40">
        <v>0</v>
      </c>
      <c r="K61" s="34">
        <v>9.5</v>
      </c>
      <c r="L61" s="35">
        <f t="shared" si="1"/>
        <v>0</v>
      </c>
      <c r="M61" s="36">
        <f t="shared" si="2"/>
        <v>0</v>
      </c>
      <c r="N61" s="36">
        <f t="shared" si="3"/>
        <v>0</v>
      </c>
    </row>
    <row r="62" spans="1:14" ht="15" customHeight="1" x14ac:dyDescent="0.3">
      <c r="A62" s="24">
        <f t="shared" si="4"/>
        <v>51</v>
      </c>
      <c r="B62" s="25"/>
      <c r="C62" s="129" t="s">
        <v>776</v>
      </c>
      <c r="D62" s="130" t="s">
        <v>776</v>
      </c>
      <c r="E62" s="130" t="s">
        <v>776</v>
      </c>
      <c r="F62" s="131" t="s">
        <v>776</v>
      </c>
      <c r="G62" s="105" t="s">
        <v>211</v>
      </c>
      <c r="H62" s="160"/>
      <c r="I62" s="41">
        <v>2100</v>
      </c>
      <c r="J62" s="40">
        <v>0</v>
      </c>
      <c r="K62" s="34">
        <v>9.5</v>
      </c>
      <c r="L62" s="35">
        <f t="shared" si="1"/>
        <v>0</v>
      </c>
      <c r="M62" s="36">
        <f t="shared" si="2"/>
        <v>0</v>
      </c>
      <c r="N62" s="36">
        <f t="shared" si="3"/>
        <v>0</v>
      </c>
    </row>
    <row r="63" spans="1:14" ht="15" customHeight="1" x14ac:dyDescent="0.3">
      <c r="A63" s="24">
        <f t="shared" si="4"/>
        <v>52</v>
      </c>
      <c r="B63" s="25"/>
      <c r="C63" s="129" t="s">
        <v>777</v>
      </c>
      <c r="D63" s="130" t="s">
        <v>777</v>
      </c>
      <c r="E63" s="130" t="s">
        <v>777</v>
      </c>
      <c r="F63" s="131" t="s">
        <v>777</v>
      </c>
      <c r="G63" s="105" t="s">
        <v>14</v>
      </c>
      <c r="H63" s="160"/>
      <c r="I63" s="41">
        <v>30</v>
      </c>
      <c r="J63" s="40">
        <v>0</v>
      </c>
      <c r="K63" s="34">
        <v>9.5</v>
      </c>
      <c r="L63" s="35">
        <f t="shared" si="1"/>
        <v>0</v>
      </c>
      <c r="M63" s="36">
        <f t="shared" si="2"/>
        <v>0</v>
      </c>
      <c r="N63" s="36">
        <f t="shared" si="3"/>
        <v>0</v>
      </c>
    </row>
    <row r="64" spans="1:14" ht="15" customHeight="1" x14ac:dyDescent="0.3">
      <c r="A64" s="24">
        <f t="shared" si="4"/>
        <v>53</v>
      </c>
      <c r="B64" s="25"/>
      <c r="C64" s="129" t="s">
        <v>778</v>
      </c>
      <c r="D64" s="130" t="s">
        <v>778</v>
      </c>
      <c r="E64" s="130" t="s">
        <v>778</v>
      </c>
      <c r="F64" s="131" t="s">
        <v>778</v>
      </c>
      <c r="G64" s="105" t="s">
        <v>14</v>
      </c>
      <c r="H64" s="160"/>
      <c r="I64" s="41">
        <v>30</v>
      </c>
      <c r="J64" s="40">
        <v>0</v>
      </c>
      <c r="K64" s="34">
        <v>9.5</v>
      </c>
      <c r="L64" s="35">
        <f t="shared" si="1"/>
        <v>0</v>
      </c>
      <c r="M64" s="36">
        <f t="shared" si="2"/>
        <v>0</v>
      </c>
      <c r="N64" s="36">
        <f t="shared" si="3"/>
        <v>0</v>
      </c>
    </row>
    <row r="65" spans="1:14" ht="15" customHeight="1" x14ac:dyDescent="0.3">
      <c r="A65" s="24">
        <f t="shared" si="4"/>
        <v>54</v>
      </c>
      <c r="B65" s="25"/>
      <c r="C65" s="129" t="s">
        <v>970</v>
      </c>
      <c r="D65" s="130" t="s">
        <v>779</v>
      </c>
      <c r="E65" s="130" t="s">
        <v>779</v>
      </c>
      <c r="F65" s="131" t="s">
        <v>779</v>
      </c>
      <c r="G65" s="105" t="s">
        <v>14</v>
      </c>
      <c r="H65" s="160"/>
      <c r="I65" s="41">
        <v>5</v>
      </c>
      <c r="J65" s="40">
        <v>0</v>
      </c>
      <c r="K65" s="34">
        <v>9.5</v>
      </c>
      <c r="L65" s="35">
        <f t="shared" si="1"/>
        <v>0</v>
      </c>
      <c r="M65" s="36">
        <f t="shared" si="2"/>
        <v>0</v>
      </c>
      <c r="N65" s="36">
        <f t="shared" si="3"/>
        <v>0</v>
      </c>
    </row>
    <row r="66" spans="1:14" ht="15" customHeight="1" x14ac:dyDescent="0.3">
      <c r="A66" s="24">
        <f t="shared" si="4"/>
        <v>55</v>
      </c>
      <c r="B66" s="25"/>
      <c r="C66" s="129" t="s">
        <v>971</v>
      </c>
      <c r="D66" s="130" t="s">
        <v>780</v>
      </c>
      <c r="E66" s="130" t="s">
        <v>780</v>
      </c>
      <c r="F66" s="131" t="s">
        <v>780</v>
      </c>
      <c r="G66" s="105" t="s">
        <v>14</v>
      </c>
      <c r="H66" s="160"/>
      <c r="I66" s="41">
        <v>20</v>
      </c>
      <c r="J66" s="40">
        <v>0</v>
      </c>
      <c r="K66" s="34">
        <v>9.5</v>
      </c>
      <c r="L66" s="35">
        <f t="shared" si="1"/>
        <v>0</v>
      </c>
      <c r="M66" s="36">
        <f t="shared" si="2"/>
        <v>0</v>
      </c>
      <c r="N66" s="36">
        <f t="shared" si="3"/>
        <v>0</v>
      </c>
    </row>
    <row r="67" spans="1:14" ht="15" customHeight="1" x14ac:dyDescent="0.3">
      <c r="A67" s="24">
        <f t="shared" si="4"/>
        <v>56</v>
      </c>
      <c r="B67" s="25"/>
      <c r="C67" s="129" t="s">
        <v>781</v>
      </c>
      <c r="D67" s="130" t="s">
        <v>781</v>
      </c>
      <c r="E67" s="130" t="s">
        <v>781</v>
      </c>
      <c r="F67" s="131" t="s">
        <v>781</v>
      </c>
      <c r="G67" s="105" t="s">
        <v>211</v>
      </c>
      <c r="H67" s="160"/>
      <c r="I67" s="41">
        <v>800</v>
      </c>
      <c r="J67" s="40">
        <v>0</v>
      </c>
      <c r="K67" s="34">
        <v>9.5</v>
      </c>
      <c r="L67" s="35">
        <f t="shared" si="1"/>
        <v>0</v>
      </c>
      <c r="M67" s="36">
        <f t="shared" si="2"/>
        <v>0</v>
      </c>
      <c r="N67" s="36">
        <f t="shared" si="3"/>
        <v>0</v>
      </c>
    </row>
    <row r="68" spans="1:14" ht="15" customHeight="1" x14ac:dyDescent="0.3">
      <c r="A68" s="24">
        <f t="shared" si="4"/>
        <v>57</v>
      </c>
      <c r="B68" s="25"/>
      <c r="C68" s="129" t="s">
        <v>782</v>
      </c>
      <c r="D68" s="130" t="s">
        <v>782</v>
      </c>
      <c r="E68" s="130" t="s">
        <v>782</v>
      </c>
      <c r="F68" s="131" t="s">
        <v>782</v>
      </c>
      <c r="G68" s="105" t="s">
        <v>211</v>
      </c>
      <c r="H68" s="160"/>
      <c r="I68" s="41">
        <v>4500</v>
      </c>
      <c r="J68" s="40">
        <v>0</v>
      </c>
      <c r="K68" s="34">
        <v>9.5</v>
      </c>
      <c r="L68" s="35">
        <f t="shared" si="1"/>
        <v>0</v>
      </c>
      <c r="M68" s="36">
        <f t="shared" si="2"/>
        <v>0</v>
      </c>
      <c r="N68" s="36">
        <f t="shared" si="3"/>
        <v>0</v>
      </c>
    </row>
    <row r="69" spans="1:14" ht="15" customHeight="1" x14ac:dyDescent="0.3">
      <c r="A69" s="24">
        <f t="shared" si="4"/>
        <v>58</v>
      </c>
      <c r="B69" s="25"/>
      <c r="C69" s="129" t="s">
        <v>783</v>
      </c>
      <c r="D69" s="130" t="s">
        <v>783</v>
      </c>
      <c r="E69" s="130" t="s">
        <v>783</v>
      </c>
      <c r="F69" s="131" t="s">
        <v>783</v>
      </c>
      <c r="G69" s="105" t="s">
        <v>211</v>
      </c>
      <c r="H69" s="160"/>
      <c r="I69" s="41">
        <v>1000</v>
      </c>
      <c r="J69" s="40">
        <v>0</v>
      </c>
      <c r="K69" s="34">
        <v>9.5</v>
      </c>
      <c r="L69" s="35">
        <f t="shared" si="1"/>
        <v>0</v>
      </c>
      <c r="M69" s="36">
        <f t="shared" si="2"/>
        <v>0</v>
      </c>
      <c r="N69" s="36">
        <f t="shared" si="3"/>
        <v>0</v>
      </c>
    </row>
    <row r="70" spans="1:14" ht="15" customHeight="1" x14ac:dyDescent="0.3">
      <c r="A70" s="24">
        <f t="shared" si="4"/>
        <v>59</v>
      </c>
      <c r="B70" s="25"/>
      <c r="C70" s="129" t="s">
        <v>950</v>
      </c>
      <c r="D70" s="130" t="s">
        <v>784</v>
      </c>
      <c r="E70" s="130" t="s">
        <v>784</v>
      </c>
      <c r="F70" s="131" t="s">
        <v>784</v>
      </c>
      <c r="G70" s="105" t="s">
        <v>14</v>
      </c>
      <c r="H70" s="160"/>
      <c r="I70" s="41">
        <v>100</v>
      </c>
      <c r="J70" s="40">
        <v>0</v>
      </c>
      <c r="K70" s="34">
        <v>9.5</v>
      </c>
      <c r="L70" s="35">
        <f t="shared" si="1"/>
        <v>0</v>
      </c>
      <c r="M70" s="36">
        <f t="shared" si="2"/>
        <v>0</v>
      </c>
      <c r="N70" s="36">
        <f t="shared" si="3"/>
        <v>0</v>
      </c>
    </row>
    <row r="71" spans="1:14" ht="15" customHeight="1" x14ac:dyDescent="0.3">
      <c r="A71" s="24">
        <f t="shared" si="4"/>
        <v>60</v>
      </c>
      <c r="B71" s="25"/>
      <c r="C71" s="129" t="s">
        <v>972</v>
      </c>
      <c r="D71" s="130" t="s">
        <v>785</v>
      </c>
      <c r="E71" s="130" t="s">
        <v>785</v>
      </c>
      <c r="F71" s="131" t="s">
        <v>785</v>
      </c>
      <c r="G71" s="105" t="s">
        <v>211</v>
      </c>
      <c r="H71" s="160"/>
      <c r="I71" s="41">
        <v>120</v>
      </c>
      <c r="J71" s="40">
        <v>0</v>
      </c>
      <c r="K71" s="34">
        <v>9.5</v>
      </c>
      <c r="L71" s="35">
        <f t="shared" si="1"/>
        <v>0</v>
      </c>
      <c r="M71" s="36">
        <f t="shared" si="2"/>
        <v>0</v>
      </c>
      <c r="N71" s="36">
        <f t="shared" si="3"/>
        <v>0</v>
      </c>
    </row>
    <row r="72" spans="1:14" ht="15" customHeight="1" x14ac:dyDescent="0.3">
      <c r="A72" s="24">
        <f t="shared" si="4"/>
        <v>61</v>
      </c>
      <c r="B72" s="25"/>
      <c r="C72" s="120" t="s">
        <v>951</v>
      </c>
      <c r="D72" s="121" t="s">
        <v>786</v>
      </c>
      <c r="E72" s="121" t="s">
        <v>786</v>
      </c>
      <c r="F72" s="122" t="s">
        <v>786</v>
      </c>
      <c r="G72" s="34" t="s">
        <v>211</v>
      </c>
      <c r="H72" s="160"/>
      <c r="I72" s="41">
        <v>830</v>
      </c>
      <c r="J72" s="40">
        <v>0</v>
      </c>
      <c r="K72" s="34">
        <v>9.5</v>
      </c>
      <c r="L72" s="35">
        <f t="shared" si="1"/>
        <v>0</v>
      </c>
      <c r="M72" s="36">
        <f t="shared" si="2"/>
        <v>0</v>
      </c>
      <c r="N72" s="36">
        <f t="shared" si="3"/>
        <v>0</v>
      </c>
    </row>
    <row r="73" spans="1:14" ht="15" customHeight="1" x14ac:dyDescent="0.3">
      <c r="A73" s="24">
        <f t="shared" si="4"/>
        <v>62</v>
      </c>
      <c r="B73" s="25"/>
      <c r="C73" s="120" t="s">
        <v>787</v>
      </c>
      <c r="D73" s="121" t="s">
        <v>787</v>
      </c>
      <c r="E73" s="121" t="s">
        <v>787</v>
      </c>
      <c r="F73" s="122" t="s">
        <v>787</v>
      </c>
      <c r="G73" s="34" t="s">
        <v>211</v>
      </c>
      <c r="H73" s="160"/>
      <c r="I73" s="41">
        <v>830</v>
      </c>
      <c r="J73" s="40">
        <v>0</v>
      </c>
      <c r="K73" s="34">
        <v>9.5</v>
      </c>
      <c r="L73" s="35">
        <f t="shared" si="1"/>
        <v>0</v>
      </c>
      <c r="M73" s="36">
        <f t="shared" si="2"/>
        <v>0</v>
      </c>
      <c r="N73" s="36">
        <f t="shared" si="3"/>
        <v>0</v>
      </c>
    </row>
    <row r="74" spans="1:14" ht="15" customHeight="1" x14ac:dyDescent="0.3">
      <c r="A74" s="24">
        <f t="shared" si="4"/>
        <v>63</v>
      </c>
      <c r="B74" s="25"/>
      <c r="C74" s="120" t="s">
        <v>973</v>
      </c>
      <c r="D74" s="121" t="s">
        <v>788</v>
      </c>
      <c r="E74" s="121" t="s">
        <v>788</v>
      </c>
      <c r="F74" s="122" t="s">
        <v>788</v>
      </c>
      <c r="G74" s="34" t="s">
        <v>211</v>
      </c>
      <c r="H74" s="160"/>
      <c r="I74" s="41">
        <v>150</v>
      </c>
      <c r="J74" s="40">
        <v>0</v>
      </c>
      <c r="K74" s="34">
        <v>9.5</v>
      </c>
      <c r="L74" s="35">
        <f t="shared" si="1"/>
        <v>0</v>
      </c>
      <c r="M74" s="36">
        <f t="shared" si="2"/>
        <v>0</v>
      </c>
      <c r="N74" s="36">
        <f t="shared" si="3"/>
        <v>0</v>
      </c>
    </row>
    <row r="75" spans="1:14" ht="15" customHeight="1" x14ac:dyDescent="0.3">
      <c r="A75" s="24">
        <f t="shared" si="4"/>
        <v>64</v>
      </c>
      <c r="B75" s="25"/>
      <c r="C75" s="120" t="s">
        <v>789</v>
      </c>
      <c r="D75" s="121" t="s">
        <v>789</v>
      </c>
      <c r="E75" s="121" t="s">
        <v>789</v>
      </c>
      <c r="F75" s="122" t="s">
        <v>789</v>
      </c>
      <c r="G75" s="34" t="s">
        <v>14</v>
      </c>
      <c r="H75" s="160"/>
      <c r="I75" s="41">
        <v>10</v>
      </c>
      <c r="J75" s="40">
        <v>0</v>
      </c>
      <c r="K75" s="34">
        <v>9.5</v>
      </c>
      <c r="L75" s="35">
        <f t="shared" si="1"/>
        <v>0</v>
      </c>
      <c r="M75" s="36">
        <f t="shared" si="2"/>
        <v>0</v>
      </c>
      <c r="N75" s="36">
        <f t="shared" si="3"/>
        <v>0</v>
      </c>
    </row>
    <row r="76" spans="1:14" ht="15" customHeight="1" x14ac:dyDescent="0.3">
      <c r="A76" s="24">
        <f t="shared" si="4"/>
        <v>65</v>
      </c>
      <c r="B76" s="25"/>
      <c r="C76" s="129" t="s">
        <v>790</v>
      </c>
      <c r="D76" s="130" t="s">
        <v>790</v>
      </c>
      <c r="E76" s="130" t="s">
        <v>790</v>
      </c>
      <c r="F76" s="131" t="s">
        <v>790</v>
      </c>
      <c r="G76" s="29" t="s">
        <v>14</v>
      </c>
      <c r="H76" s="160"/>
      <c r="I76" s="41">
        <v>20</v>
      </c>
      <c r="J76" s="40">
        <v>0</v>
      </c>
      <c r="K76" s="34">
        <v>9.5</v>
      </c>
      <c r="L76" s="35">
        <f t="shared" si="1"/>
        <v>0</v>
      </c>
      <c r="M76" s="36">
        <f t="shared" si="2"/>
        <v>0</v>
      </c>
      <c r="N76" s="36">
        <f t="shared" si="3"/>
        <v>0</v>
      </c>
    </row>
    <row r="77" spans="1:14" ht="15" customHeight="1" x14ac:dyDescent="0.3">
      <c r="A77" s="24">
        <f t="shared" si="4"/>
        <v>66</v>
      </c>
      <c r="B77" s="25"/>
      <c r="C77" s="129" t="s">
        <v>791</v>
      </c>
      <c r="D77" s="130" t="s">
        <v>791</v>
      </c>
      <c r="E77" s="130" t="s">
        <v>791</v>
      </c>
      <c r="F77" s="131" t="s">
        <v>791</v>
      </c>
      <c r="G77" s="29" t="s">
        <v>14</v>
      </c>
      <c r="H77" s="160"/>
      <c r="I77" s="41">
        <v>180</v>
      </c>
      <c r="J77" s="40">
        <v>0</v>
      </c>
      <c r="K77" s="34">
        <v>9.5</v>
      </c>
      <c r="L77" s="35">
        <f t="shared" ref="L77:L118" si="5">PRODUCT(J77,1.095)</f>
        <v>0</v>
      </c>
      <c r="M77" s="36">
        <f t="shared" ref="M77:M118" si="6">PRODUCT(I77,L77)</f>
        <v>0</v>
      </c>
      <c r="N77" s="36">
        <f t="shared" ref="N77:N118" si="7">PRODUCT(I77,J77)</f>
        <v>0</v>
      </c>
    </row>
    <row r="78" spans="1:14" ht="15" customHeight="1" x14ac:dyDescent="0.3">
      <c r="A78" s="24">
        <f t="shared" ref="A78:A118" si="8">A77+1</f>
        <v>67</v>
      </c>
      <c r="B78" s="25"/>
      <c r="C78" s="129" t="s">
        <v>792</v>
      </c>
      <c r="D78" s="130" t="s">
        <v>793</v>
      </c>
      <c r="E78" s="130" t="s">
        <v>793</v>
      </c>
      <c r="F78" s="131" t="s">
        <v>793</v>
      </c>
      <c r="G78" s="29" t="s">
        <v>211</v>
      </c>
      <c r="H78" s="160"/>
      <c r="I78" s="41">
        <v>10</v>
      </c>
      <c r="J78" s="40">
        <v>0</v>
      </c>
      <c r="K78" s="34">
        <v>9.5</v>
      </c>
      <c r="L78" s="35">
        <f t="shared" si="5"/>
        <v>0</v>
      </c>
      <c r="M78" s="36">
        <f t="shared" si="6"/>
        <v>0</v>
      </c>
      <c r="N78" s="36">
        <f t="shared" si="7"/>
        <v>0</v>
      </c>
    </row>
    <row r="79" spans="1:14" ht="15" customHeight="1" x14ac:dyDescent="0.3">
      <c r="A79" s="24">
        <f t="shared" si="8"/>
        <v>68</v>
      </c>
      <c r="B79" s="25"/>
      <c r="C79" s="129" t="s">
        <v>794</v>
      </c>
      <c r="D79" s="130" t="s">
        <v>794</v>
      </c>
      <c r="E79" s="130" t="s">
        <v>794</v>
      </c>
      <c r="F79" s="131" t="s">
        <v>794</v>
      </c>
      <c r="G79" s="29" t="s">
        <v>212</v>
      </c>
      <c r="H79" s="160"/>
      <c r="I79" s="41">
        <v>50</v>
      </c>
      <c r="J79" s="40">
        <v>0</v>
      </c>
      <c r="K79" s="34">
        <v>9.5</v>
      </c>
      <c r="L79" s="35">
        <f t="shared" si="5"/>
        <v>0</v>
      </c>
      <c r="M79" s="36">
        <f t="shared" si="6"/>
        <v>0</v>
      </c>
      <c r="N79" s="36">
        <f t="shared" si="7"/>
        <v>0</v>
      </c>
    </row>
    <row r="80" spans="1:14" ht="15" customHeight="1" x14ac:dyDescent="0.3">
      <c r="A80" s="24">
        <f t="shared" si="8"/>
        <v>69</v>
      </c>
      <c r="B80" s="25"/>
      <c r="C80" s="129" t="s">
        <v>952</v>
      </c>
      <c r="D80" s="130" t="s">
        <v>795</v>
      </c>
      <c r="E80" s="130" t="s">
        <v>795</v>
      </c>
      <c r="F80" s="131" t="s">
        <v>795</v>
      </c>
      <c r="G80" s="29" t="s">
        <v>212</v>
      </c>
      <c r="H80" s="160"/>
      <c r="I80" s="41">
        <v>90</v>
      </c>
      <c r="J80" s="40">
        <v>0</v>
      </c>
      <c r="K80" s="34">
        <v>9.5</v>
      </c>
      <c r="L80" s="35">
        <f t="shared" si="5"/>
        <v>0</v>
      </c>
      <c r="M80" s="36">
        <f t="shared" si="6"/>
        <v>0</v>
      </c>
      <c r="N80" s="36">
        <f t="shared" si="7"/>
        <v>0</v>
      </c>
    </row>
    <row r="81" spans="1:14" ht="15" customHeight="1" x14ac:dyDescent="0.3">
      <c r="A81" s="24">
        <f t="shared" si="8"/>
        <v>70</v>
      </c>
      <c r="B81" s="25"/>
      <c r="C81" s="129" t="s">
        <v>796</v>
      </c>
      <c r="D81" s="130" t="s">
        <v>796</v>
      </c>
      <c r="E81" s="130" t="s">
        <v>796</v>
      </c>
      <c r="F81" s="131" t="s">
        <v>796</v>
      </c>
      <c r="G81" s="29" t="s">
        <v>212</v>
      </c>
      <c r="H81" s="160"/>
      <c r="I81" s="41">
        <v>200</v>
      </c>
      <c r="J81" s="40">
        <v>0</v>
      </c>
      <c r="K81" s="34">
        <v>9.5</v>
      </c>
      <c r="L81" s="35">
        <f t="shared" si="5"/>
        <v>0</v>
      </c>
      <c r="M81" s="36">
        <f t="shared" si="6"/>
        <v>0</v>
      </c>
      <c r="N81" s="36">
        <f t="shared" si="7"/>
        <v>0</v>
      </c>
    </row>
    <row r="82" spans="1:14" ht="15" customHeight="1" x14ac:dyDescent="0.3">
      <c r="A82" s="24">
        <f t="shared" si="8"/>
        <v>71</v>
      </c>
      <c r="B82" s="25"/>
      <c r="C82" s="129" t="s">
        <v>953</v>
      </c>
      <c r="D82" s="130" t="s">
        <v>797</v>
      </c>
      <c r="E82" s="130" t="s">
        <v>797</v>
      </c>
      <c r="F82" s="131" t="s">
        <v>797</v>
      </c>
      <c r="G82" s="29" t="s">
        <v>212</v>
      </c>
      <c r="H82" s="160"/>
      <c r="I82" s="41">
        <v>90</v>
      </c>
      <c r="J82" s="40">
        <v>0</v>
      </c>
      <c r="K82" s="34">
        <v>9.5</v>
      </c>
      <c r="L82" s="35">
        <f t="shared" si="5"/>
        <v>0</v>
      </c>
      <c r="M82" s="36">
        <f t="shared" si="6"/>
        <v>0</v>
      </c>
      <c r="N82" s="36">
        <f t="shared" si="7"/>
        <v>0</v>
      </c>
    </row>
    <row r="83" spans="1:14" ht="15" customHeight="1" x14ac:dyDescent="0.3">
      <c r="A83" s="24">
        <f t="shared" si="8"/>
        <v>72</v>
      </c>
      <c r="B83" s="25"/>
      <c r="C83" s="129" t="s">
        <v>798</v>
      </c>
      <c r="D83" s="130" t="s">
        <v>798</v>
      </c>
      <c r="E83" s="130" t="s">
        <v>798</v>
      </c>
      <c r="F83" s="131" t="s">
        <v>798</v>
      </c>
      <c r="G83" s="29" t="s">
        <v>212</v>
      </c>
      <c r="H83" s="160"/>
      <c r="I83" s="41">
        <v>20</v>
      </c>
      <c r="J83" s="40">
        <v>0</v>
      </c>
      <c r="K83" s="34">
        <v>9.5</v>
      </c>
      <c r="L83" s="35">
        <f t="shared" si="5"/>
        <v>0</v>
      </c>
      <c r="M83" s="36">
        <f t="shared" si="6"/>
        <v>0</v>
      </c>
      <c r="N83" s="36">
        <f t="shared" si="7"/>
        <v>0</v>
      </c>
    </row>
    <row r="84" spans="1:14" ht="15" customHeight="1" x14ac:dyDescent="0.3">
      <c r="A84" s="24">
        <f t="shared" si="8"/>
        <v>73</v>
      </c>
      <c r="B84" s="25"/>
      <c r="C84" s="129" t="s">
        <v>799</v>
      </c>
      <c r="D84" s="130" t="s">
        <v>799</v>
      </c>
      <c r="E84" s="130" t="s">
        <v>799</v>
      </c>
      <c r="F84" s="131" t="s">
        <v>799</v>
      </c>
      <c r="G84" s="29" t="s">
        <v>212</v>
      </c>
      <c r="H84" s="160"/>
      <c r="I84" s="41">
        <v>1350</v>
      </c>
      <c r="J84" s="40">
        <v>0</v>
      </c>
      <c r="K84" s="34">
        <v>9.5</v>
      </c>
      <c r="L84" s="35">
        <f t="shared" si="5"/>
        <v>0</v>
      </c>
      <c r="M84" s="36">
        <f t="shared" si="6"/>
        <v>0</v>
      </c>
      <c r="N84" s="36">
        <f t="shared" si="7"/>
        <v>0</v>
      </c>
    </row>
    <row r="85" spans="1:14" ht="15" customHeight="1" x14ac:dyDescent="0.3">
      <c r="A85" s="24">
        <f t="shared" si="8"/>
        <v>74</v>
      </c>
      <c r="B85" s="25"/>
      <c r="C85" s="129" t="s">
        <v>800</v>
      </c>
      <c r="D85" s="130" t="s">
        <v>800</v>
      </c>
      <c r="E85" s="130" t="s">
        <v>800</v>
      </c>
      <c r="F85" s="131" t="s">
        <v>800</v>
      </c>
      <c r="G85" s="29" t="s">
        <v>212</v>
      </c>
      <c r="H85" s="160"/>
      <c r="I85" s="41">
        <v>10</v>
      </c>
      <c r="J85" s="40">
        <v>0</v>
      </c>
      <c r="K85" s="34">
        <v>9.5</v>
      </c>
      <c r="L85" s="35">
        <f t="shared" si="5"/>
        <v>0</v>
      </c>
      <c r="M85" s="36">
        <f t="shared" si="6"/>
        <v>0</v>
      </c>
      <c r="N85" s="36">
        <f t="shared" si="7"/>
        <v>0</v>
      </c>
    </row>
    <row r="86" spans="1:14" ht="15" customHeight="1" x14ac:dyDescent="0.3">
      <c r="A86" s="24">
        <f t="shared" si="8"/>
        <v>75</v>
      </c>
      <c r="B86" s="25"/>
      <c r="C86" s="129" t="s">
        <v>801</v>
      </c>
      <c r="D86" s="130" t="s">
        <v>801</v>
      </c>
      <c r="E86" s="130" t="s">
        <v>801</v>
      </c>
      <c r="F86" s="131" t="s">
        <v>801</v>
      </c>
      <c r="G86" s="29" t="s">
        <v>212</v>
      </c>
      <c r="H86" s="160"/>
      <c r="I86" s="41">
        <v>20</v>
      </c>
      <c r="J86" s="40">
        <v>0</v>
      </c>
      <c r="K86" s="34">
        <v>9.5</v>
      </c>
      <c r="L86" s="35">
        <f t="shared" si="5"/>
        <v>0</v>
      </c>
      <c r="M86" s="36">
        <f t="shared" si="6"/>
        <v>0</v>
      </c>
      <c r="N86" s="36">
        <f t="shared" si="7"/>
        <v>0</v>
      </c>
    </row>
    <row r="87" spans="1:14" ht="15" customHeight="1" x14ac:dyDescent="0.3">
      <c r="A87" s="24">
        <f t="shared" si="8"/>
        <v>76</v>
      </c>
      <c r="B87" s="25"/>
      <c r="C87" s="129" t="s">
        <v>974</v>
      </c>
      <c r="D87" s="130" t="s">
        <v>802</v>
      </c>
      <c r="E87" s="130" t="s">
        <v>802</v>
      </c>
      <c r="F87" s="131" t="s">
        <v>802</v>
      </c>
      <c r="G87" s="29" t="s">
        <v>212</v>
      </c>
      <c r="H87" s="160"/>
      <c r="I87" s="41">
        <v>10</v>
      </c>
      <c r="J87" s="40">
        <v>0</v>
      </c>
      <c r="K87" s="34">
        <v>9.5</v>
      </c>
      <c r="L87" s="35">
        <f t="shared" si="5"/>
        <v>0</v>
      </c>
      <c r="M87" s="36">
        <f t="shared" si="6"/>
        <v>0</v>
      </c>
      <c r="N87" s="36">
        <f t="shared" si="7"/>
        <v>0</v>
      </c>
    </row>
    <row r="88" spans="1:14" ht="15" customHeight="1" x14ac:dyDescent="0.3">
      <c r="A88" s="24">
        <f t="shared" si="8"/>
        <v>77</v>
      </c>
      <c r="B88" s="25"/>
      <c r="C88" s="129" t="s">
        <v>803</v>
      </c>
      <c r="D88" s="130" t="s">
        <v>803</v>
      </c>
      <c r="E88" s="130" t="s">
        <v>803</v>
      </c>
      <c r="F88" s="131" t="s">
        <v>803</v>
      </c>
      <c r="G88" s="29" t="s">
        <v>211</v>
      </c>
      <c r="H88" s="160"/>
      <c r="I88" s="41">
        <v>500</v>
      </c>
      <c r="J88" s="40">
        <v>0</v>
      </c>
      <c r="K88" s="34">
        <v>9.5</v>
      </c>
      <c r="L88" s="35">
        <f t="shared" si="5"/>
        <v>0</v>
      </c>
      <c r="M88" s="36">
        <f t="shared" si="6"/>
        <v>0</v>
      </c>
      <c r="N88" s="36">
        <f t="shared" si="7"/>
        <v>0</v>
      </c>
    </row>
    <row r="89" spans="1:14" ht="15" customHeight="1" x14ac:dyDescent="0.3">
      <c r="A89" s="24">
        <f t="shared" si="8"/>
        <v>78</v>
      </c>
      <c r="B89" s="25"/>
      <c r="C89" s="129" t="s">
        <v>804</v>
      </c>
      <c r="D89" s="130" t="s">
        <v>804</v>
      </c>
      <c r="E89" s="130" t="s">
        <v>804</v>
      </c>
      <c r="F89" s="131" t="s">
        <v>804</v>
      </c>
      <c r="G89" s="29" t="s">
        <v>211</v>
      </c>
      <c r="H89" s="160"/>
      <c r="I89" s="41">
        <v>80</v>
      </c>
      <c r="J89" s="40">
        <v>0</v>
      </c>
      <c r="K89" s="34">
        <v>9.5</v>
      </c>
      <c r="L89" s="35">
        <f t="shared" si="5"/>
        <v>0</v>
      </c>
      <c r="M89" s="36">
        <f t="shared" si="6"/>
        <v>0</v>
      </c>
      <c r="N89" s="36">
        <f t="shared" si="7"/>
        <v>0</v>
      </c>
    </row>
    <row r="90" spans="1:14" ht="15" customHeight="1" x14ac:dyDescent="0.3">
      <c r="A90" s="24">
        <f t="shared" si="8"/>
        <v>79</v>
      </c>
      <c r="B90" s="25"/>
      <c r="C90" s="129" t="s">
        <v>805</v>
      </c>
      <c r="D90" s="130" t="s">
        <v>805</v>
      </c>
      <c r="E90" s="130" t="s">
        <v>805</v>
      </c>
      <c r="F90" s="131" t="s">
        <v>805</v>
      </c>
      <c r="G90" s="29" t="s">
        <v>212</v>
      </c>
      <c r="H90" s="160"/>
      <c r="I90" s="41">
        <v>308.33333333333331</v>
      </c>
      <c r="J90" s="40">
        <v>0</v>
      </c>
      <c r="K90" s="34">
        <v>9.5</v>
      </c>
      <c r="L90" s="35">
        <f t="shared" si="5"/>
        <v>0</v>
      </c>
      <c r="M90" s="36">
        <f t="shared" si="6"/>
        <v>0</v>
      </c>
      <c r="N90" s="36">
        <f t="shared" si="7"/>
        <v>0</v>
      </c>
    </row>
    <row r="91" spans="1:14" ht="15" customHeight="1" x14ac:dyDescent="0.3">
      <c r="A91" s="24">
        <f t="shared" si="8"/>
        <v>80</v>
      </c>
      <c r="B91" s="25"/>
      <c r="C91" s="129" t="s">
        <v>806</v>
      </c>
      <c r="D91" s="130" t="s">
        <v>806</v>
      </c>
      <c r="E91" s="130" t="s">
        <v>806</v>
      </c>
      <c r="F91" s="131" t="s">
        <v>806</v>
      </c>
      <c r="G91" s="29" t="s">
        <v>212</v>
      </c>
      <c r="H91" s="160"/>
      <c r="I91" s="41">
        <v>30</v>
      </c>
      <c r="J91" s="40">
        <v>0</v>
      </c>
      <c r="K91" s="34">
        <v>9.5</v>
      </c>
      <c r="L91" s="35">
        <f t="shared" si="5"/>
        <v>0</v>
      </c>
      <c r="M91" s="36">
        <f t="shared" si="6"/>
        <v>0</v>
      </c>
      <c r="N91" s="36">
        <f t="shared" si="7"/>
        <v>0</v>
      </c>
    </row>
    <row r="92" spans="1:14" ht="15" customHeight="1" x14ac:dyDescent="0.3">
      <c r="A92" s="24">
        <f t="shared" si="8"/>
        <v>81</v>
      </c>
      <c r="B92" s="25"/>
      <c r="C92" s="129" t="s">
        <v>807</v>
      </c>
      <c r="D92" s="130" t="s">
        <v>807</v>
      </c>
      <c r="E92" s="130" t="s">
        <v>807</v>
      </c>
      <c r="F92" s="131" t="s">
        <v>807</v>
      </c>
      <c r="G92" s="29" t="s">
        <v>14</v>
      </c>
      <c r="H92" s="160"/>
      <c r="I92" s="41">
        <v>40</v>
      </c>
      <c r="J92" s="40">
        <v>0</v>
      </c>
      <c r="K92" s="34">
        <v>9.5</v>
      </c>
      <c r="L92" s="35">
        <f t="shared" si="5"/>
        <v>0</v>
      </c>
      <c r="M92" s="36">
        <f t="shared" si="6"/>
        <v>0</v>
      </c>
      <c r="N92" s="36">
        <f t="shared" si="7"/>
        <v>0</v>
      </c>
    </row>
    <row r="93" spans="1:14" ht="15" customHeight="1" x14ac:dyDescent="0.3">
      <c r="A93" s="24">
        <f t="shared" si="8"/>
        <v>82</v>
      </c>
      <c r="B93" s="25"/>
      <c r="C93" s="129" t="s">
        <v>808</v>
      </c>
      <c r="D93" s="130" t="s">
        <v>808</v>
      </c>
      <c r="E93" s="130" t="s">
        <v>808</v>
      </c>
      <c r="F93" s="131" t="s">
        <v>808</v>
      </c>
      <c r="G93" s="29" t="s">
        <v>14</v>
      </c>
      <c r="H93" s="160"/>
      <c r="I93" s="41">
        <v>30</v>
      </c>
      <c r="J93" s="40">
        <v>0</v>
      </c>
      <c r="K93" s="34">
        <v>9.5</v>
      </c>
      <c r="L93" s="35">
        <f t="shared" si="5"/>
        <v>0</v>
      </c>
      <c r="M93" s="36">
        <f t="shared" si="6"/>
        <v>0</v>
      </c>
      <c r="N93" s="36">
        <f t="shared" si="7"/>
        <v>0</v>
      </c>
    </row>
    <row r="94" spans="1:14" ht="24.95" customHeight="1" x14ac:dyDescent="0.3">
      <c r="A94" s="24">
        <f t="shared" si="8"/>
        <v>83</v>
      </c>
      <c r="B94" s="25"/>
      <c r="C94" s="129" t="s">
        <v>975</v>
      </c>
      <c r="D94" s="130" t="s">
        <v>809</v>
      </c>
      <c r="E94" s="130" t="s">
        <v>809</v>
      </c>
      <c r="F94" s="131" t="s">
        <v>809</v>
      </c>
      <c r="G94" s="34" t="s">
        <v>14</v>
      </c>
      <c r="H94" s="160"/>
      <c r="I94" s="41">
        <v>100</v>
      </c>
      <c r="J94" s="40">
        <v>0</v>
      </c>
      <c r="K94" s="34">
        <v>9.5</v>
      </c>
      <c r="L94" s="35">
        <f t="shared" si="5"/>
        <v>0</v>
      </c>
      <c r="M94" s="36">
        <f t="shared" si="6"/>
        <v>0</v>
      </c>
      <c r="N94" s="36">
        <f t="shared" si="7"/>
        <v>0</v>
      </c>
    </row>
    <row r="95" spans="1:14" ht="24.95" customHeight="1" x14ac:dyDescent="0.3">
      <c r="A95" s="24">
        <f t="shared" si="8"/>
        <v>84</v>
      </c>
      <c r="B95" s="25"/>
      <c r="C95" s="129" t="s">
        <v>954</v>
      </c>
      <c r="D95" s="130" t="s">
        <v>810</v>
      </c>
      <c r="E95" s="130" t="s">
        <v>810</v>
      </c>
      <c r="F95" s="131" t="s">
        <v>810</v>
      </c>
      <c r="G95" s="34" t="s">
        <v>14</v>
      </c>
      <c r="H95" s="160"/>
      <c r="I95" s="41">
        <v>100</v>
      </c>
      <c r="J95" s="40">
        <v>0</v>
      </c>
      <c r="K95" s="34">
        <v>9.5</v>
      </c>
      <c r="L95" s="35">
        <f t="shared" si="5"/>
        <v>0</v>
      </c>
      <c r="M95" s="36">
        <f t="shared" si="6"/>
        <v>0</v>
      </c>
      <c r="N95" s="36">
        <f t="shared" si="7"/>
        <v>0</v>
      </c>
    </row>
    <row r="96" spans="1:14" ht="15" customHeight="1" x14ac:dyDescent="0.3">
      <c r="A96" s="24">
        <f t="shared" si="8"/>
        <v>85</v>
      </c>
      <c r="B96" s="25"/>
      <c r="C96" s="129" t="s">
        <v>811</v>
      </c>
      <c r="D96" s="130" t="s">
        <v>812</v>
      </c>
      <c r="E96" s="130" t="s">
        <v>812</v>
      </c>
      <c r="F96" s="131" t="s">
        <v>812</v>
      </c>
      <c r="G96" s="96" t="s">
        <v>14</v>
      </c>
      <c r="H96" s="160"/>
      <c r="I96" s="41">
        <v>400</v>
      </c>
      <c r="J96" s="40">
        <v>0</v>
      </c>
      <c r="K96" s="34">
        <v>9.5</v>
      </c>
      <c r="L96" s="35">
        <f t="shared" si="5"/>
        <v>0</v>
      </c>
      <c r="M96" s="36">
        <f t="shared" si="6"/>
        <v>0</v>
      </c>
      <c r="N96" s="36">
        <f t="shared" si="7"/>
        <v>0</v>
      </c>
    </row>
    <row r="97" spans="1:14" ht="15" customHeight="1" x14ac:dyDescent="0.3">
      <c r="A97" s="24">
        <f t="shared" si="8"/>
        <v>86</v>
      </c>
      <c r="B97" s="25"/>
      <c r="C97" s="129" t="s">
        <v>813</v>
      </c>
      <c r="D97" s="130" t="s">
        <v>814</v>
      </c>
      <c r="E97" s="130" t="s">
        <v>814</v>
      </c>
      <c r="F97" s="131" t="s">
        <v>814</v>
      </c>
      <c r="G97" s="96" t="s">
        <v>14</v>
      </c>
      <c r="H97" s="160"/>
      <c r="I97" s="41">
        <v>30</v>
      </c>
      <c r="J97" s="40">
        <v>0</v>
      </c>
      <c r="K97" s="34">
        <v>9.5</v>
      </c>
      <c r="L97" s="35">
        <f t="shared" si="5"/>
        <v>0</v>
      </c>
      <c r="M97" s="36">
        <f t="shared" si="6"/>
        <v>0</v>
      </c>
      <c r="N97" s="36">
        <f t="shared" si="7"/>
        <v>0</v>
      </c>
    </row>
    <row r="98" spans="1:14" ht="15" customHeight="1" x14ac:dyDescent="0.3">
      <c r="A98" s="24">
        <f t="shared" si="8"/>
        <v>87</v>
      </c>
      <c r="B98" s="25"/>
      <c r="C98" s="129" t="s">
        <v>815</v>
      </c>
      <c r="D98" s="130" t="s">
        <v>816</v>
      </c>
      <c r="E98" s="130" t="s">
        <v>816</v>
      </c>
      <c r="F98" s="131" t="s">
        <v>816</v>
      </c>
      <c r="G98" s="96" t="s">
        <v>14</v>
      </c>
      <c r="H98" s="160"/>
      <c r="I98" s="41">
        <v>30</v>
      </c>
      <c r="J98" s="40">
        <v>0</v>
      </c>
      <c r="K98" s="34">
        <v>9.5</v>
      </c>
      <c r="L98" s="35">
        <f t="shared" si="5"/>
        <v>0</v>
      </c>
      <c r="M98" s="36">
        <f t="shared" si="6"/>
        <v>0</v>
      </c>
      <c r="N98" s="36">
        <f t="shared" si="7"/>
        <v>0</v>
      </c>
    </row>
    <row r="99" spans="1:14" ht="15" customHeight="1" x14ac:dyDescent="0.3">
      <c r="A99" s="24">
        <f t="shared" si="8"/>
        <v>88</v>
      </c>
      <c r="B99" s="25"/>
      <c r="C99" s="129" t="s">
        <v>976</v>
      </c>
      <c r="D99" s="130" t="s">
        <v>817</v>
      </c>
      <c r="E99" s="130" t="s">
        <v>817</v>
      </c>
      <c r="F99" s="131" t="s">
        <v>817</v>
      </c>
      <c r="G99" s="96" t="s">
        <v>14</v>
      </c>
      <c r="H99" s="160"/>
      <c r="I99" s="41">
        <v>30</v>
      </c>
      <c r="J99" s="40">
        <v>0</v>
      </c>
      <c r="K99" s="34">
        <v>9.5</v>
      </c>
      <c r="L99" s="35">
        <f t="shared" si="5"/>
        <v>0</v>
      </c>
      <c r="M99" s="36">
        <f t="shared" si="6"/>
        <v>0</v>
      </c>
      <c r="N99" s="36">
        <f t="shared" si="7"/>
        <v>0</v>
      </c>
    </row>
    <row r="100" spans="1:14" ht="15" customHeight="1" x14ac:dyDescent="0.3">
      <c r="A100" s="24">
        <f t="shared" si="8"/>
        <v>89</v>
      </c>
      <c r="B100" s="25"/>
      <c r="C100" s="129" t="s">
        <v>977</v>
      </c>
      <c r="D100" s="130" t="s">
        <v>818</v>
      </c>
      <c r="E100" s="130" t="s">
        <v>818</v>
      </c>
      <c r="F100" s="131" t="s">
        <v>818</v>
      </c>
      <c r="G100" s="96" t="s">
        <v>14</v>
      </c>
      <c r="H100" s="160"/>
      <c r="I100" s="41">
        <v>30</v>
      </c>
      <c r="J100" s="40">
        <v>0</v>
      </c>
      <c r="K100" s="34">
        <v>9.5</v>
      </c>
      <c r="L100" s="35">
        <f t="shared" si="5"/>
        <v>0</v>
      </c>
      <c r="M100" s="36">
        <f t="shared" si="6"/>
        <v>0</v>
      </c>
      <c r="N100" s="36">
        <f t="shared" si="7"/>
        <v>0</v>
      </c>
    </row>
    <row r="101" spans="1:14" ht="15" customHeight="1" x14ac:dyDescent="0.3">
      <c r="A101" s="24">
        <f t="shared" si="8"/>
        <v>90</v>
      </c>
      <c r="B101" s="25"/>
      <c r="C101" s="129" t="s">
        <v>978</v>
      </c>
      <c r="D101" s="130" t="s">
        <v>819</v>
      </c>
      <c r="E101" s="130" t="s">
        <v>819</v>
      </c>
      <c r="F101" s="131" t="s">
        <v>819</v>
      </c>
      <c r="G101" s="96" t="s">
        <v>14</v>
      </c>
      <c r="H101" s="160"/>
      <c r="I101" s="41">
        <v>30</v>
      </c>
      <c r="J101" s="40">
        <v>0</v>
      </c>
      <c r="K101" s="34">
        <v>9.5</v>
      </c>
      <c r="L101" s="35">
        <f t="shared" si="5"/>
        <v>0</v>
      </c>
      <c r="M101" s="36">
        <f t="shared" si="6"/>
        <v>0</v>
      </c>
      <c r="N101" s="36">
        <f t="shared" si="7"/>
        <v>0</v>
      </c>
    </row>
    <row r="102" spans="1:14" ht="15" customHeight="1" x14ac:dyDescent="0.3">
      <c r="A102" s="24">
        <f t="shared" si="8"/>
        <v>91</v>
      </c>
      <c r="B102" s="25"/>
      <c r="C102" s="129" t="s">
        <v>979</v>
      </c>
      <c r="D102" s="130" t="s">
        <v>820</v>
      </c>
      <c r="E102" s="130" t="s">
        <v>820</v>
      </c>
      <c r="F102" s="131" t="s">
        <v>820</v>
      </c>
      <c r="G102" s="96" t="s">
        <v>14</v>
      </c>
      <c r="H102" s="160"/>
      <c r="I102" s="41">
        <v>40</v>
      </c>
      <c r="J102" s="40">
        <v>0</v>
      </c>
      <c r="K102" s="34">
        <v>9.5</v>
      </c>
      <c r="L102" s="35">
        <f t="shared" si="5"/>
        <v>0</v>
      </c>
      <c r="M102" s="36">
        <f t="shared" si="6"/>
        <v>0</v>
      </c>
      <c r="N102" s="36">
        <f t="shared" si="7"/>
        <v>0</v>
      </c>
    </row>
    <row r="103" spans="1:14" ht="15" customHeight="1" x14ac:dyDescent="0.3">
      <c r="A103" s="24">
        <f t="shared" si="8"/>
        <v>92</v>
      </c>
      <c r="B103" s="25"/>
      <c r="C103" s="129" t="s">
        <v>821</v>
      </c>
      <c r="D103" s="130" t="s">
        <v>821</v>
      </c>
      <c r="E103" s="130" t="s">
        <v>821</v>
      </c>
      <c r="F103" s="131" t="s">
        <v>821</v>
      </c>
      <c r="G103" s="29" t="s">
        <v>211</v>
      </c>
      <c r="H103" s="160"/>
      <c r="I103" s="41">
        <v>120</v>
      </c>
      <c r="J103" s="40">
        <v>0</v>
      </c>
      <c r="K103" s="34">
        <v>9.5</v>
      </c>
      <c r="L103" s="35">
        <f t="shared" si="5"/>
        <v>0</v>
      </c>
      <c r="M103" s="36">
        <f t="shared" si="6"/>
        <v>0</v>
      </c>
      <c r="N103" s="36">
        <f t="shared" si="7"/>
        <v>0</v>
      </c>
    </row>
    <row r="104" spans="1:14" ht="15" customHeight="1" x14ac:dyDescent="0.3">
      <c r="A104" s="24">
        <f t="shared" si="8"/>
        <v>93</v>
      </c>
      <c r="B104" s="25"/>
      <c r="C104" s="129" t="s">
        <v>822</v>
      </c>
      <c r="D104" s="130" t="s">
        <v>822</v>
      </c>
      <c r="E104" s="130" t="s">
        <v>822</v>
      </c>
      <c r="F104" s="131" t="s">
        <v>822</v>
      </c>
      <c r="G104" s="29" t="s">
        <v>211</v>
      </c>
      <c r="H104" s="160"/>
      <c r="I104" s="41">
        <v>1440</v>
      </c>
      <c r="J104" s="40">
        <v>0</v>
      </c>
      <c r="K104" s="34">
        <v>9.5</v>
      </c>
      <c r="L104" s="35">
        <f t="shared" si="5"/>
        <v>0</v>
      </c>
      <c r="M104" s="36">
        <f t="shared" si="6"/>
        <v>0</v>
      </c>
      <c r="N104" s="36">
        <f t="shared" si="7"/>
        <v>0</v>
      </c>
    </row>
    <row r="105" spans="1:14" ht="15" customHeight="1" x14ac:dyDescent="0.3">
      <c r="A105" s="24">
        <f t="shared" si="8"/>
        <v>94</v>
      </c>
      <c r="B105" s="25"/>
      <c r="C105" s="129" t="s">
        <v>955</v>
      </c>
      <c r="D105" s="130" t="s">
        <v>823</v>
      </c>
      <c r="E105" s="130" t="s">
        <v>823</v>
      </c>
      <c r="F105" s="131" t="s">
        <v>823</v>
      </c>
      <c r="G105" s="29" t="s">
        <v>211</v>
      </c>
      <c r="H105" s="160"/>
      <c r="I105" s="41">
        <v>720</v>
      </c>
      <c r="J105" s="40">
        <v>0</v>
      </c>
      <c r="K105" s="34">
        <v>9.5</v>
      </c>
      <c r="L105" s="35">
        <f t="shared" si="5"/>
        <v>0</v>
      </c>
      <c r="M105" s="36">
        <f t="shared" si="6"/>
        <v>0</v>
      </c>
      <c r="N105" s="36">
        <f t="shared" si="7"/>
        <v>0</v>
      </c>
    </row>
    <row r="106" spans="1:14" ht="15" customHeight="1" x14ac:dyDescent="0.3">
      <c r="A106" s="24">
        <f t="shared" si="8"/>
        <v>95</v>
      </c>
      <c r="B106" s="25"/>
      <c r="C106" s="129" t="s">
        <v>956</v>
      </c>
      <c r="D106" s="130" t="s">
        <v>824</v>
      </c>
      <c r="E106" s="130" t="s">
        <v>824</v>
      </c>
      <c r="F106" s="131" t="s">
        <v>824</v>
      </c>
      <c r="G106" s="29" t="s">
        <v>211</v>
      </c>
      <c r="H106" s="160"/>
      <c r="I106" s="41">
        <v>120</v>
      </c>
      <c r="J106" s="40">
        <v>0</v>
      </c>
      <c r="K106" s="34">
        <v>9.5</v>
      </c>
      <c r="L106" s="35">
        <f t="shared" si="5"/>
        <v>0</v>
      </c>
      <c r="M106" s="36">
        <f t="shared" si="6"/>
        <v>0</v>
      </c>
      <c r="N106" s="36">
        <f t="shared" si="7"/>
        <v>0</v>
      </c>
    </row>
    <row r="107" spans="1:14" ht="15" customHeight="1" x14ac:dyDescent="0.3">
      <c r="A107" s="24">
        <f t="shared" si="8"/>
        <v>96</v>
      </c>
      <c r="B107" s="25"/>
      <c r="C107" s="129" t="s">
        <v>980</v>
      </c>
      <c r="D107" s="130" t="s">
        <v>825</v>
      </c>
      <c r="E107" s="130" t="s">
        <v>825</v>
      </c>
      <c r="F107" s="131" t="s">
        <v>825</v>
      </c>
      <c r="G107" s="29" t="s">
        <v>14</v>
      </c>
      <c r="H107" s="160"/>
      <c r="I107" s="41">
        <v>10</v>
      </c>
      <c r="J107" s="40">
        <v>0</v>
      </c>
      <c r="K107" s="34">
        <v>9.5</v>
      </c>
      <c r="L107" s="35">
        <f t="shared" si="5"/>
        <v>0</v>
      </c>
      <c r="M107" s="36">
        <f t="shared" si="6"/>
        <v>0</v>
      </c>
      <c r="N107" s="36">
        <f t="shared" si="7"/>
        <v>0</v>
      </c>
    </row>
    <row r="108" spans="1:14" ht="15" customHeight="1" x14ac:dyDescent="0.3">
      <c r="A108" s="24">
        <f t="shared" si="8"/>
        <v>97</v>
      </c>
      <c r="B108" s="25"/>
      <c r="C108" s="129" t="s">
        <v>981</v>
      </c>
      <c r="D108" s="130" t="s">
        <v>826</v>
      </c>
      <c r="E108" s="130" t="s">
        <v>826</v>
      </c>
      <c r="F108" s="131" t="s">
        <v>826</v>
      </c>
      <c r="G108" s="29" t="s">
        <v>14</v>
      </c>
      <c r="H108" s="160"/>
      <c r="I108" s="41">
        <v>10</v>
      </c>
      <c r="J108" s="40">
        <v>0</v>
      </c>
      <c r="K108" s="34">
        <v>9.5</v>
      </c>
      <c r="L108" s="35">
        <f t="shared" si="5"/>
        <v>0</v>
      </c>
      <c r="M108" s="36">
        <f t="shared" si="6"/>
        <v>0</v>
      </c>
      <c r="N108" s="36">
        <f t="shared" si="7"/>
        <v>0</v>
      </c>
    </row>
    <row r="109" spans="1:14" ht="15" customHeight="1" x14ac:dyDescent="0.3">
      <c r="A109" s="24">
        <f t="shared" si="8"/>
        <v>98</v>
      </c>
      <c r="B109" s="25"/>
      <c r="C109" s="129" t="s">
        <v>982</v>
      </c>
      <c r="D109" s="130" t="s">
        <v>827</v>
      </c>
      <c r="E109" s="130" t="s">
        <v>827</v>
      </c>
      <c r="F109" s="131" t="s">
        <v>827</v>
      </c>
      <c r="G109" s="29" t="s">
        <v>14</v>
      </c>
      <c r="H109" s="160"/>
      <c r="I109" s="41">
        <v>10</v>
      </c>
      <c r="J109" s="40">
        <v>0</v>
      </c>
      <c r="K109" s="34">
        <v>9.5</v>
      </c>
      <c r="L109" s="35">
        <f t="shared" si="5"/>
        <v>0</v>
      </c>
      <c r="M109" s="36">
        <f t="shared" si="6"/>
        <v>0</v>
      </c>
      <c r="N109" s="36">
        <f t="shared" si="7"/>
        <v>0</v>
      </c>
    </row>
    <row r="110" spans="1:14" ht="15" customHeight="1" x14ac:dyDescent="0.3">
      <c r="A110" s="24">
        <f t="shared" si="8"/>
        <v>99</v>
      </c>
      <c r="B110" s="25"/>
      <c r="C110" s="129" t="s">
        <v>957</v>
      </c>
      <c r="D110" s="130" t="s">
        <v>828</v>
      </c>
      <c r="E110" s="130" t="s">
        <v>828</v>
      </c>
      <c r="F110" s="131" t="s">
        <v>828</v>
      </c>
      <c r="G110" s="29" t="s">
        <v>14</v>
      </c>
      <c r="H110" s="160"/>
      <c r="I110" s="41">
        <v>10</v>
      </c>
      <c r="J110" s="40">
        <v>0</v>
      </c>
      <c r="K110" s="34">
        <v>9.5</v>
      </c>
      <c r="L110" s="35">
        <f t="shared" si="5"/>
        <v>0</v>
      </c>
      <c r="M110" s="36">
        <f t="shared" si="6"/>
        <v>0</v>
      </c>
      <c r="N110" s="36">
        <f t="shared" si="7"/>
        <v>0</v>
      </c>
    </row>
    <row r="111" spans="1:14" ht="15" customHeight="1" x14ac:dyDescent="0.3">
      <c r="A111" s="24">
        <f t="shared" si="8"/>
        <v>100</v>
      </c>
      <c r="B111" s="25"/>
      <c r="C111" s="129" t="s">
        <v>958</v>
      </c>
      <c r="D111" s="130" t="s">
        <v>369</v>
      </c>
      <c r="E111" s="130" t="s">
        <v>369</v>
      </c>
      <c r="F111" s="131" t="s">
        <v>369</v>
      </c>
      <c r="G111" s="29" t="s">
        <v>14</v>
      </c>
      <c r="H111" s="160"/>
      <c r="I111" s="41">
        <v>10</v>
      </c>
      <c r="J111" s="40">
        <v>0</v>
      </c>
      <c r="K111" s="34">
        <v>9.5</v>
      </c>
      <c r="L111" s="35">
        <f t="shared" si="5"/>
        <v>0</v>
      </c>
      <c r="M111" s="36">
        <f t="shared" si="6"/>
        <v>0</v>
      </c>
      <c r="N111" s="36">
        <f t="shared" si="7"/>
        <v>0</v>
      </c>
    </row>
    <row r="112" spans="1:14" ht="15" customHeight="1" x14ac:dyDescent="0.3">
      <c r="A112" s="24">
        <f t="shared" si="8"/>
        <v>101</v>
      </c>
      <c r="B112" s="25"/>
      <c r="C112" s="129" t="s">
        <v>959</v>
      </c>
      <c r="D112" s="130" t="s">
        <v>370</v>
      </c>
      <c r="E112" s="130" t="s">
        <v>370</v>
      </c>
      <c r="F112" s="131" t="s">
        <v>370</v>
      </c>
      <c r="G112" s="29" t="s">
        <v>14</v>
      </c>
      <c r="H112" s="160"/>
      <c r="I112" s="41">
        <v>10</v>
      </c>
      <c r="J112" s="40">
        <v>0</v>
      </c>
      <c r="K112" s="34">
        <v>9.5</v>
      </c>
      <c r="L112" s="35">
        <f t="shared" si="5"/>
        <v>0</v>
      </c>
      <c r="M112" s="36">
        <f t="shared" si="6"/>
        <v>0</v>
      </c>
      <c r="N112" s="36">
        <f t="shared" si="7"/>
        <v>0</v>
      </c>
    </row>
    <row r="113" spans="1:14" ht="15" customHeight="1" x14ac:dyDescent="0.3">
      <c r="A113" s="24">
        <f t="shared" si="8"/>
        <v>102</v>
      </c>
      <c r="B113" s="25"/>
      <c r="C113" s="129" t="s">
        <v>960</v>
      </c>
      <c r="D113" s="130" t="s">
        <v>372</v>
      </c>
      <c r="E113" s="130" t="s">
        <v>372</v>
      </c>
      <c r="F113" s="131" t="s">
        <v>372</v>
      </c>
      <c r="G113" s="29" t="s">
        <v>14</v>
      </c>
      <c r="H113" s="160"/>
      <c r="I113" s="41">
        <v>10</v>
      </c>
      <c r="J113" s="40">
        <v>0</v>
      </c>
      <c r="K113" s="34">
        <v>9.5</v>
      </c>
      <c r="L113" s="35">
        <f t="shared" si="5"/>
        <v>0</v>
      </c>
      <c r="M113" s="36">
        <f t="shared" si="6"/>
        <v>0</v>
      </c>
      <c r="N113" s="36">
        <f t="shared" si="7"/>
        <v>0</v>
      </c>
    </row>
    <row r="114" spans="1:14" ht="15" customHeight="1" x14ac:dyDescent="0.3">
      <c r="A114" s="24">
        <f t="shared" si="8"/>
        <v>103</v>
      </c>
      <c r="B114" s="25"/>
      <c r="C114" s="129" t="s">
        <v>961</v>
      </c>
      <c r="D114" s="130" t="s">
        <v>373</v>
      </c>
      <c r="E114" s="130" t="s">
        <v>373</v>
      </c>
      <c r="F114" s="131" t="s">
        <v>373</v>
      </c>
      <c r="G114" s="29" t="s">
        <v>14</v>
      </c>
      <c r="H114" s="160"/>
      <c r="I114" s="41">
        <v>10</v>
      </c>
      <c r="J114" s="40">
        <v>0</v>
      </c>
      <c r="K114" s="34">
        <v>9.5</v>
      </c>
      <c r="L114" s="35">
        <f t="shared" si="5"/>
        <v>0</v>
      </c>
      <c r="M114" s="36">
        <f t="shared" si="6"/>
        <v>0</v>
      </c>
      <c r="N114" s="36">
        <f t="shared" si="7"/>
        <v>0</v>
      </c>
    </row>
    <row r="115" spans="1:14" ht="15" customHeight="1" x14ac:dyDescent="0.3">
      <c r="A115" s="24">
        <f t="shared" si="8"/>
        <v>104</v>
      </c>
      <c r="B115" s="25"/>
      <c r="C115" s="129" t="s">
        <v>962</v>
      </c>
      <c r="D115" s="130" t="s">
        <v>374</v>
      </c>
      <c r="E115" s="130" t="s">
        <v>374</v>
      </c>
      <c r="F115" s="131" t="s">
        <v>374</v>
      </c>
      <c r="G115" s="29" t="s">
        <v>14</v>
      </c>
      <c r="H115" s="160"/>
      <c r="I115" s="41">
        <v>10</v>
      </c>
      <c r="J115" s="40">
        <v>0</v>
      </c>
      <c r="K115" s="34">
        <v>9.5</v>
      </c>
      <c r="L115" s="35">
        <f t="shared" si="5"/>
        <v>0</v>
      </c>
      <c r="M115" s="36">
        <f t="shared" si="6"/>
        <v>0</v>
      </c>
      <c r="N115" s="36">
        <f t="shared" si="7"/>
        <v>0</v>
      </c>
    </row>
    <row r="116" spans="1:14" ht="15" customHeight="1" x14ac:dyDescent="0.3">
      <c r="A116" s="24">
        <f t="shared" si="8"/>
        <v>105</v>
      </c>
      <c r="B116" s="25"/>
      <c r="C116" s="129" t="s">
        <v>963</v>
      </c>
      <c r="D116" s="130" t="s">
        <v>375</v>
      </c>
      <c r="E116" s="130" t="s">
        <v>375</v>
      </c>
      <c r="F116" s="131" t="s">
        <v>375</v>
      </c>
      <c r="G116" s="29" t="s">
        <v>14</v>
      </c>
      <c r="H116" s="160"/>
      <c r="I116" s="41">
        <v>10</v>
      </c>
      <c r="J116" s="40">
        <v>0</v>
      </c>
      <c r="K116" s="34">
        <v>9.5</v>
      </c>
      <c r="L116" s="35">
        <f t="shared" si="5"/>
        <v>0</v>
      </c>
      <c r="M116" s="36">
        <f t="shared" si="6"/>
        <v>0</v>
      </c>
      <c r="N116" s="36">
        <f t="shared" si="7"/>
        <v>0</v>
      </c>
    </row>
    <row r="117" spans="1:14" ht="15" customHeight="1" x14ac:dyDescent="0.3">
      <c r="A117" s="24">
        <f t="shared" si="8"/>
        <v>106</v>
      </c>
      <c r="B117" s="25"/>
      <c r="C117" s="129" t="s">
        <v>964</v>
      </c>
      <c r="D117" s="130" t="s">
        <v>376</v>
      </c>
      <c r="E117" s="130" t="s">
        <v>376</v>
      </c>
      <c r="F117" s="131" t="s">
        <v>376</v>
      </c>
      <c r="G117" s="29" t="s">
        <v>14</v>
      </c>
      <c r="H117" s="160"/>
      <c r="I117" s="41">
        <v>10</v>
      </c>
      <c r="J117" s="40">
        <v>0</v>
      </c>
      <c r="K117" s="34">
        <v>9.5</v>
      </c>
      <c r="L117" s="35">
        <f t="shared" si="5"/>
        <v>0</v>
      </c>
      <c r="M117" s="36">
        <f t="shared" si="6"/>
        <v>0</v>
      </c>
      <c r="N117" s="36">
        <f t="shared" si="7"/>
        <v>0</v>
      </c>
    </row>
    <row r="118" spans="1:14" ht="15" customHeight="1" x14ac:dyDescent="0.3">
      <c r="A118" s="24">
        <f t="shared" si="8"/>
        <v>107</v>
      </c>
      <c r="B118" s="25"/>
      <c r="C118" s="129" t="s">
        <v>965</v>
      </c>
      <c r="D118" s="130" t="s">
        <v>377</v>
      </c>
      <c r="E118" s="130" t="s">
        <v>377</v>
      </c>
      <c r="F118" s="131" t="s">
        <v>377</v>
      </c>
      <c r="G118" s="29" t="s">
        <v>14</v>
      </c>
      <c r="H118" s="160"/>
      <c r="I118" s="41">
        <v>10</v>
      </c>
      <c r="J118" s="40">
        <v>0</v>
      </c>
      <c r="K118" s="34">
        <v>9.5</v>
      </c>
      <c r="L118" s="35">
        <f t="shared" si="5"/>
        <v>0</v>
      </c>
      <c r="M118" s="36">
        <f t="shared" si="6"/>
        <v>0</v>
      </c>
      <c r="N118" s="36">
        <f t="shared" si="7"/>
        <v>0</v>
      </c>
    </row>
    <row r="119" spans="1:14" ht="12.75" customHeight="1" x14ac:dyDescent="0.3">
      <c r="A119" s="42"/>
      <c r="B119" s="42"/>
      <c r="C119" s="107" t="s">
        <v>725</v>
      </c>
      <c r="D119" s="107"/>
      <c r="E119" s="107"/>
      <c r="F119" s="107"/>
      <c r="G119" s="43"/>
      <c r="H119" s="43"/>
      <c r="I119" s="43"/>
      <c r="J119" s="44"/>
      <c r="K119" s="43"/>
      <c r="L119" s="45"/>
      <c r="M119" s="46">
        <f>SUM(M12:M118)</f>
        <v>0</v>
      </c>
      <c r="N119" s="46">
        <f>SUM(N12:N118)</f>
        <v>0</v>
      </c>
    </row>
    <row r="120" spans="1:14" ht="12.7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2.75" customHeight="1" x14ac:dyDescent="0.3">
      <c r="A121" s="4" t="s">
        <v>16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2.75" customHeight="1" x14ac:dyDescent="0.3">
      <c r="A122" s="4" t="s">
        <v>17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2.75" customHeight="1" x14ac:dyDescent="0.3">
      <c r="A123" s="4" t="s">
        <v>18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2.75" customHeight="1" x14ac:dyDescent="0.3">
      <c r="A124" s="4" t="s">
        <v>528</v>
      </c>
      <c r="B124" s="4"/>
      <c r="C124" s="4"/>
      <c r="D124" s="4"/>
      <c r="E124" s="4"/>
      <c r="F124" s="47"/>
      <c r="G124" s="4"/>
      <c r="H124" s="4"/>
      <c r="I124" s="4"/>
      <c r="J124" s="4"/>
      <c r="K124" s="4"/>
      <c r="L124" s="4"/>
      <c r="M124" s="4"/>
      <c r="N124" s="4"/>
    </row>
    <row r="125" spans="1:14" ht="12.7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2.75" customHeight="1" x14ac:dyDescent="0.3">
      <c r="A126" s="4" t="s">
        <v>529</v>
      </c>
      <c r="B126" s="98"/>
      <c r="C126" s="99"/>
      <c r="D126" s="1"/>
      <c r="E126" s="1"/>
      <c r="F126" s="47"/>
      <c r="G126" s="4"/>
      <c r="H126" s="4"/>
      <c r="I126" s="4"/>
      <c r="J126" s="4"/>
      <c r="K126" s="4"/>
      <c r="L126" s="4"/>
      <c r="M126" s="4"/>
      <c r="N126" s="4"/>
    </row>
    <row r="127" spans="1:14" ht="12.7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2.75" customHeight="1" x14ac:dyDescent="0.3">
      <c r="A128" s="4" t="s">
        <v>20</v>
      </c>
      <c r="B128" s="4"/>
      <c r="C128" s="4"/>
      <c r="D128" s="4"/>
      <c r="E128" s="4"/>
      <c r="F128" s="4"/>
      <c r="G128" s="4"/>
      <c r="H128" s="47" t="s">
        <v>21</v>
      </c>
      <c r="I128" s="4"/>
      <c r="J128" s="4"/>
      <c r="K128" s="4" t="s">
        <v>22</v>
      </c>
      <c r="L128" s="4"/>
      <c r="M128" s="4"/>
      <c r="N128" s="4"/>
    </row>
    <row r="131" spans="2:3" ht="12.75" customHeight="1" x14ac:dyDescent="0.3">
      <c r="B131" s="48"/>
      <c r="C131" s="48"/>
    </row>
    <row r="132" spans="2:3" ht="12.75" customHeight="1" x14ac:dyDescent="0.3">
      <c r="B132" s="48"/>
      <c r="C132" s="48"/>
    </row>
    <row r="133" spans="2:3" ht="12.75" customHeight="1" x14ac:dyDescent="0.3">
      <c r="B133" s="48"/>
      <c r="C133" s="48"/>
    </row>
    <row r="134" spans="2:3" ht="12.75" customHeight="1" x14ac:dyDescent="0.3">
      <c r="B134" s="48"/>
      <c r="C134" s="48"/>
    </row>
  </sheetData>
  <sheetProtection algorithmName="SHA-512" hashValue="m6GtbRtcSDpIR550Evnw/Axbi5bCSfLPmenmg9hASJKj0j2dbgPw9eNnk6eXLYp3aPICXqLbROxG3YjyMIUtLQ==" saltValue="5lkZTtho3gKKm7LgIddwkA==" spinCount="100000" sheet="1" objects="1" scenarios="1"/>
  <protectedRanges>
    <protectedRange sqref="C128" name="Obseg3"/>
    <protectedRange sqref="C4:C5" name="Obseg2"/>
    <protectedRange sqref="C128" name="Range2"/>
    <protectedRange sqref="H12:H118" name="Obseg2_1_2"/>
  </protectedRanges>
  <mergeCells count="109">
    <mergeCell ref="C115:F115"/>
    <mergeCell ref="C116:F116"/>
    <mergeCell ref="C117:F117"/>
    <mergeCell ref="C118:F118"/>
    <mergeCell ref="C109:F109"/>
    <mergeCell ref="C110:F110"/>
    <mergeCell ref="C111:F111"/>
    <mergeCell ref="C112:F112"/>
    <mergeCell ref="C113:F113"/>
    <mergeCell ref="C114:F114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61:F61"/>
    <mergeCell ref="C62:F62"/>
    <mergeCell ref="C63:F63"/>
    <mergeCell ref="C64:F64"/>
    <mergeCell ref="C65:F65"/>
    <mergeCell ref="C66:F66"/>
    <mergeCell ref="C57:F57"/>
    <mergeCell ref="C58:F58"/>
    <mergeCell ref="C59:F59"/>
    <mergeCell ref="C60:F60"/>
    <mergeCell ref="C49:F49"/>
    <mergeCell ref="C50:F50"/>
    <mergeCell ref="C51:F51"/>
    <mergeCell ref="C52:F52"/>
    <mergeCell ref="C53:F53"/>
    <mergeCell ref="C54:F54"/>
    <mergeCell ref="C119:F119"/>
    <mergeCell ref="C14:F14"/>
    <mergeCell ref="C15:F15"/>
    <mergeCell ref="C16:F16"/>
    <mergeCell ref="C17:F17"/>
    <mergeCell ref="C18:F18"/>
    <mergeCell ref="C19:F19"/>
    <mergeCell ref="C20:F20"/>
    <mergeCell ref="C31:F31"/>
    <mergeCell ref="C32:F32"/>
    <mergeCell ref="C33:F33"/>
    <mergeCell ref="C34:F34"/>
    <mergeCell ref="C35:F35"/>
    <mergeCell ref="C36:F36"/>
    <mergeCell ref="C25:F25"/>
    <mergeCell ref="C26:F26"/>
    <mergeCell ref="C27:F27"/>
    <mergeCell ref="C28:F28"/>
    <mergeCell ref="C29:F29"/>
    <mergeCell ref="C10:F10"/>
    <mergeCell ref="C12:F12"/>
    <mergeCell ref="C13:F13"/>
    <mergeCell ref="C21:F21"/>
    <mergeCell ref="C22:F22"/>
    <mergeCell ref="C23:F23"/>
    <mergeCell ref="C24:F24"/>
    <mergeCell ref="C30:F30"/>
    <mergeCell ref="C43:F43"/>
    <mergeCell ref="C44:F44"/>
    <mergeCell ref="C45:F45"/>
    <mergeCell ref="C46:F46"/>
    <mergeCell ref="C47:F47"/>
    <mergeCell ref="C48:F48"/>
    <mergeCell ref="C37:F37"/>
    <mergeCell ref="C38:F38"/>
    <mergeCell ref="C39:F39"/>
    <mergeCell ref="C40:F40"/>
    <mergeCell ref="C41:F41"/>
    <mergeCell ref="C42:F42"/>
    <mergeCell ref="C55:F55"/>
    <mergeCell ref="C56:F5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26 L53" 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5ED2C-2F5A-424E-8436-E5315949A964}">
  <dimension ref="A1:N63"/>
  <sheetViews>
    <sheetView zoomScaleNormal="100" workbookViewId="0">
      <selection activeCell="J13" sqref="J13:J4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830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62" t="s">
        <v>1006</v>
      </c>
      <c r="D12" s="163" t="s">
        <v>832</v>
      </c>
      <c r="E12" s="163" t="s">
        <v>832</v>
      </c>
      <c r="F12" s="164" t="s">
        <v>832</v>
      </c>
      <c r="G12" s="159" t="s">
        <v>14</v>
      </c>
      <c r="H12" s="160"/>
      <c r="I12" s="41">
        <v>20</v>
      </c>
      <c r="J12" s="40">
        <v>0</v>
      </c>
      <c r="K12" s="34">
        <v>9.5</v>
      </c>
      <c r="L12" s="35">
        <f t="shared" ref="L12:L46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62" t="s">
        <v>998</v>
      </c>
      <c r="D13" s="163" t="s">
        <v>833</v>
      </c>
      <c r="E13" s="163" t="s">
        <v>833</v>
      </c>
      <c r="F13" s="164" t="s">
        <v>833</v>
      </c>
      <c r="G13" s="159" t="s">
        <v>14</v>
      </c>
      <c r="H13" s="160"/>
      <c r="I13" s="41">
        <v>100</v>
      </c>
      <c r="J13" s="40">
        <v>0</v>
      </c>
      <c r="K13" s="34">
        <v>9.5</v>
      </c>
      <c r="L13" s="35">
        <f t="shared" si="0"/>
        <v>0</v>
      </c>
      <c r="M13" s="36">
        <f t="shared" ref="M13:M46" si="1">PRODUCT(I13,L13)</f>
        <v>0</v>
      </c>
      <c r="N13" s="36">
        <f t="shared" ref="N13:N46" si="2">PRODUCT(I13,J13)</f>
        <v>0</v>
      </c>
    </row>
    <row r="14" spans="1:14" ht="15" customHeight="1" x14ac:dyDescent="0.3">
      <c r="A14" s="24">
        <f t="shared" ref="A14:A46" si="3">A13+1</f>
        <v>3</v>
      </c>
      <c r="B14" s="25"/>
      <c r="C14" s="162" t="s">
        <v>834</v>
      </c>
      <c r="D14" s="163" t="s">
        <v>834</v>
      </c>
      <c r="E14" s="163" t="s">
        <v>834</v>
      </c>
      <c r="F14" s="164" t="s">
        <v>834</v>
      </c>
      <c r="G14" s="159" t="s">
        <v>14</v>
      </c>
      <c r="H14" s="160"/>
      <c r="I14" s="41">
        <v>70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62" t="s">
        <v>1007</v>
      </c>
      <c r="D15" s="163" t="s">
        <v>835</v>
      </c>
      <c r="E15" s="163" t="s">
        <v>835</v>
      </c>
      <c r="F15" s="164" t="s">
        <v>835</v>
      </c>
      <c r="G15" s="159" t="s">
        <v>14</v>
      </c>
      <c r="H15" s="160"/>
      <c r="I15" s="41">
        <v>10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62" t="s">
        <v>1008</v>
      </c>
      <c r="D16" s="163" t="s">
        <v>836</v>
      </c>
      <c r="E16" s="163" t="s">
        <v>836</v>
      </c>
      <c r="F16" s="164" t="s">
        <v>836</v>
      </c>
      <c r="G16" s="159" t="s">
        <v>14</v>
      </c>
      <c r="H16" s="160"/>
      <c r="I16" s="41">
        <v>300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62" t="s">
        <v>999</v>
      </c>
      <c r="D17" s="163" t="s">
        <v>837</v>
      </c>
      <c r="E17" s="163" t="s">
        <v>837</v>
      </c>
      <c r="F17" s="164" t="s">
        <v>837</v>
      </c>
      <c r="G17" s="159" t="s">
        <v>14</v>
      </c>
      <c r="H17" s="160"/>
      <c r="I17" s="41">
        <v>90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62" t="s">
        <v>1009</v>
      </c>
      <c r="D18" s="163" t="s">
        <v>838</v>
      </c>
      <c r="E18" s="163" t="s">
        <v>838</v>
      </c>
      <c r="F18" s="164" t="s">
        <v>838</v>
      </c>
      <c r="G18" s="159" t="s">
        <v>14</v>
      </c>
      <c r="H18" s="160"/>
      <c r="I18" s="41">
        <v>120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62" t="s">
        <v>839</v>
      </c>
      <c r="D19" s="163" t="s">
        <v>839</v>
      </c>
      <c r="E19" s="163" t="s">
        <v>839</v>
      </c>
      <c r="F19" s="164" t="s">
        <v>839</v>
      </c>
      <c r="G19" s="159" t="s">
        <v>14</v>
      </c>
      <c r="H19" s="160"/>
      <c r="I19" s="41">
        <v>40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62" t="s">
        <v>1010</v>
      </c>
      <c r="D20" s="163" t="s">
        <v>840</v>
      </c>
      <c r="E20" s="163" t="s">
        <v>840</v>
      </c>
      <c r="F20" s="164" t="s">
        <v>840</v>
      </c>
      <c r="G20" s="159" t="s">
        <v>14</v>
      </c>
      <c r="H20" s="160"/>
      <c r="I20" s="41">
        <v>80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24.95" customHeight="1" x14ac:dyDescent="0.3">
      <c r="A21" s="24">
        <f t="shared" si="3"/>
        <v>10</v>
      </c>
      <c r="B21" s="25"/>
      <c r="C21" s="162" t="s">
        <v>1011</v>
      </c>
      <c r="D21" s="163" t="s">
        <v>841</v>
      </c>
      <c r="E21" s="163" t="s">
        <v>841</v>
      </c>
      <c r="F21" s="164" t="s">
        <v>841</v>
      </c>
      <c r="G21" s="159" t="s">
        <v>14</v>
      </c>
      <c r="H21" s="160"/>
      <c r="I21" s="41">
        <v>80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24.95" customHeight="1" x14ac:dyDescent="0.3">
      <c r="A22" s="24">
        <f t="shared" si="3"/>
        <v>11</v>
      </c>
      <c r="B22" s="25"/>
      <c r="C22" s="162" t="s">
        <v>1012</v>
      </c>
      <c r="D22" s="163" t="s">
        <v>842</v>
      </c>
      <c r="E22" s="163" t="s">
        <v>842</v>
      </c>
      <c r="F22" s="164" t="s">
        <v>842</v>
      </c>
      <c r="G22" s="159" t="s">
        <v>14</v>
      </c>
      <c r="H22" s="160"/>
      <c r="I22" s="41">
        <v>250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62" t="s">
        <v>1013</v>
      </c>
      <c r="D23" s="163" t="s">
        <v>843</v>
      </c>
      <c r="E23" s="163" t="s">
        <v>843</v>
      </c>
      <c r="F23" s="164" t="s">
        <v>843</v>
      </c>
      <c r="G23" s="159" t="s">
        <v>14</v>
      </c>
      <c r="H23" s="160"/>
      <c r="I23" s="41">
        <v>270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62" t="s">
        <v>1014</v>
      </c>
      <c r="D24" s="163" t="s">
        <v>844</v>
      </c>
      <c r="E24" s="163" t="s">
        <v>844</v>
      </c>
      <c r="F24" s="164" t="s">
        <v>844</v>
      </c>
      <c r="G24" s="159" t="s">
        <v>14</v>
      </c>
      <c r="H24" s="160"/>
      <c r="I24" s="41">
        <v>450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62" t="s">
        <v>1015</v>
      </c>
      <c r="D25" s="163" t="s">
        <v>845</v>
      </c>
      <c r="E25" s="163" t="s">
        <v>845</v>
      </c>
      <c r="F25" s="164" t="s">
        <v>845</v>
      </c>
      <c r="G25" s="159" t="s">
        <v>14</v>
      </c>
      <c r="H25" s="160"/>
      <c r="I25" s="41">
        <v>40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62" t="s">
        <v>1016</v>
      </c>
      <c r="D26" s="163" t="s">
        <v>846</v>
      </c>
      <c r="E26" s="163" t="s">
        <v>846</v>
      </c>
      <c r="F26" s="164" t="s">
        <v>846</v>
      </c>
      <c r="G26" s="159" t="s">
        <v>14</v>
      </c>
      <c r="H26" s="160"/>
      <c r="I26" s="41">
        <v>20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62" t="s">
        <v>847</v>
      </c>
      <c r="D27" s="163" t="s">
        <v>847</v>
      </c>
      <c r="E27" s="163" t="s">
        <v>847</v>
      </c>
      <c r="F27" s="164" t="s">
        <v>847</v>
      </c>
      <c r="G27" s="159" t="s">
        <v>211</v>
      </c>
      <c r="H27" s="160"/>
      <c r="I27" s="41">
        <v>20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62" t="s">
        <v>1000</v>
      </c>
      <c r="D28" s="163" t="s">
        <v>848</v>
      </c>
      <c r="E28" s="163" t="s">
        <v>848</v>
      </c>
      <c r="F28" s="164" t="s">
        <v>848</v>
      </c>
      <c r="G28" s="159" t="s">
        <v>211</v>
      </c>
      <c r="H28" s="160"/>
      <c r="I28" s="41">
        <v>10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62" t="s">
        <v>1001</v>
      </c>
      <c r="D29" s="163" t="s">
        <v>849</v>
      </c>
      <c r="E29" s="163" t="s">
        <v>849</v>
      </c>
      <c r="F29" s="164" t="s">
        <v>849</v>
      </c>
      <c r="G29" s="159" t="s">
        <v>211</v>
      </c>
      <c r="H29" s="160"/>
      <c r="I29" s="41">
        <v>40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62" t="s">
        <v>1017</v>
      </c>
      <c r="D30" s="163" t="s">
        <v>850</v>
      </c>
      <c r="E30" s="163" t="s">
        <v>850</v>
      </c>
      <c r="F30" s="164" t="s">
        <v>850</v>
      </c>
      <c r="G30" s="159" t="s">
        <v>14</v>
      </c>
      <c r="H30" s="160"/>
      <c r="I30" s="41">
        <v>30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62" t="s">
        <v>1002</v>
      </c>
      <c r="D31" s="163" t="s">
        <v>851</v>
      </c>
      <c r="E31" s="163" t="s">
        <v>851</v>
      </c>
      <c r="F31" s="164" t="s">
        <v>851</v>
      </c>
      <c r="G31" s="159" t="s">
        <v>211</v>
      </c>
      <c r="H31" s="160"/>
      <c r="I31" s="41">
        <v>30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62" t="s">
        <v>1003</v>
      </c>
      <c r="D32" s="163" t="s">
        <v>852</v>
      </c>
      <c r="E32" s="163" t="s">
        <v>852</v>
      </c>
      <c r="F32" s="164" t="s">
        <v>852</v>
      </c>
      <c r="G32" s="159" t="s">
        <v>211</v>
      </c>
      <c r="H32" s="160"/>
      <c r="I32" s="41">
        <v>20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62" t="s">
        <v>1004</v>
      </c>
      <c r="D33" s="163" t="s">
        <v>853</v>
      </c>
      <c r="E33" s="163" t="s">
        <v>853</v>
      </c>
      <c r="F33" s="164" t="s">
        <v>853</v>
      </c>
      <c r="G33" s="159" t="s">
        <v>211</v>
      </c>
      <c r="H33" s="160"/>
      <c r="I33" s="41">
        <v>20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24.95" customHeight="1" x14ac:dyDescent="0.3">
      <c r="A34" s="24">
        <f t="shared" si="3"/>
        <v>23</v>
      </c>
      <c r="B34" s="25"/>
      <c r="C34" s="162" t="s">
        <v>854</v>
      </c>
      <c r="D34" s="163" t="s">
        <v>855</v>
      </c>
      <c r="E34" s="163" t="s">
        <v>855</v>
      </c>
      <c r="F34" s="164" t="s">
        <v>855</v>
      </c>
      <c r="G34" s="159" t="s">
        <v>211</v>
      </c>
      <c r="H34" s="161"/>
      <c r="I34" s="41">
        <v>20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24.95" customHeight="1" x14ac:dyDescent="0.3">
      <c r="A35" s="24">
        <f t="shared" si="3"/>
        <v>24</v>
      </c>
      <c r="B35" s="25"/>
      <c r="C35" s="162" t="s">
        <v>856</v>
      </c>
      <c r="D35" s="163" t="s">
        <v>857</v>
      </c>
      <c r="E35" s="163" t="s">
        <v>857</v>
      </c>
      <c r="F35" s="164" t="s">
        <v>857</v>
      </c>
      <c r="G35" s="159" t="s">
        <v>211</v>
      </c>
      <c r="H35" s="161"/>
      <c r="I35" s="41">
        <v>20</v>
      </c>
      <c r="J35" s="40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24.95" customHeight="1" x14ac:dyDescent="0.3">
      <c r="A36" s="24">
        <f t="shared" si="3"/>
        <v>25</v>
      </c>
      <c r="B36" s="25"/>
      <c r="C36" s="162" t="s">
        <v>858</v>
      </c>
      <c r="D36" s="163" t="s">
        <v>859</v>
      </c>
      <c r="E36" s="163" t="s">
        <v>859</v>
      </c>
      <c r="F36" s="164" t="s">
        <v>859</v>
      </c>
      <c r="G36" s="159" t="s">
        <v>211</v>
      </c>
      <c r="H36" s="161"/>
      <c r="I36" s="41">
        <v>20</v>
      </c>
      <c r="J36" s="40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24.95" customHeight="1" x14ac:dyDescent="0.3">
      <c r="A37" s="24">
        <f t="shared" si="3"/>
        <v>26</v>
      </c>
      <c r="B37" s="25"/>
      <c r="C37" s="162" t="s">
        <v>860</v>
      </c>
      <c r="D37" s="163" t="s">
        <v>861</v>
      </c>
      <c r="E37" s="163" t="s">
        <v>861</v>
      </c>
      <c r="F37" s="164" t="s">
        <v>861</v>
      </c>
      <c r="G37" s="159" t="s">
        <v>211</v>
      </c>
      <c r="H37" s="161"/>
      <c r="I37" s="41">
        <v>20</v>
      </c>
      <c r="J37" s="40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62" t="s">
        <v>1005</v>
      </c>
      <c r="D38" s="163" t="s">
        <v>862</v>
      </c>
      <c r="E38" s="163" t="s">
        <v>862</v>
      </c>
      <c r="F38" s="164" t="s">
        <v>862</v>
      </c>
      <c r="G38" s="159" t="s">
        <v>14</v>
      </c>
      <c r="H38" s="160"/>
      <c r="I38" s="41">
        <v>100</v>
      </c>
      <c r="J38" s="40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62" t="s">
        <v>863</v>
      </c>
      <c r="D39" s="163" t="s">
        <v>863</v>
      </c>
      <c r="E39" s="163" t="s">
        <v>863</v>
      </c>
      <c r="F39" s="164" t="s">
        <v>863</v>
      </c>
      <c r="G39" s="159" t="s">
        <v>211</v>
      </c>
      <c r="H39" s="160"/>
      <c r="I39" s="41">
        <v>170</v>
      </c>
      <c r="J39" s="40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62" t="s">
        <v>864</v>
      </c>
      <c r="D40" s="163" t="s">
        <v>864</v>
      </c>
      <c r="E40" s="163" t="s">
        <v>864</v>
      </c>
      <c r="F40" s="164" t="s">
        <v>864</v>
      </c>
      <c r="G40" s="159" t="s">
        <v>211</v>
      </c>
      <c r="H40" s="160"/>
      <c r="I40" s="41">
        <v>170</v>
      </c>
      <c r="J40" s="40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62" t="s">
        <v>1018</v>
      </c>
      <c r="D41" s="163" t="s">
        <v>865</v>
      </c>
      <c r="E41" s="163" t="s">
        <v>865</v>
      </c>
      <c r="F41" s="164" t="s">
        <v>865</v>
      </c>
      <c r="G41" s="159" t="s">
        <v>211</v>
      </c>
      <c r="H41" s="160"/>
      <c r="I41" s="41">
        <v>60</v>
      </c>
      <c r="J41" s="40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3">
      <c r="A42" s="24">
        <f t="shared" si="3"/>
        <v>31</v>
      </c>
      <c r="B42" s="25"/>
      <c r="C42" s="162" t="s">
        <v>1019</v>
      </c>
      <c r="D42" s="163" t="s">
        <v>866</v>
      </c>
      <c r="E42" s="163" t="s">
        <v>866</v>
      </c>
      <c r="F42" s="164" t="s">
        <v>866</v>
      </c>
      <c r="G42" s="159" t="s">
        <v>211</v>
      </c>
      <c r="H42" s="160"/>
      <c r="I42" s="41">
        <v>330</v>
      </c>
      <c r="J42" s="40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3">
      <c r="A43" s="24">
        <f t="shared" si="3"/>
        <v>32</v>
      </c>
      <c r="B43" s="25"/>
      <c r="C43" s="162" t="s">
        <v>867</v>
      </c>
      <c r="D43" s="163" t="s">
        <v>867</v>
      </c>
      <c r="E43" s="163" t="s">
        <v>867</v>
      </c>
      <c r="F43" s="164" t="s">
        <v>867</v>
      </c>
      <c r="G43" s="159" t="s">
        <v>211</v>
      </c>
      <c r="H43" s="160"/>
      <c r="I43" s="41">
        <v>150</v>
      </c>
      <c r="J43" s="40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3">
      <c r="A44" s="24">
        <f t="shared" si="3"/>
        <v>33</v>
      </c>
      <c r="B44" s="25"/>
      <c r="C44" s="162" t="s">
        <v>1020</v>
      </c>
      <c r="D44" s="163" t="s">
        <v>868</v>
      </c>
      <c r="E44" s="163" t="s">
        <v>868</v>
      </c>
      <c r="F44" s="164" t="s">
        <v>868</v>
      </c>
      <c r="G44" s="159" t="s">
        <v>14</v>
      </c>
      <c r="H44" s="160"/>
      <c r="I44" s="41">
        <v>220</v>
      </c>
      <c r="J44" s="40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3">
      <c r="A45" s="24">
        <f t="shared" si="3"/>
        <v>34</v>
      </c>
      <c r="B45" s="25"/>
      <c r="C45" s="162" t="s">
        <v>869</v>
      </c>
      <c r="D45" s="163" t="s">
        <v>870</v>
      </c>
      <c r="E45" s="163" t="s">
        <v>870</v>
      </c>
      <c r="F45" s="164" t="s">
        <v>870</v>
      </c>
      <c r="G45" s="159" t="s">
        <v>211</v>
      </c>
      <c r="H45" s="160"/>
      <c r="I45" s="41">
        <v>30</v>
      </c>
      <c r="J45" s="40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15" customHeight="1" x14ac:dyDescent="0.3">
      <c r="A46" s="24">
        <f t="shared" si="3"/>
        <v>35</v>
      </c>
      <c r="B46" s="25"/>
      <c r="C46" s="162" t="s">
        <v>871</v>
      </c>
      <c r="D46" s="163" t="s">
        <v>872</v>
      </c>
      <c r="E46" s="163" t="s">
        <v>872</v>
      </c>
      <c r="F46" s="164" t="s">
        <v>872</v>
      </c>
      <c r="G46" s="159" t="s">
        <v>211</v>
      </c>
      <c r="H46" s="160"/>
      <c r="I46" s="41">
        <v>25</v>
      </c>
      <c r="J46" s="40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2.75" customHeight="1" x14ac:dyDescent="0.3">
      <c r="A47" s="42"/>
      <c r="B47" s="42"/>
      <c r="C47" s="149" t="s">
        <v>831</v>
      </c>
      <c r="D47" s="150"/>
      <c r="E47" s="150"/>
      <c r="F47" s="151"/>
      <c r="G47" s="43"/>
      <c r="H47" s="43"/>
      <c r="I47" s="43"/>
      <c r="J47" s="44"/>
      <c r="K47" s="43"/>
      <c r="L47" s="45"/>
      <c r="M47" s="46">
        <f>SUM(M12:M46)</f>
        <v>0</v>
      </c>
      <c r="N47" s="46">
        <f>SUM(N12:N46)</f>
        <v>0</v>
      </c>
    </row>
    <row r="48" spans="1:14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17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528</v>
      </c>
      <c r="B52" s="4"/>
      <c r="C52" s="4"/>
      <c r="D52" s="4"/>
      <c r="E52" s="4"/>
      <c r="F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529</v>
      </c>
      <c r="B54" s="98"/>
      <c r="C54" s="99"/>
      <c r="D54" s="1"/>
      <c r="E54" s="1"/>
      <c r="F54" s="47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20</v>
      </c>
      <c r="B57" s="4"/>
      <c r="C57" s="4"/>
      <c r="D57" s="4"/>
      <c r="E57" s="4"/>
      <c r="F57" s="4"/>
      <c r="G57" s="4"/>
      <c r="H57" s="47" t="s">
        <v>21</v>
      </c>
      <c r="I57" s="4"/>
      <c r="J57" s="4"/>
      <c r="K57" s="4" t="s">
        <v>22</v>
      </c>
      <c r="L57" s="4"/>
      <c r="M57" s="4"/>
      <c r="N57" s="4"/>
    </row>
    <row r="60" spans="1:14" ht="12.75" customHeight="1" x14ac:dyDescent="0.3">
      <c r="B60" s="48"/>
      <c r="C60" s="48"/>
    </row>
    <row r="61" spans="1:14" ht="12.75" customHeight="1" x14ac:dyDescent="0.3">
      <c r="B61" s="48"/>
      <c r="C61" s="48"/>
    </row>
    <row r="62" spans="1:14" ht="12.75" customHeight="1" x14ac:dyDescent="0.3">
      <c r="B62" s="48"/>
      <c r="C62" s="48"/>
    </row>
    <row r="63" spans="1:14" ht="12.75" customHeight="1" x14ac:dyDescent="0.3">
      <c r="B63" s="48"/>
      <c r="C63" s="48"/>
    </row>
  </sheetData>
  <sheetProtection algorithmName="SHA-512" hashValue="6wixSA4CH00tEnQY2zxCN/sz9CRz0c8f3BPd5uLrLq4QuQ7oCQi+eGSKGm3BI1IRtxhRMQ3e4gIgytObAMYa6g==" saltValue="3pZBBzumMAlaYZpzVMkHiw==" spinCount="100000" sheet="1" objects="1" scenarios="1"/>
  <protectedRanges>
    <protectedRange sqref="C57" name="Obseg3"/>
    <protectedRange sqref="C4:C5" name="Obseg2"/>
    <protectedRange sqref="C57" name="Range2"/>
    <protectedRange sqref="H12:H46" name="Obseg2_1_3"/>
  </protectedRanges>
  <mergeCells count="37">
    <mergeCell ref="C47:F47"/>
    <mergeCell ref="C41:F41"/>
    <mergeCell ref="C42:F42"/>
    <mergeCell ref="C43:F43"/>
    <mergeCell ref="C44:F44"/>
    <mergeCell ref="C45:F45"/>
    <mergeCell ref="C46:F46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20630-E98A-4CF7-AFE2-0451943EA17B}">
  <dimension ref="A1:N51"/>
  <sheetViews>
    <sheetView topLeftCell="A8" zoomScaleNormal="100" workbookViewId="0">
      <selection activeCell="J13" sqref="J13:J3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899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873</v>
      </c>
      <c r="D12" s="130" t="s">
        <v>874</v>
      </c>
      <c r="E12" s="130" t="s">
        <v>874</v>
      </c>
      <c r="F12" s="131" t="s">
        <v>874</v>
      </c>
      <c r="G12" s="34" t="s">
        <v>211</v>
      </c>
      <c r="H12" s="39"/>
      <c r="I12" s="27">
        <v>10</v>
      </c>
      <c r="J12" s="40">
        <v>0</v>
      </c>
      <c r="K12" s="34">
        <v>9.5</v>
      </c>
      <c r="L12" s="35">
        <f t="shared" ref="L12:L34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29" t="s">
        <v>875</v>
      </c>
      <c r="D13" s="130" t="s">
        <v>876</v>
      </c>
      <c r="E13" s="130" t="s">
        <v>876</v>
      </c>
      <c r="F13" s="131" t="s">
        <v>876</v>
      </c>
      <c r="G13" s="34" t="s">
        <v>211</v>
      </c>
      <c r="H13" s="39"/>
      <c r="I13" s="27">
        <v>40</v>
      </c>
      <c r="J13" s="40">
        <v>0</v>
      </c>
      <c r="K13" s="34">
        <v>9.5</v>
      </c>
      <c r="L13" s="35">
        <f t="shared" si="0"/>
        <v>0</v>
      </c>
      <c r="M13" s="36">
        <f t="shared" ref="M13:M34" si="1">PRODUCT(I13,L13)</f>
        <v>0</v>
      </c>
      <c r="N13" s="36">
        <f t="shared" ref="N13:N34" si="2">PRODUCT(I13,J13)</f>
        <v>0</v>
      </c>
    </row>
    <row r="14" spans="1:14" ht="15" customHeight="1" x14ac:dyDescent="0.3">
      <c r="A14" s="24">
        <f t="shared" ref="A14:A34" si="3">A13+1</f>
        <v>3</v>
      </c>
      <c r="B14" s="25"/>
      <c r="C14" s="129" t="s">
        <v>877</v>
      </c>
      <c r="D14" s="130" t="s">
        <v>878</v>
      </c>
      <c r="E14" s="130" t="s">
        <v>878</v>
      </c>
      <c r="F14" s="131" t="s">
        <v>878</v>
      </c>
      <c r="G14" s="34" t="s">
        <v>211</v>
      </c>
      <c r="H14" s="39"/>
      <c r="I14" s="27">
        <v>40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35" t="s">
        <v>879</v>
      </c>
      <c r="D15" s="136" t="s">
        <v>879</v>
      </c>
      <c r="E15" s="136" t="s">
        <v>879</v>
      </c>
      <c r="F15" s="137" t="s">
        <v>879</v>
      </c>
      <c r="G15" s="34" t="s">
        <v>211</v>
      </c>
      <c r="H15" s="39"/>
      <c r="I15" s="41">
        <v>4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35" t="s">
        <v>880</v>
      </c>
      <c r="D16" s="136" t="s">
        <v>880</v>
      </c>
      <c r="E16" s="136" t="s">
        <v>880</v>
      </c>
      <c r="F16" s="137" t="s">
        <v>880</v>
      </c>
      <c r="G16" s="34" t="s">
        <v>211</v>
      </c>
      <c r="H16" s="39"/>
      <c r="I16" s="41">
        <v>4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35" t="s">
        <v>881</v>
      </c>
      <c r="D17" s="136" t="s">
        <v>881</v>
      </c>
      <c r="E17" s="136" t="s">
        <v>881</v>
      </c>
      <c r="F17" s="137" t="s">
        <v>881</v>
      </c>
      <c r="G17" s="34" t="s">
        <v>211</v>
      </c>
      <c r="H17" s="39"/>
      <c r="I17" s="41">
        <v>4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35" t="s">
        <v>882</v>
      </c>
      <c r="D18" s="136" t="s">
        <v>882</v>
      </c>
      <c r="E18" s="136" t="s">
        <v>882</v>
      </c>
      <c r="F18" s="137" t="s">
        <v>882</v>
      </c>
      <c r="G18" s="34" t="s">
        <v>211</v>
      </c>
      <c r="H18" s="39"/>
      <c r="I18" s="41">
        <v>4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35" t="s">
        <v>883</v>
      </c>
      <c r="D19" s="136" t="s">
        <v>883</v>
      </c>
      <c r="E19" s="136" t="s">
        <v>883</v>
      </c>
      <c r="F19" s="137" t="s">
        <v>883</v>
      </c>
      <c r="G19" s="34" t="s">
        <v>211</v>
      </c>
      <c r="H19" s="39"/>
      <c r="I19" s="41">
        <v>4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35" t="s">
        <v>884</v>
      </c>
      <c r="D20" s="136" t="s">
        <v>884</v>
      </c>
      <c r="E20" s="136" t="s">
        <v>884</v>
      </c>
      <c r="F20" s="137" t="s">
        <v>884</v>
      </c>
      <c r="G20" s="34" t="s">
        <v>211</v>
      </c>
      <c r="H20" s="39"/>
      <c r="I20" s="41">
        <v>4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35" t="s">
        <v>885</v>
      </c>
      <c r="D21" s="136" t="s">
        <v>885</v>
      </c>
      <c r="E21" s="136" t="s">
        <v>885</v>
      </c>
      <c r="F21" s="137" t="s">
        <v>885</v>
      </c>
      <c r="G21" s="34" t="s">
        <v>211</v>
      </c>
      <c r="H21" s="39"/>
      <c r="I21" s="41">
        <v>4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35" t="s">
        <v>886</v>
      </c>
      <c r="D22" s="136" t="s">
        <v>886</v>
      </c>
      <c r="E22" s="136" t="s">
        <v>886</v>
      </c>
      <c r="F22" s="137" t="s">
        <v>886</v>
      </c>
      <c r="G22" s="34" t="s">
        <v>211</v>
      </c>
      <c r="H22" s="39"/>
      <c r="I22" s="41">
        <v>4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35" t="s">
        <v>887</v>
      </c>
      <c r="D23" s="136" t="s">
        <v>887</v>
      </c>
      <c r="E23" s="136" t="s">
        <v>887</v>
      </c>
      <c r="F23" s="137" t="s">
        <v>887</v>
      </c>
      <c r="G23" s="34" t="s">
        <v>211</v>
      </c>
      <c r="H23" s="39"/>
      <c r="I23" s="41">
        <v>4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35" t="s">
        <v>888</v>
      </c>
      <c r="D24" s="136" t="s">
        <v>888</v>
      </c>
      <c r="E24" s="136" t="s">
        <v>888</v>
      </c>
      <c r="F24" s="137" t="s">
        <v>888</v>
      </c>
      <c r="G24" s="34" t="s">
        <v>211</v>
      </c>
      <c r="H24" s="39"/>
      <c r="I24" s="41">
        <v>4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29" t="s">
        <v>889</v>
      </c>
      <c r="D25" s="130" t="s">
        <v>889</v>
      </c>
      <c r="E25" s="130" t="s">
        <v>889</v>
      </c>
      <c r="F25" s="131" t="s">
        <v>889</v>
      </c>
      <c r="G25" s="34" t="s">
        <v>211</v>
      </c>
      <c r="H25" s="39"/>
      <c r="I25" s="41">
        <v>4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29" t="s">
        <v>890</v>
      </c>
      <c r="D26" s="130" t="s">
        <v>890</v>
      </c>
      <c r="E26" s="130" t="s">
        <v>890</v>
      </c>
      <c r="F26" s="131" t="s">
        <v>890</v>
      </c>
      <c r="G26" s="34" t="s">
        <v>211</v>
      </c>
      <c r="H26" s="39"/>
      <c r="I26" s="41">
        <v>4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29" t="s">
        <v>891</v>
      </c>
      <c r="D27" s="130" t="s">
        <v>891</v>
      </c>
      <c r="E27" s="130" t="s">
        <v>891</v>
      </c>
      <c r="F27" s="131" t="s">
        <v>891</v>
      </c>
      <c r="G27" s="34" t="s">
        <v>211</v>
      </c>
      <c r="H27" s="39"/>
      <c r="I27" s="41">
        <v>4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29" t="s">
        <v>892</v>
      </c>
      <c r="D28" s="130" t="s">
        <v>892</v>
      </c>
      <c r="E28" s="130" t="s">
        <v>892</v>
      </c>
      <c r="F28" s="131" t="s">
        <v>892</v>
      </c>
      <c r="G28" s="34" t="s">
        <v>211</v>
      </c>
      <c r="H28" s="39"/>
      <c r="I28" s="41">
        <v>4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29" t="s">
        <v>893</v>
      </c>
      <c r="D29" s="130" t="s">
        <v>893</v>
      </c>
      <c r="E29" s="130" t="s">
        <v>893</v>
      </c>
      <c r="F29" s="131" t="s">
        <v>893</v>
      </c>
      <c r="G29" s="34" t="s">
        <v>211</v>
      </c>
      <c r="H29" s="39"/>
      <c r="I29" s="41">
        <v>4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29" t="s">
        <v>894</v>
      </c>
      <c r="D30" s="130" t="s">
        <v>894</v>
      </c>
      <c r="E30" s="130" t="s">
        <v>894</v>
      </c>
      <c r="F30" s="131" t="s">
        <v>894</v>
      </c>
      <c r="G30" s="34" t="s">
        <v>211</v>
      </c>
      <c r="H30" s="39"/>
      <c r="I30" s="41">
        <v>4</v>
      </c>
      <c r="J30" s="40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29" t="s">
        <v>895</v>
      </c>
      <c r="D31" s="130" t="s">
        <v>895</v>
      </c>
      <c r="E31" s="130" t="s">
        <v>895</v>
      </c>
      <c r="F31" s="131" t="s">
        <v>895</v>
      </c>
      <c r="G31" s="34" t="s">
        <v>211</v>
      </c>
      <c r="H31" s="39"/>
      <c r="I31" s="41">
        <v>4</v>
      </c>
      <c r="J31" s="40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29" t="s">
        <v>896</v>
      </c>
      <c r="D32" s="130" t="s">
        <v>896</v>
      </c>
      <c r="E32" s="130" t="s">
        <v>896</v>
      </c>
      <c r="F32" s="131" t="s">
        <v>896</v>
      </c>
      <c r="G32" s="34" t="s">
        <v>211</v>
      </c>
      <c r="H32" s="39"/>
      <c r="I32" s="41">
        <v>4</v>
      </c>
      <c r="J32" s="40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29" t="s">
        <v>897</v>
      </c>
      <c r="D33" s="130" t="s">
        <v>897</v>
      </c>
      <c r="E33" s="130" t="s">
        <v>897</v>
      </c>
      <c r="F33" s="131" t="s">
        <v>897</v>
      </c>
      <c r="G33" s="34" t="s">
        <v>211</v>
      </c>
      <c r="H33" s="39"/>
      <c r="I33" s="41">
        <v>4</v>
      </c>
      <c r="J33" s="40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29" t="s">
        <v>898</v>
      </c>
      <c r="D34" s="130" t="s">
        <v>898</v>
      </c>
      <c r="E34" s="130" t="s">
        <v>898</v>
      </c>
      <c r="F34" s="131" t="s">
        <v>898</v>
      </c>
      <c r="G34" s="34" t="s">
        <v>211</v>
      </c>
      <c r="H34" s="39"/>
      <c r="I34" s="41">
        <v>4</v>
      </c>
      <c r="J34" s="40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2.75" customHeight="1" x14ac:dyDescent="0.3">
      <c r="A35" s="42"/>
      <c r="B35" s="42"/>
      <c r="C35" s="149" t="s">
        <v>900</v>
      </c>
      <c r="D35" s="150"/>
      <c r="E35" s="150"/>
      <c r="F35" s="151"/>
      <c r="G35" s="43"/>
      <c r="H35" s="43"/>
      <c r="I35" s="43"/>
      <c r="J35" s="44"/>
      <c r="K35" s="43"/>
      <c r="L35" s="45"/>
      <c r="M35" s="46">
        <f>SUM(M12:M34)</f>
        <v>0</v>
      </c>
      <c r="N35" s="46">
        <f>SUM(N12:N34)</f>
        <v>0</v>
      </c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528</v>
      </c>
      <c r="B40" s="4"/>
      <c r="C40" s="4"/>
      <c r="D40" s="4"/>
      <c r="E40" s="4"/>
      <c r="F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/>
      <c r="B41" s="4"/>
      <c r="C41" s="4"/>
      <c r="D41" s="4"/>
      <c r="E41" s="4"/>
      <c r="F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529</v>
      </c>
      <c r="B42" s="98"/>
      <c r="C42" s="99"/>
      <c r="D42" s="1"/>
      <c r="E42" s="1"/>
      <c r="F42" s="47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20</v>
      </c>
      <c r="B45" s="4"/>
      <c r="C45" s="4"/>
      <c r="D45" s="4"/>
      <c r="E45" s="4"/>
      <c r="F45" s="4"/>
      <c r="G45" s="4"/>
      <c r="H45" s="47" t="s">
        <v>21</v>
      </c>
      <c r="I45" s="4"/>
      <c r="J45" s="4"/>
      <c r="K45" s="4" t="s">
        <v>22</v>
      </c>
      <c r="L45" s="4"/>
      <c r="M45" s="4"/>
      <c r="N45" s="4"/>
    </row>
    <row r="48" spans="1:14" ht="12.75" customHeight="1" x14ac:dyDescent="0.3">
      <c r="B48" s="48"/>
      <c r="C48" s="48"/>
    </row>
    <row r="49" spans="2:3" ht="12.75" customHeight="1" x14ac:dyDescent="0.3">
      <c r="B49" s="48"/>
      <c r="C49" s="48"/>
    </row>
    <row r="50" spans="2:3" ht="12.75" customHeight="1" x14ac:dyDescent="0.3">
      <c r="B50" s="48"/>
      <c r="C50" s="48"/>
    </row>
    <row r="51" spans="2:3" ht="12.75" customHeight="1" x14ac:dyDescent="0.3">
      <c r="B51" s="48"/>
      <c r="C51" s="48"/>
    </row>
  </sheetData>
  <sheetProtection algorithmName="SHA-512" hashValue="4n73fqCnfLwjcM2cHxqV7m7N1PIKExzA368AzfZt79emQz6nsABuCNSwkb9h9k3szIGmz4pqw5oAR0Vqh8fdOg==" saltValue="wjZBFFwgljh/+C65LbrYPA==" spinCount="100000" sheet="1" objects="1" scenarios="1"/>
  <protectedRanges>
    <protectedRange sqref="C45" name="Obseg3"/>
    <protectedRange sqref="C4:C5" name="Obseg2"/>
    <protectedRange sqref="C45" name="Range2"/>
    <protectedRange sqref="H12:H34" name="Obseg2_1_1"/>
  </protectedRanges>
  <mergeCells count="25">
    <mergeCell ref="C35:F35"/>
    <mergeCell ref="C33:F33"/>
    <mergeCell ref="C34:F34"/>
    <mergeCell ref="C29:F29"/>
    <mergeCell ref="C30:F30"/>
    <mergeCell ref="C31:F31"/>
    <mergeCell ref="C32:F32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ACBB-DA1A-48BE-8C97-4768D04AB1E5}">
  <dimension ref="A1:N46"/>
  <sheetViews>
    <sheetView zoomScaleNormal="100" workbookViewId="0">
      <selection activeCell="J13" sqref="J13:J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901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902</v>
      </c>
      <c r="D12" s="130" t="s">
        <v>902</v>
      </c>
      <c r="E12" s="130" t="s">
        <v>902</v>
      </c>
      <c r="F12" s="131" t="s">
        <v>902</v>
      </c>
      <c r="G12" s="105" t="s">
        <v>119</v>
      </c>
      <c r="H12" s="39"/>
      <c r="I12" s="41">
        <v>25</v>
      </c>
      <c r="J12" s="40">
        <v>0</v>
      </c>
      <c r="K12" s="34">
        <v>9.5</v>
      </c>
      <c r="L12" s="35">
        <f t="shared" ref="L12:L29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24">
        <f>A12+1</f>
        <v>2</v>
      </c>
      <c r="B13" s="25"/>
      <c r="C13" s="129" t="s">
        <v>903</v>
      </c>
      <c r="D13" s="130" t="s">
        <v>904</v>
      </c>
      <c r="E13" s="130" t="s">
        <v>904</v>
      </c>
      <c r="F13" s="131" t="s">
        <v>904</v>
      </c>
      <c r="G13" s="105" t="s">
        <v>119</v>
      </c>
      <c r="H13" s="39"/>
      <c r="I13" s="41">
        <v>25</v>
      </c>
      <c r="J13" s="40">
        <v>0</v>
      </c>
      <c r="K13" s="34">
        <v>9.5</v>
      </c>
      <c r="L13" s="35">
        <f t="shared" si="0"/>
        <v>0</v>
      </c>
      <c r="M13" s="36">
        <f t="shared" ref="M13:M29" si="1">PRODUCT(I13,L13)</f>
        <v>0</v>
      </c>
      <c r="N13" s="36">
        <f t="shared" ref="N13:N29" si="2">PRODUCT(I13,J13)</f>
        <v>0</v>
      </c>
    </row>
    <row r="14" spans="1:14" ht="15" customHeight="1" x14ac:dyDescent="0.3">
      <c r="A14" s="24">
        <f t="shared" ref="A14:A29" si="3">A13+1</f>
        <v>3</v>
      </c>
      <c r="B14" s="25"/>
      <c r="C14" s="129" t="s">
        <v>905</v>
      </c>
      <c r="D14" s="130" t="s">
        <v>906</v>
      </c>
      <c r="E14" s="130" t="s">
        <v>906</v>
      </c>
      <c r="F14" s="131" t="s">
        <v>906</v>
      </c>
      <c r="G14" s="105" t="s">
        <v>119</v>
      </c>
      <c r="H14" s="39"/>
      <c r="I14" s="41">
        <v>25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29" t="s">
        <v>907</v>
      </c>
      <c r="D15" s="130" t="s">
        <v>907</v>
      </c>
      <c r="E15" s="130" t="s">
        <v>907</v>
      </c>
      <c r="F15" s="131" t="s">
        <v>907</v>
      </c>
      <c r="G15" s="105" t="s">
        <v>119</v>
      </c>
      <c r="H15" s="39"/>
      <c r="I15" s="41">
        <v>25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9" t="s">
        <v>908</v>
      </c>
      <c r="D16" s="130" t="s">
        <v>909</v>
      </c>
      <c r="E16" s="130" t="s">
        <v>909</v>
      </c>
      <c r="F16" s="131" t="s">
        <v>909</v>
      </c>
      <c r="G16" s="105" t="s">
        <v>119</v>
      </c>
      <c r="H16" s="39"/>
      <c r="I16" s="41">
        <v>75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29" t="s">
        <v>910</v>
      </c>
      <c r="D17" s="130" t="s">
        <v>910</v>
      </c>
      <c r="E17" s="130" t="s">
        <v>910</v>
      </c>
      <c r="F17" s="131" t="s">
        <v>910</v>
      </c>
      <c r="G17" s="105" t="s">
        <v>14</v>
      </c>
      <c r="H17" s="39"/>
      <c r="I17" s="41">
        <v>120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29" t="s">
        <v>911</v>
      </c>
      <c r="D18" s="130" t="s">
        <v>911</v>
      </c>
      <c r="E18" s="130" t="s">
        <v>911</v>
      </c>
      <c r="F18" s="131" t="s">
        <v>911</v>
      </c>
      <c r="G18" s="105" t="s">
        <v>119</v>
      </c>
      <c r="H18" s="39"/>
      <c r="I18" s="41">
        <v>75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29" t="s">
        <v>912</v>
      </c>
      <c r="D19" s="130" t="s">
        <v>912</v>
      </c>
      <c r="E19" s="130" t="s">
        <v>912</v>
      </c>
      <c r="F19" s="131" t="s">
        <v>912</v>
      </c>
      <c r="G19" s="105" t="s">
        <v>119</v>
      </c>
      <c r="H19" s="39"/>
      <c r="I19" s="41">
        <v>25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29" t="s">
        <v>913</v>
      </c>
      <c r="D20" s="130" t="s">
        <v>913</v>
      </c>
      <c r="E20" s="130" t="s">
        <v>913</v>
      </c>
      <c r="F20" s="131" t="s">
        <v>913</v>
      </c>
      <c r="G20" s="91" t="s">
        <v>119</v>
      </c>
      <c r="H20" s="39"/>
      <c r="I20" s="41">
        <v>25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29" t="s">
        <v>914</v>
      </c>
      <c r="D21" s="130" t="s">
        <v>914</v>
      </c>
      <c r="E21" s="130" t="s">
        <v>914</v>
      </c>
      <c r="F21" s="131" t="s">
        <v>914</v>
      </c>
      <c r="G21" s="91" t="s">
        <v>119</v>
      </c>
      <c r="H21" s="39"/>
      <c r="I21" s="41">
        <v>30</v>
      </c>
      <c r="J21" s="40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29" t="s">
        <v>915</v>
      </c>
      <c r="D22" s="130" t="s">
        <v>915</v>
      </c>
      <c r="E22" s="130" t="s">
        <v>915</v>
      </c>
      <c r="F22" s="131" t="s">
        <v>915</v>
      </c>
      <c r="G22" s="91" t="s">
        <v>119</v>
      </c>
      <c r="H22" s="39"/>
      <c r="I22" s="41">
        <v>20</v>
      </c>
      <c r="J22" s="40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29" t="s">
        <v>916</v>
      </c>
      <c r="D23" s="130" t="s">
        <v>916</v>
      </c>
      <c r="E23" s="130" t="s">
        <v>916</v>
      </c>
      <c r="F23" s="131" t="s">
        <v>916</v>
      </c>
      <c r="G23" s="91" t="s">
        <v>119</v>
      </c>
      <c r="H23" s="39"/>
      <c r="I23" s="41">
        <v>20</v>
      </c>
      <c r="J23" s="40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29" t="s">
        <v>917</v>
      </c>
      <c r="D24" s="130" t="s">
        <v>917</v>
      </c>
      <c r="E24" s="130" t="s">
        <v>917</v>
      </c>
      <c r="F24" s="131" t="s">
        <v>917</v>
      </c>
      <c r="G24" s="91" t="s">
        <v>119</v>
      </c>
      <c r="H24" s="39"/>
      <c r="I24" s="41">
        <v>20</v>
      </c>
      <c r="J24" s="40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29" t="s">
        <v>918</v>
      </c>
      <c r="D25" s="130" t="s">
        <v>918</v>
      </c>
      <c r="E25" s="130" t="s">
        <v>918</v>
      </c>
      <c r="F25" s="131" t="s">
        <v>918</v>
      </c>
      <c r="G25" s="91" t="s">
        <v>119</v>
      </c>
      <c r="H25" s="39"/>
      <c r="I25" s="41">
        <v>20</v>
      </c>
      <c r="J25" s="40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29" t="s">
        <v>919</v>
      </c>
      <c r="D26" s="130" t="s">
        <v>919</v>
      </c>
      <c r="E26" s="130" t="s">
        <v>919</v>
      </c>
      <c r="F26" s="131" t="s">
        <v>919</v>
      </c>
      <c r="G26" s="91" t="s">
        <v>119</v>
      </c>
      <c r="H26" s="39"/>
      <c r="I26" s="41">
        <v>10</v>
      </c>
      <c r="J26" s="40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29" t="s">
        <v>920</v>
      </c>
      <c r="D27" s="130" t="s">
        <v>920</v>
      </c>
      <c r="E27" s="130" t="s">
        <v>920</v>
      </c>
      <c r="F27" s="131" t="s">
        <v>920</v>
      </c>
      <c r="G27" s="91" t="s">
        <v>119</v>
      </c>
      <c r="H27" s="39"/>
      <c r="I27" s="41">
        <v>30</v>
      </c>
      <c r="J27" s="40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08" t="s">
        <v>921</v>
      </c>
      <c r="D28" s="109" t="s">
        <v>921</v>
      </c>
      <c r="E28" s="109" t="s">
        <v>921</v>
      </c>
      <c r="F28" s="110" t="s">
        <v>921</v>
      </c>
      <c r="G28" s="91" t="s">
        <v>119</v>
      </c>
      <c r="H28" s="39"/>
      <c r="I28" s="41">
        <v>10</v>
      </c>
      <c r="J28" s="40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08" t="s">
        <v>922</v>
      </c>
      <c r="D29" s="109" t="s">
        <v>922</v>
      </c>
      <c r="E29" s="109" t="s">
        <v>922</v>
      </c>
      <c r="F29" s="110" t="s">
        <v>922</v>
      </c>
      <c r="G29" s="91" t="s">
        <v>119</v>
      </c>
      <c r="H29" s="39"/>
      <c r="I29" s="41">
        <v>10</v>
      </c>
      <c r="J29" s="40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2.75" customHeight="1" x14ac:dyDescent="0.3">
      <c r="A30" s="42"/>
      <c r="B30" s="42"/>
      <c r="C30" s="149" t="s">
        <v>923</v>
      </c>
      <c r="D30" s="150"/>
      <c r="E30" s="150"/>
      <c r="F30" s="151"/>
      <c r="G30" s="43"/>
      <c r="H30" s="43"/>
      <c r="I30" s="43"/>
      <c r="J30" s="44"/>
      <c r="K30" s="43"/>
      <c r="L30" s="45"/>
      <c r="M30" s="46">
        <f>SUM(M12:M29)</f>
        <v>0</v>
      </c>
      <c r="N30" s="46">
        <f>SUM(N12:N29)</f>
        <v>0</v>
      </c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528</v>
      </c>
      <c r="B35" s="4"/>
      <c r="C35" s="4"/>
      <c r="D35" s="4"/>
      <c r="E35" s="4"/>
      <c r="F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529</v>
      </c>
      <c r="B37" s="98"/>
      <c r="C37" s="99"/>
      <c r="D37" s="1"/>
      <c r="E37" s="1"/>
      <c r="F37" s="47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20</v>
      </c>
      <c r="B40" s="4"/>
      <c r="C40" s="4"/>
      <c r="D40" s="4"/>
      <c r="E40" s="4"/>
      <c r="F40" s="4"/>
      <c r="G40" s="4"/>
      <c r="H40" s="47" t="s">
        <v>21</v>
      </c>
      <c r="I40" s="4"/>
      <c r="J40" s="4"/>
      <c r="K40" s="4" t="s">
        <v>22</v>
      </c>
      <c r="L40" s="4"/>
      <c r="M40" s="4"/>
      <c r="N40" s="4"/>
    </row>
    <row r="43" spans="1:14" ht="12.75" customHeight="1" x14ac:dyDescent="0.3">
      <c r="B43" s="48"/>
      <c r="C43" s="48"/>
    </row>
    <row r="44" spans="1:14" ht="12.75" customHeight="1" x14ac:dyDescent="0.3">
      <c r="B44" s="48"/>
      <c r="C44" s="48"/>
    </row>
    <row r="45" spans="1:14" ht="12.75" customHeight="1" x14ac:dyDescent="0.3">
      <c r="B45" s="48"/>
      <c r="C45" s="48"/>
    </row>
    <row r="46" spans="1:14" ht="12.75" customHeight="1" x14ac:dyDescent="0.3">
      <c r="B46" s="48"/>
      <c r="C46" s="48"/>
    </row>
  </sheetData>
  <sheetProtection algorithmName="SHA-512" hashValue="hzFB7wEbsAMrbPJBapcSZNrSw/cOt+UrkaYfffxGohNaIEJfYs7K7uHSDJDbfobyDL7AXnsklCEcaB+MfHEvLg==" saltValue="Fdfud5PhEQW2GrbcQkxVtQ==" spinCount="100000" sheet="1" objects="1" scenarios="1"/>
  <protectedRanges>
    <protectedRange sqref="C40" name="Obseg3"/>
    <protectedRange sqref="C4:C5" name="Obseg2"/>
    <protectedRange sqref="C40" name="Range2"/>
    <protectedRange sqref="H12:H29" name="Obseg2_2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BB407-B6A1-4CEC-AA69-D9885A4073C1}">
  <dimension ref="A1:N37"/>
  <sheetViews>
    <sheetView topLeftCell="A6" zoomScaleNormal="100" workbookViewId="0">
      <selection activeCell="I29" sqref="I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86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87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924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4" t="s">
        <v>4</v>
      </c>
      <c r="D10" s="115"/>
      <c r="E10" s="115"/>
      <c r="F10" s="11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35" t="s">
        <v>925</v>
      </c>
      <c r="D12" s="136" t="s">
        <v>925</v>
      </c>
      <c r="E12" s="136" t="s">
        <v>925</v>
      </c>
      <c r="F12" s="137" t="s">
        <v>925</v>
      </c>
      <c r="G12" s="96" t="s">
        <v>211</v>
      </c>
      <c r="H12" s="39"/>
      <c r="I12" s="41">
        <v>800</v>
      </c>
      <c r="J12" s="40">
        <v>0</v>
      </c>
      <c r="K12" s="34">
        <v>9.5</v>
      </c>
      <c r="L12" s="35">
        <f t="shared" ref="L12:L20" si="0">PRODUCT(J12,1.095)</f>
        <v>0</v>
      </c>
      <c r="M12" s="36">
        <f t="shared" ref="M12:M20" si="1">PRODUCT(I12,L12)</f>
        <v>0</v>
      </c>
      <c r="N12" s="36">
        <f t="shared" ref="N12:N20" si="2">PRODUCT(I12,J12)</f>
        <v>0</v>
      </c>
    </row>
    <row r="13" spans="1:14" ht="15" customHeight="1" x14ac:dyDescent="0.3">
      <c r="A13" s="24">
        <f t="shared" ref="A13:A20" si="3">A12+1</f>
        <v>2</v>
      </c>
      <c r="B13" s="25"/>
      <c r="C13" s="135" t="s">
        <v>926</v>
      </c>
      <c r="D13" s="136" t="s">
        <v>926</v>
      </c>
      <c r="E13" s="136" t="s">
        <v>926</v>
      </c>
      <c r="F13" s="137" t="s">
        <v>926</v>
      </c>
      <c r="G13" s="96" t="s">
        <v>211</v>
      </c>
      <c r="H13" s="39"/>
      <c r="I13" s="41">
        <v>800</v>
      </c>
      <c r="J13" s="40">
        <v>0</v>
      </c>
      <c r="K13" s="34">
        <v>9.5</v>
      </c>
      <c r="L13" s="35">
        <f t="shared" si="0"/>
        <v>0</v>
      </c>
      <c r="M13" s="36">
        <f t="shared" si="1"/>
        <v>0</v>
      </c>
      <c r="N13" s="36">
        <f t="shared" si="2"/>
        <v>0</v>
      </c>
    </row>
    <row r="14" spans="1:14" ht="15" customHeight="1" x14ac:dyDescent="0.3">
      <c r="A14" s="24">
        <f t="shared" si="3"/>
        <v>3</v>
      </c>
      <c r="B14" s="25"/>
      <c r="C14" s="135" t="s">
        <v>927</v>
      </c>
      <c r="D14" s="136" t="s">
        <v>927</v>
      </c>
      <c r="E14" s="136" t="s">
        <v>927</v>
      </c>
      <c r="F14" s="137" t="s">
        <v>927</v>
      </c>
      <c r="G14" s="96" t="s">
        <v>211</v>
      </c>
      <c r="H14" s="39"/>
      <c r="I14" s="41">
        <v>400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35" t="s">
        <v>928</v>
      </c>
      <c r="D15" s="136" t="s">
        <v>928</v>
      </c>
      <c r="E15" s="136" t="s">
        <v>928</v>
      </c>
      <c r="F15" s="137" t="s">
        <v>928</v>
      </c>
      <c r="G15" s="96" t="s">
        <v>211</v>
      </c>
      <c r="H15" s="39"/>
      <c r="I15" s="41">
        <v>400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35" t="s">
        <v>929</v>
      </c>
      <c r="D16" s="136" t="s">
        <v>929</v>
      </c>
      <c r="E16" s="136" t="s">
        <v>929</v>
      </c>
      <c r="F16" s="137" t="s">
        <v>929</v>
      </c>
      <c r="G16" s="96" t="s">
        <v>211</v>
      </c>
      <c r="H16" s="39"/>
      <c r="I16" s="41">
        <v>800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35" t="s">
        <v>930</v>
      </c>
      <c r="D17" s="136" t="s">
        <v>930</v>
      </c>
      <c r="E17" s="136" t="s">
        <v>930</v>
      </c>
      <c r="F17" s="137" t="s">
        <v>930</v>
      </c>
      <c r="G17" s="96" t="s">
        <v>211</v>
      </c>
      <c r="H17" s="39"/>
      <c r="I17" s="41">
        <v>400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35" t="s">
        <v>931</v>
      </c>
      <c r="D18" s="136" t="s">
        <v>931</v>
      </c>
      <c r="E18" s="136" t="s">
        <v>931</v>
      </c>
      <c r="F18" s="137" t="s">
        <v>931</v>
      </c>
      <c r="G18" s="96" t="s">
        <v>211</v>
      </c>
      <c r="H18" s="39"/>
      <c r="I18" s="41">
        <v>400</v>
      </c>
      <c r="J18" s="40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35" t="s">
        <v>932</v>
      </c>
      <c r="D19" s="136" t="s">
        <v>932</v>
      </c>
      <c r="E19" s="136" t="s">
        <v>932</v>
      </c>
      <c r="F19" s="137" t="s">
        <v>932</v>
      </c>
      <c r="G19" s="96" t="s">
        <v>211</v>
      </c>
      <c r="H19" s="39"/>
      <c r="I19" s="41">
        <v>800</v>
      </c>
      <c r="J19" s="40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35" t="s">
        <v>933</v>
      </c>
      <c r="D20" s="136" t="s">
        <v>933</v>
      </c>
      <c r="E20" s="136" t="s">
        <v>933</v>
      </c>
      <c r="F20" s="137" t="s">
        <v>933</v>
      </c>
      <c r="G20" s="96" t="s">
        <v>211</v>
      </c>
      <c r="H20" s="39"/>
      <c r="I20" s="41">
        <v>400</v>
      </c>
      <c r="J20" s="40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2.75" customHeight="1" x14ac:dyDescent="0.3">
      <c r="A21" s="42"/>
      <c r="B21" s="42"/>
      <c r="C21" s="149" t="s">
        <v>934</v>
      </c>
      <c r="D21" s="150"/>
      <c r="E21" s="150"/>
      <c r="F21" s="151"/>
      <c r="G21" s="43"/>
      <c r="H21" s="43"/>
      <c r="I21" s="43"/>
      <c r="J21" s="44"/>
      <c r="K21" s="43"/>
      <c r="L21" s="45"/>
      <c r="M21" s="46">
        <f>SUM(M12:M20)</f>
        <v>0</v>
      </c>
      <c r="N21" s="46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528</v>
      </c>
      <c r="B26" s="4"/>
      <c r="C26" s="4"/>
      <c r="D26" s="4"/>
      <c r="E26" s="4"/>
      <c r="F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529</v>
      </c>
      <c r="B28" s="98"/>
      <c r="C28" s="99"/>
      <c r="D28" s="1"/>
      <c r="E28" s="1"/>
      <c r="F28" s="47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20</v>
      </c>
      <c r="B31" s="4"/>
      <c r="C31" s="4"/>
      <c r="D31" s="4"/>
      <c r="E31" s="4"/>
      <c r="F31" s="4"/>
      <c r="G31" s="4"/>
      <c r="H31" s="47" t="s">
        <v>21</v>
      </c>
      <c r="I31" s="4"/>
      <c r="J31" s="4"/>
      <c r="K31" s="4" t="s">
        <v>22</v>
      </c>
      <c r="L31" s="4"/>
      <c r="M31" s="4"/>
      <c r="N31" s="4"/>
    </row>
    <row r="34" spans="2:3" ht="12.75" customHeight="1" x14ac:dyDescent="0.3">
      <c r="B34" s="48"/>
      <c r="C34" s="48"/>
    </row>
    <row r="35" spans="2:3" ht="12.75" customHeight="1" x14ac:dyDescent="0.3">
      <c r="B35" s="48"/>
      <c r="C35" s="48"/>
    </row>
    <row r="36" spans="2:3" ht="12.75" customHeight="1" x14ac:dyDescent="0.3">
      <c r="B36" s="48"/>
      <c r="C36" s="48"/>
    </row>
    <row r="37" spans="2:3" ht="12.75" customHeight="1" x14ac:dyDescent="0.3">
      <c r="B37" s="48"/>
      <c r="C37" s="48"/>
    </row>
  </sheetData>
  <sheetProtection algorithmName="SHA-512" hashValue="BAfdR4rduIToskNZF43O3uLhM6n+m/gZJh/vDzfD3AEyCYOgJsTcStGrKi2rOOh3hh8EgWc6Q6hE+zNrF+Z78w==" saltValue="ykDrnJ9apvcUGr6VK3sSXw==" spinCount="100000" sheet="1" objects="1" scenarios="1"/>
  <protectedRanges>
    <protectedRange sqref="C31" name="Obseg3"/>
    <protectedRange sqref="C4:C5" name="Obseg2"/>
    <protectedRange sqref="C31" name="Range2"/>
    <protectedRange sqref="H12:H20" name="Obseg2_1_1"/>
  </protectedRanges>
  <mergeCells count="11">
    <mergeCell ref="C13:F13"/>
    <mergeCell ref="C10:F10"/>
    <mergeCell ref="C12:F12"/>
    <mergeCell ref="C21:F21"/>
    <mergeCell ref="C20:F20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25</vt:i4>
      </vt:variant>
    </vt:vector>
  </HeadingPairs>
  <TitlesOfParts>
    <vt:vector size="52" baseType="lpstr">
      <vt:lpstr>Meso in mesni izdelki</vt:lpstr>
      <vt:lpstr>Ekološko goveje meso</vt:lpstr>
      <vt:lpstr>Perutninsko meso in izdelki</vt:lpstr>
      <vt:lpstr>Ekološko piščančje meso</vt:lpstr>
      <vt:lpstr>Jajca</vt:lpstr>
      <vt:lpstr>Ekološka kokošja jajca</vt:lpstr>
      <vt:lpstr>Zamrznjene ribe</vt:lpstr>
      <vt:lpstr>Mleko in mlečni izdelki</vt:lpstr>
      <vt:lpstr>Eko mleko</vt:lpstr>
      <vt:lpstr>Kruh in krušni izdelki</vt:lpstr>
      <vt:lpstr>Sendviči, pizze, bureki</vt:lpstr>
      <vt:lpstr>Slaščice in peciva</vt:lpstr>
      <vt:lpstr>Kruh brez aditivov</vt:lpstr>
      <vt:lpstr>Slaščice in peciva (2)</vt:lpstr>
      <vt:lpstr>Bio kruh in pekovsko pecivo</vt:lpstr>
      <vt:lpstr>Zamrznjeni izdelki iz testa</vt:lpstr>
      <vt:lpstr>Zamrznjeni predpripravljeni izd</vt:lpstr>
      <vt:lpstr>Žita in mlevski izdelki</vt:lpstr>
      <vt:lpstr>Sadje, zelenjava </vt:lpstr>
      <vt:lpstr>Eko sadje-zelenjava</vt:lpstr>
      <vt:lpstr>Zamrznjeno sadje in zelenjava</vt:lpstr>
      <vt:lpstr>Sadni sokovi in sirupi</vt:lpstr>
      <vt:lpstr>Splošno prehrambeno blago</vt:lpstr>
      <vt:lpstr>Konzervirana živila</vt:lpstr>
      <vt:lpstr>Juhe in začimbe</vt:lpstr>
      <vt:lpstr>Čaji</vt:lpstr>
      <vt:lpstr>Sadne rezine</vt:lpstr>
      <vt:lpstr>'Bio kruh in pekovsko pecivo'!Tiskanje_naslovov</vt:lpstr>
      <vt:lpstr>Čaji!Tiskanje_naslovov</vt:lpstr>
      <vt:lpstr>'Eko mleko'!Tiskanje_naslovov</vt:lpstr>
      <vt:lpstr>'Ekološka kokošja jajca'!Tiskanje_naslovov</vt:lpstr>
      <vt:lpstr>'Ekološko goveje meso'!Tiskanje_naslovov</vt:lpstr>
      <vt:lpstr>'Ekološko piščančje meso'!Tiskanje_naslovov</vt:lpstr>
      <vt:lpstr>Jajca!Tiskanje_naslovov</vt:lpstr>
      <vt:lpstr>'Juhe in začimbe'!Tiskanje_naslovov</vt:lpstr>
      <vt:lpstr>'Konzervirana živila'!Tiskanje_naslovov</vt:lpstr>
      <vt:lpstr>'Kruh brez aditivov'!Tiskanje_naslovov</vt:lpstr>
      <vt:lpstr>'Kruh in krušni izdelki'!Tiskanje_naslovov</vt:lpstr>
      <vt:lpstr>'Meso in mesni izdelki'!Tiskanje_naslovov</vt:lpstr>
      <vt:lpstr>'Mleko in mlečni izdelki'!Tiskanje_naslovov</vt:lpstr>
      <vt:lpstr>'Perutninsko meso in izdelki'!Tiskanje_naslovov</vt:lpstr>
      <vt:lpstr>'Sadne rezine'!Tiskanje_naslovov</vt:lpstr>
      <vt:lpstr>'Sadni sokovi in sirupi'!Tiskanje_naslovov</vt:lpstr>
      <vt:lpstr>'Sendviči, pizze, bureki'!Tiskanje_naslovov</vt:lpstr>
      <vt:lpstr>'Slaščice in peciva'!Tiskanje_naslovov</vt:lpstr>
      <vt:lpstr>'Slaščice in peciva (2)'!Tiskanje_naslovov</vt:lpstr>
      <vt:lpstr>'Splošno prehrambeno blago'!Tiskanje_naslovov</vt:lpstr>
      <vt:lpstr>'Zamrznjene ribe'!Tiskanje_naslovov</vt:lpstr>
      <vt:lpstr>'Zamrznjeni izdelki iz testa'!Tiskanje_naslovov</vt:lpstr>
      <vt:lpstr>'Zamrznjeni predpripravljeni izd'!Tiskanje_naslovov</vt:lpstr>
      <vt:lpstr>'Zamrznjeno sadje in zelenjava'!Tiskanje_naslovov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2023-10-06T11:29:16Z</dcterms:modified>
</cp:coreProperties>
</file>