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ROVA\RAZPIS-ŽIVILA-2024-2026\DATOTEKE\"/>
    </mc:Choice>
  </mc:AlternateContent>
  <xr:revisionPtr revIDLastSave="0" documentId="8_{98925BD7-671A-4CF7-93CC-15223EE2B640}" xr6:coauthVersionLast="47" xr6:coauthVersionMax="47" xr10:uidLastSave="{00000000-0000-0000-0000-000000000000}"/>
  <bookViews>
    <workbookView xWindow="1350" yWindow="2175" windowWidth="25590" windowHeight="11535" firstSheet="5" activeTab="10" xr2:uid="{9C95B369-C8E8-4258-965B-52320166C799}"/>
  </bookViews>
  <sheets>
    <sheet name="Meso in mesni izdelki" sheetId="1" r:id="rId1"/>
    <sheet name="Perutninsko meso in izdelki" sheetId="4" r:id="rId2"/>
    <sheet name="Zamrznjene ribe" sheetId="2" r:id="rId3"/>
    <sheet name="Mleko in mlečni izdelki" sheetId="5" r:id="rId4"/>
    <sheet name="Bio mleko in mlečni izdelki" sheetId="6" r:id="rId5"/>
    <sheet name="Kruh, pekovsko pecivo..." sheetId="7" r:id="rId6"/>
    <sheet name="Sendviči in pizze" sheetId="17" r:id="rId7"/>
    <sheet name="Slaščice in peciva" sheetId="18" r:id="rId8"/>
    <sheet name="Ekološki kruh" sheetId="9" r:id="rId9"/>
    <sheet name="Zamrznjeni izdelki iz testa" sheetId="10" r:id="rId10"/>
    <sheet name="Mlevski izdelki" sheetId="11" r:id="rId11"/>
    <sheet name="Polnjene sveže testenine" sheetId="12" r:id="rId12"/>
    <sheet name="Sadje, zelenjava " sheetId="3" r:id="rId13"/>
    <sheet name="Eko sadje-zelenjava" sheetId="13" r:id="rId14"/>
    <sheet name="Zamrznjeno sadje in zelenjava" sheetId="14" r:id="rId15"/>
    <sheet name="Sadni sokovi" sheetId="15" r:id="rId16"/>
    <sheet name="Splošno prehrambeno blago" sheetId="16" r:id="rId17"/>
  </sheets>
  <definedNames>
    <definedName name="_xlnm.Print_Titles" localSheetId="4">'Bio mleko in mlečni izdelki'!$10:$10</definedName>
    <definedName name="_xlnm.Print_Titles" localSheetId="13">'Eko sadje-zelenjava'!#REF!</definedName>
    <definedName name="_xlnm.Print_Titles" localSheetId="8">'Ekološki kruh'!$10:$10</definedName>
    <definedName name="_xlnm.Print_Titles" localSheetId="5">'Kruh, pekovsko pecivo...'!$10:$10</definedName>
    <definedName name="_xlnm.Print_Titles" localSheetId="0">'Meso in mesni izdelki'!$10:$10</definedName>
    <definedName name="_xlnm.Print_Titles" localSheetId="3">'Mleko in mlečni izdelki'!$10:$10</definedName>
    <definedName name="_xlnm.Print_Titles" localSheetId="10">'Mlevski izdelki'!$10:$10</definedName>
    <definedName name="_xlnm.Print_Titles" localSheetId="1">'Perutninsko meso in izdelki'!$10:$10</definedName>
    <definedName name="_xlnm.Print_Titles" localSheetId="11">'Polnjene sveže testenine'!$10:$10</definedName>
    <definedName name="_xlnm.Print_Titles" localSheetId="12">'Sadje, zelenjava '!#REF!</definedName>
    <definedName name="_xlnm.Print_Titles" localSheetId="15">'Sadni sokovi'!$10:$10</definedName>
    <definedName name="_xlnm.Print_Titles" localSheetId="6">'Sendviči in pizze'!$10:$10</definedName>
    <definedName name="_xlnm.Print_Titles" localSheetId="7">'Slaščice in peciva'!$10:$10</definedName>
    <definedName name="_xlnm.Print_Titles" localSheetId="16">'Splošno prehrambeno blago'!$10:$10</definedName>
    <definedName name="_xlnm.Print_Titles" localSheetId="2">'Zamrznjene ribe'!$10:$10</definedName>
    <definedName name="_xlnm.Print_Titles" localSheetId="9">'Zamrznjeni izdelki iz testa'!$10:$10</definedName>
    <definedName name="_xlnm.Print_Titles" localSheetId="14">'Zamrznjeno sadje in zelenjava'!$10:$10</definedName>
    <definedName name="Z_05B2066C_458C_4B30_A1F9_3375CFE90D77_.wvu.PrintTitles" localSheetId="4" hidden="1">'Bio mleko in mlečni izdelki'!$10:$10</definedName>
    <definedName name="Z_05B2066C_458C_4B30_A1F9_3375CFE90D77_.wvu.PrintTitles" localSheetId="13" hidden="1">'Eko sadje-zelenjava'!#REF!</definedName>
    <definedName name="Z_05B2066C_458C_4B30_A1F9_3375CFE90D77_.wvu.PrintTitles" localSheetId="8" hidden="1">'Ekološki kruh'!$10:$10</definedName>
    <definedName name="Z_05B2066C_458C_4B30_A1F9_3375CFE90D77_.wvu.PrintTitles" localSheetId="5" hidden="1">'Kruh, pekovsko pecivo...'!$10:$10</definedName>
    <definedName name="Z_05B2066C_458C_4B30_A1F9_3375CFE90D77_.wvu.PrintTitles" localSheetId="0" hidden="1">'Meso in mesni izdelki'!$10:$10</definedName>
    <definedName name="Z_05B2066C_458C_4B30_A1F9_3375CFE90D77_.wvu.PrintTitles" localSheetId="3" hidden="1">'Mleko in mlečni izdelki'!$10:$10</definedName>
    <definedName name="Z_05B2066C_458C_4B30_A1F9_3375CFE90D77_.wvu.PrintTitles" localSheetId="10" hidden="1">'Mlevski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11" hidden="1">'Polnjene sveže testenine'!$10:$10</definedName>
    <definedName name="Z_05B2066C_458C_4B30_A1F9_3375CFE90D77_.wvu.PrintTitles" localSheetId="12" hidden="1">'Sadje, zelenjava '!#REF!</definedName>
    <definedName name="Z_05B2066C_458C_4B30_A1F9_3375CFE90D77_.wvu.PrintTitles" localSheetId="15" hidden="1">'Sadni sokovi'!$10:$10</definedName>
    <definedName name="Z_05B2066C_458C_4B30_A1F9_3375CFE90D77_.wvu.PrintTitles" localSheetId="6" hidden="1">'Sendviči in pizze'!$10:$10</definedName>
    <definedName name="Z_05B2066C_458C_4B30_A1F9_3375CFE90D77_.wvu.PrintTitles" localSheetId="7" hidden="1">'Slaščice in peciva'!$10:$10</definedName>
    <definedName name="Z_05B2066C_458C_4B30_A1F9_3375CFE90D77_.wvu.PrintTitles" localSheetId="16" hidden="1">'Splošno prehrambeno blago'!$10:$10</definedName>
    <definedName name="Z_05B2066C_458C_4B30_A1F9_3375CFE90D77_.wvu.PrintTitles" localSheetId="2" hidden="1">'Zamrznjene ribe'!$10:$10</definedName>
    <definedName name="Z_05B2066C_458C_4B30_A1F9_3375CFE90D77_.wvu.PrintTitles" localSheetId="9" hidden="1">'Zamrznjeni izdelki iz testa'!$10:$10</definedName>
    <definedName name="Z_05B2066C_458C_4B30_A1F9_3375CFE90D77_.wvu.PrintTitles" localSheetId="14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1" l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14" i="1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N27" i="18"/>
  <c r="L27" i="18"/>
  <c r="M27" i="18" s="1"/>
  <c r="N26" i="18"/>
  <c r="L26" i="18"/>
  <c r="M26" i="18" s="1"/>
  <c r="N25" i="18"/>
  <c r="L25" i="18"/>
  <c r="M25" i="18" s="1"/>
  <c r="N24" i="18"/>
  <c r="M24" i="18"/>
  <c r="L24" i="18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M17" i="18"/>
  <c r="L17" i="18"/>
  <c r="N16" i="18"/>
  <c r="L16" i="18"/>
  <c r="M16" i="18" s="1"/>
  <c r="N15" i="18"/>
  <c r="L15" i="18"/>
  <c r="M15" i="18" s="1"/>
  <c r="N14" i="18"/>
  <c r="M14" i="18"/>
  <c r="L14" i="18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N12" i="18"/>
  <c r="L12" i="18"/>
  <c r="M12" i="18" s="1"/>
  <c r="A14" i="2"/>
  <c r="A15" i="2" s="1"/>
  <c r="A13" i="2"/>
  <c r="A120" i="16"/>
  <c r="A119" i="16"/>
  <c r="N120" i="16"/>
  <c r="L120" i="16"/>
  <c r="M120" i="16" s="1"/>
  <c r="N119" i="16"/>
  <c r="L119" i="16"/>
  <c r="M119" i="16" s="1"/>
  <c r="N28" i="18" l="1"/>
  <c r="M28" i="18"/>
  <c r="B17" i="13"/>
  <c r="B18" i="13" s="1"/>
  <c r="B19" i="13" s="1"/>
  <c r="B16" i="13"/>
  <c r="L27" i="16" l="1"/>
  <c r="L61" i="16"/>
  <c r="A16" i="17"/>
  <c r="A17" i="17" s="1"/>
  <c r="A15" i="17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N12" i="17"/>
  <c r="N18" i="17" s="1"/>
  <c r="L12" i="17"/>
  <c r="M12" i="17" s="1"/>
  <c r="A13" i="17"/>
  <c r="A14" i="17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N118" i="16"/>
  <c r="L118" i="16"/>
  <c r="M118" i="16" s="1"/>
  <c r="N117" i="16"/>
  <c r="L117" i="16"/>
  <c r="M117" i="16" s="1"/>
  <c r="N116" i="16"/>
  <c r="L116" i="16"/>
  <c r="M116" i="16" s="1"/>
  <c r="N115" i="16"/>
  <c r="L115" i="16"/>
  <c r="M115" i="16" s="1"/>
  <c r="N114" i="16"/>
  <c r="L114" i="16"/>
  <c r="M114" i="16" s="1"/>
  <c r="N113" i="16"/>
  <c r="L113" i="16"/>
  <c r="M113" i="16" s="1"/>
  <c r="N112" i="16"/>
  <c r="L112" i="16"/>
  <c r="M112" i="16" s="1"/>
  <c r="N111" i="16"/>
  <c r="M111" i="16"/>
  <c r="L111" i="16"/>
  <c r="N110" i="16"/>
  <c r="L110" i="16"/>
  <c r="M110" i="16" s="1"/>
  <c r="N109" i="16"/>
  <c r="L109" i="16"/>
  <c r="M109" i="16" s="1"/>
  <c r="N108" i="16"/>
  <c r="L108" i="16"/>
  <c r="M108" i="16" s="1"/>
  <c r="N107" i="16"/>
  <c r="L107" i="16"/>
  <c r="M107" i="16" s="1"/>
  <c r="N106" i="16"/>
  <c r="L106" i="16"/>
  <c r="M106" i="16" s="1"/>
  <c r="N105" i="16"/>
  <c r="L105" i="16"/>
  <c r="M105" i="16" s="1"/>
  <c r="N104" i="16"/>
  <c r="L104" i="16"/>
  <c r="M104" i="16" s="1"/>
  <c r="N103" i="16"/>
  <c r="L103" i="16"/>
  <c r="M103" i="16" s="1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L98" i="16"/>
  <c r="M98" i="16" s="1"/>
  <c r="N97" i="16"/>
  <c r="M97" i="16"/>
  <c r="L97" i="16"/>
  <c r="N96" i="16"/>
  <c r="L96" i="16"/>
  <c r="M96" i="16" s="1"/>
  <c r="N95" i="16"/>
  <c r="L95" i="16"/>
  <c r="M95" i="16" s="1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L82" i="16"/>
  <c r="M82" i="16" s="1"/>
  <c r="N81" i="16"/>
  <c r="L81" i="16"/>
  <c r="M81" i="16" s="1"/>
  <c r="N80" i="16"/>
  <c r="L80" i="16"/>
  <c r="M80" i="16" s="1"/>
  <c r="N79" i="16"/>
  <c r="M79" i="16"/>
  <c r="L79" i="16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M61" i="16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M47" i="16"/>
  <c r="L47" i="16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M27" i="16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N12" i="16"/>
  <c r="L12" i="16"/>
  <c r="M12" i="16" s="1"/>
  <c r="N23" i="15"/>
  <c r="L23" i="15"/>
  <c r="M23" i="15" s="1"/>
  <c r="N22" i="15"/>
  <c r="M22" i="15"/>
  <c r="L22" i="15"/>
  <c r="N21" i="15"/>
  <c r="L21" i="15"/>
  <c r="M21" i="15" s="1"/>
  <c r="N20" i="15"/>
  <c r="M20" i="15"/>
  <c r="L20" i="15"/>
  <c r="N19" i="15"/>
  <c r="L19" i="15"/>
  <c r="M19" i="15" s="1"/>
  <c r="N18" i="15"/>
  <c r="M18" i="15"/>
  <c r="L18" i="15"/>
  <c r="N17" i="15"/>
  <c r="L17" i="15"/>
  <c r="M17" i="15" s="1"/>
  <c r="N16" i="15"/>
  <c r="M16" i="15"/>
  <c r="L16" i="15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N12" i="15"/>
  <c r="M12" i="15"/>
  <c r="L12" i="15"/>
  <c r="N25" i="14"/>
  <c r="L25" i="14"/>
  <c r="M25" i="14" s="1"/>
  <c r="A25" i="14"/>
  <c r="N24" i="14"/>
  <c r="L24" i="14"/>
  <c r="M24" i="14" s="1"/>
  <c r="N23" i="14"/>
  <c r="M23" i="14"/>
  <c r="L23" i="14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N13" i="14"/>
  <c r="L13" i="14"/>
  <c r="M13" i="14" s="1"/>
  <c r="A13" i="14"/>
  <c r="N12" i="14"/>
  <c r="L12" i="14"/>
  <c r="M12" i="14" s="1"/>
  <c r="M121" i="16" l="1"/>
  <c r="N121" i="16"/>
  <c r="N26" i="14"/>
  <c r="M26" i="14"/>
  <c r="M18" i="17"/>
  <c r="N24" i="15"/>
  <c r="M24" i="15"/>
  <c r="T19" i="13"/>
  <c r="R19" i="13"/>
  <c r="P19" i="13"/>
  <c r="S19" i="13" s="1"/>
  <c r="O19" i="13"/>
  <c r="Q19" i="13" s="1"/>
  <c r="T18" i="13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4" i="13"/>
  <c r="B15" i="13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N12" i="12"/>
  <c r="L12" i="12"/>
  <c r="M12" i="12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M49" i="11"/>
  <c r="L49" i="11"/>
  <c r="N48" i="11"/>
  <c r="M48" i="11"/>
  <c r="L48" i="1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M27" i="11"/>
  <c r="L27" i="1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M19" i="11"/>
  <c r="L19" i="1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M19" i="10"/>
  <c r="L19" i="10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N13" i="10"/>
  <c r="L13" i="10"/>
  <c r="M13" i="10" s="1"/>
  <c r="A13" i="10"/>
  <c r="N12" i="10"/>
  <c r="L12" i="10"/>
  <c r="M12" i="10" s="1"/>
  <c r="N36" i="9"/>
  <c r="M36" i="9"/>
  <c r="L36" i="9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M29" i="9"/>
  <c r="L29" i="9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N12" i="9"/>
  <c r="L12" i="9"/>
  <c r="M12" i="9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N12" i="7"/>
  <c r="L12" i="7"/>
  <c r="M12" i="7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N12" i="6"/>
  <c r="M12" i="6"/>
  <c r="L12" i="6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M37" i="5"/>
  <c r="L37" i="5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N12" i="5"/>
  <c r="L12" i="5"/>
  <c r="M12" i="5" s="1"/>
  <c r="M49" i="7" l="1"/>
  <c r="R20" i="13"/>
  <c r="T20" i="13"/>
  <c r="Q20" i="13"/>
  <c r="S20" i="13"/>
  <c r="N19" i="12"/>
  <c r="M19" i="12"/>
  <c r="M57" i="11"/>
  <c r="N57" i="11"/>
  <c r="N25" i="10"/>
  <c r="M25" i="10"/>
  <c r="N37" i="9"/>
  <c r="M37" i="9"/>
  <c r="N49" i="7"/>
  <c r="M16" i="6"/>
  <c r="N16" i="6"/>
  <c r="N45" i="5"/>
  <c r="M45" i="5"/>
  <c r="N20" i="4" l="1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N13" i="4"/>
  <c r="L13" i="4"/>
  <c r="M13" i="4" s="1"/>
  <c r="A13" i="4"/>
  <c r="N12" i="4"/>
  <c r="L12" i="4"/>
  <c r="M12" i="4" s="1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Q67" i="3"/>
  <c r="P67" i="3"/>
  <c r="S67" i="3" s="1"/>
  <c r="O67" i="3"/>
  <c r="Q66" i="3"/>
  <c r="P66" i="3"/>
  <c r="S66" i="3" s="1"/>
  <c r="O66" i="3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S53" i="3"/>
  <c r="P53" i="3"/>
  <c r="O53" i="3"/>
  <c r="Q53" i="3" s="1"/>
  <c r="P52" i="3"/>
  <c r="S52" i="3" s="1"/>
  <c r="O52" i="3"/>
  <c r="Q52" i="3" s="1"/>
  <c r="P51" i="3"/>
  <c r="S51" i="3" s="1"/>
  <c r="O51" i="3"/>
  <c r="Q51" i="3" s="1"/>
  <c r="Q50" i="3"/>
  <c r="P50" i="3"/>
  <c r="S50" i="3" s="1"/>
  <c r="O50" i="3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S45" i="3"/>
  <c r="P45" i="3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S21" i="3"/>
  <c r="P21" i="3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N15" i="2"/>
  <c r="N14" i="2"/>
  <c r="N13" i="2"/>
  <c r="N12" i="2"/>
  <c r="L15" i="2"/>
  <c r="M15" i="2" s="1"/>
  <c r="L14" i="2"/>
  <c r="M14" i="2" s="1"/>
  <c r="L13" i="2"/>
  <c r="M13" i="2" s="1"/>
  <c r="L12" i="2"/>
  <c r="M12" i="2" s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L12" i="1"/>
  <c r="M12" i="1" s="1"/>
  <c r="R73" i="3" l="1"/>
  <c r="T73" i="3"/>
  <c r="M21" i="4"/>
  <c r="N21" i="4"/>
  <c r="N29" i="1"/>
  <c r="Q73" i="3"/>
  <c r="S73" i="3"/>
  <c r="N16" i="2"/>
  <c r="M16" i="2"/>
  <c r="M29" i="1"/>
</calcChain>
</file>

<file path=xl/sharedStrings.xml><?xml version="1.0" encoding="utf-8"?>
<sst xmlns="http://schemas.openxmlformats.org/spreadsheetml/2006/main" count="1525" uniqueCount="510">
  <si>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</si>
  <si>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</si>
  <si>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</si>
  <si>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</si>
  <si>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</si>
  <si>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</si>
  <si>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</si>
  <si>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</si>
  <si>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</si>
  <si>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</si>
  <si>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</si>
  <si>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</si>
  <si>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</si>
  <si>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</si>
  <si>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</si>
  <si>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</si>
  <si>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</si>
  <si>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</si>
  <si>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</si>
  <si>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</si>
  <si>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</si>
  <si>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</si>
  <si>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</si>
  <si>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</si>
  <si>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</si>
  <si>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</si>
  <si>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SKUPAJ SKLOP 2: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</si>
  <si>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</si>
  <si>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</si>
  <si>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</si>
  <si>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</si>
  <si>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</si>
  <si>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</si>
  <si>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</si>
  <si>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</si>
  <si>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</si>
  <si>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BANANE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</si>
  <si>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</si>
  <si>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</si>
  <si>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</si>
  <si>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</si>
  <si>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</si>
  <si>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</si>
  <si>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Osnovna šola Dobrova</t>
  </si>
  <si>
    <t>Cesta 7. maja 20, 1356 Dobrova</t>
  </si>
  <si>
    <t>pečenice, manj začinjene, I. kvalitete</t>
  </si>
  <si>
    <t>hrenovke, brez konzervansov, I. kvalitete</t>
  </si>
  <si>
    <t>pršut, kuhan, I. kvalitete, rezan</t>
  </si>
  <si>
    <t>pršut, pečen, I. kvalitete, v kosu</t>
  </si>
  <si>
    <t>pršut, kuhan, I. kvalitete, v kosu</t>
  </si>
  <si>
    <t>pršut, kraški, I. Kvalitete, v kosu</t>
  </si>
  <si>
    <t>zašinek, kraški, I. Kvalitete, v kosu</t>
  </si>
  <si>
    <t>slanina, panceta suha, narezek</t>
  </si>
  <si>
    <t>pleskavica manj začinjena 12-15 dag</t>
  </si>
  <si>
    <t>salama navadna posebna v kosu od 1 do 3 kg, brez vidne želatine, rezana</t>
  </si>
  <si>
    <t>salama piščančja prsa, rezana</t>
  </si>
  <si>
    <t>vrat svinjski suh, brez kosti, I. kvalitete, rezano</t>
  </si>
  <si>
    <t>suha salama narezek (kot savinjski želodec)</t>
  </si>
  <si>
    <t>vrat svinjski suh, brez kosti, I. kvalitete, narezek</t>
  </si>
  <si>
    <t xml:space="preserve">svinjsko pleče brez kosti </t>
  </si>
  <si>
    <t>svinjsko pleče brez kosti kocke</t>
  </si>
  <si>
    <t>piščančje meso, sveže, prsa, file, brez kosti, brez kože, I. kvalitete</t>
  </si>
  <si>
    <t>piščančje meso, sveže, kračke brez kosti (od 10-12 dkg), I. kvalitete</t>
  </si>
  <si>
    <t>piščančje meso, sveže, kračke s kostjo (od 10-12 dkg), I. kvalitete</t>
  </si>
  <si>
    <t xml:space="preserve">puranji stegno, I. kvalitete, brez kosti, narezano </t>
  </si>
  <si>
    <t xml:space="preserve">puranji file, I. kvalitete, zrezki </t>
  </si>
  <si>
    <t>zamarznjen paniran puranji file</t>
  </si>
  <si>
    <t>cordom blue</t>
  </si>
  <si>
    <t>zamrznjen paniran piščančji file</t>
  </si>
  <si>
    <t>piščančja  nabodala</t>
  </si>
  <si>
    <t>Sklop 2: Sveže perutninsko meso in izdelki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</si>
  <si>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</si>
  <si>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Paniran ribji file (oslič)</t>
  </si>
  <si>
    <t>Dimljen losos koščki</t>
  </si>
  <si>
    <t>SKUPAJ SKLOP 3:</t>
  </si>
  <si>
    <t>SKUPAJ SKLOP 7:</t>
  </si>
  <si>
    <t>mleko, sterilizirano, 3,5 % mm, liter</t>
  </si>
  <si>
    <t>mleklo, brez laktoze, 1 liter</t>
  </si>
  <si>
    <t>mleko sterilizirano, 3,5 % mm, po 2 dl</t>
  </si>
  <si>
    <t>mleko čokoladno, 2 dl</t>
  </si>
  <si>
    <t xml:space="preserve">smetana kisla  900g </t>
  </si>
  <si>
    <t>smetana sladka 35% mm, 1 L</t>
  </si>
  <si>
    <t>skuta s podloženim sadjem 100 do 150 g</t>
  </si>
  <si>
    <t>surovo maslo 250 g</t>
  </si>
  <si>
    <t>maslo porcijsko 15 - 20 g</t>
  </si>
  <si>
    <t>rezan sir</t>
  </si>
  <si>
    <t>sir trdi, mastni (štruca), 45% mm v suhi snovi</t>
  </si>
  <si>
    <t>sir poltrdi, lahki 25% mm (štruca)</t>
  </si>
  <si>
    <t xml:space="preserve">sir topljeni za mazanje, 140 g </t>
  </si>
  <si>
    <t>sir nariban 1 kg do 5 kg</t>
  </si>
  <si>
    <t>parmezan kilogram</t>
  </si>
  <si>
    <t>sirni namaz različni okusi  140 g</t>
  </si>
  <si>
    <t>sirni namaz različni okusi  30-40 g</t>
  </si>
  <si>
    <t>sirni namaz 1000 g</t>
  </si>
  <si>
    <t>mozzarela</t>
  </si>
  <si>
    <t>feta sir</t>
  </si>
  <si>
    <t>jogurt navadni, 150-180 g lonček, 2,4 -3,6% mm</t>
  </si>
  <si>
    <t>tekoči jogurt, navadni, 180 g - 250 g, 1,3 mm, kvalitete kot EGO</t>
  </si>
  <si>
    <t>jogurt sadni, 150-200 g, 2,4 - 3,2 % mm</t>
  </si>
  <si>
    <t>jogurt sadni probiotični, 180 do 250 g, kvalitete kot EGO</t>
  </si>
  <si>
    <t>jogurt brez laktoze 150 - 180 g</t>
  </si>
  <si>
    <t>smuti 180 - 250 g</t>
  </si>
  <si>
    <t>grški navadni 150-180 g</t>
  </si>
  <si>
    <t>grški jogurt - sadni 150 - 180 g</t>
  </si>
  <si>
    <t>sladoled različni okusi, lonček,120 ml</t>
  </si>
  <si>
    <t>sladoled brez laktoze 70 - 120 ml</t>
  </si>
  <si>
    <t>mlečni sladoled 1000 ml</t>
  </si>
  <si>
    <t>sladoled kornet mlečni, 125 ml, različni okusi</t>
  </si>
  <si>
    <t>sladoled mlečni na palčki 70 ml, različni okusi</t>
  </si>
  <si>
    <t>lit</t>
  </si>
  <si>
    <t>kom</t>
  </si>
  <si>
    <t xml:space="preserve">Sklop 4: Mleko in mlečni izdelki  </t>
  </si>
  <si>
    <t>SKUPAJ SKLOP 4:</t>
  </si>
  <si>
    <t xml:space="preserve">Sklop 5: Bio mleko in mlečni izdelki  </t>
  </si>
  <si>
    <t>SKUPAJ SKLOP 5:</t>
  </si>
  <si>
    <t xml:space="preserve">Jogurt probiotični BIO sadni 250 g </t>
  </si>
  <si>
    <t xml:space="preserve">Jogurt probiotični BIO navadni 250 g </t>
  </si>
  <si>
    <t>kefir bio sadni 250 g</t>
  </si>
  <si>
    <t>kefir bio navadni 250 g</t>
  </si>
  <si>
    <t>Izdelkom te skupine morajo biti ob vsaki dostavi priloženi ustrezni certifikati !</t>
  </si>
  <si>
    <t>mleto mešano meso</t>
  </si>
  <si>
    <t xml:space="preserve">Sklop 3: Zamrznjene  ribe </t>
  </si>
  <si>
    <t>SKUPAJ SKLOP 9:</t>
  </si>
  <si>
    <t>kruh beli, štruca, narezan pakiran</t>
  </si>
  <si>
    <t>kruh polbeli štruca, rezano pakirano</t>
  </si>
  <si>
    <t>kruh ovsen , model, narezan pakiran</t>
  </si>
  <si>
    <t>bombeta bela 8 dag rezana oz. po dogovoru</t>
  </si>
  <si>
    <t>bombeta polnozrnata 8 dag rezana oz. po dogovoru</t>
  </si>
  <si>
    <t>bombeta koruzna 4 dag rezana oz. po dogovoru</t>
  </si>
  <si>
    <t>štručka polnozrnata, 8 dag rezana oz. po dogovoru</t>
  </si>
  <si>
    <t>štručka makova,4 dag rezana oz. po dogovoru</t>
  </si>
  <si>
    <t>štručka makova, 8 dag rezana oz. po dogovoru</t>
  </si>
  <si>
    <t>štručka sirova, 4 dag rezana oz. po dogovoru</t>
  </si>
  <si>
    <t>štručka sirova, 8 dag rezana oz. po dogovoru</t>
  </si>
  <si>
    <t>štručka sirova, 10 dag rezana oz. po dogovoru</t>
  </si>
  <si>
    <t>pletenica 8 dag</t>
  </si>
  <si>
    <t>žemlja,črna 8 dag rezana oz. po dogovoru</t>
  </si>
  <si>
    <t>rogljič mlečni, 4 dag</t>
  </si>
  <si>
    <t>rogljič mlečni, 8 dag</t>
  </si>
  <si>
    <t>rogljič mlečni z nadevom, 8 dag</t>
  </si>
  <si>
    <t>rogljič mlečni z nadevom, 10 dag</t>
  </si>
  <si>
    <t>krušne drobtine do 5 kg</t>
  </si>
  <si>
    <t>sendviči 150 g</t>
  </si>
  <si>
    <t>sendviči 120 g</t>
  </si>
  <si>
    <t>burek sirni 130 g</t>
  </si>
  <si>
    <t>pizza šunka sir 120 g</t>
  </si>
  <si>
    <t>pizza šunka sir 150g</t>
  </si>
  <si>
    <t>toast polnozrnati 500 g</t>
  </si>
  <si>
    <t>SKUPAJ SKLOP 6:</t>
  </si>
  <si>
    <t>rogljič francoski z marmelado 8 dag</t>
  </si>
  <si>
    <t>rogljič francoski z marmelado 10 dag</t>
  </si>
  <si>
    <t>rogljič francoski polnozrnat 9 dag</t>
  </si>
  <si>
    <t>buhtelj z marmelado 8 dag</t>
  </si>
  <si>
    <t>krof z različnim polnilom 6 dag</t>
  </si>
  <si>
    <t>krof z različnim polnilom 8 dag</t>
  </si>
  <si>
    <t>žepek, nadev čokolada, lešnik, marelica, jabolko 6 dag</t>
  </si>
  <si>
    <t>žepek, nadev čokolada, lešnik, marelica, jabolko 8 dag</t>
  </si>
  <si>
    <t>žepek, nadev čokolada, lešnik, marelica, jabolko 10 dag</t>
  </si>
  <si>
    <t>zavitek, različni nadevi 6 dag</t>
  </si>
  <si>
    <t>zavitek, različni nadevi, različni nadevi 10 dag</t>
  </si>
  <si>
    <t>pecivo iz listnatega testa, različni nadevi 8 dag</t>
  </si>
  <si>
    <t>osje gnezdo 8 dag</t>
  </si>
  <si>
    <t>osje gnezdo 6 dag</t>
  </si>
  <si>
    <t>kvašeno pecivo različne oblike 8 dag</t>
  </si>
  <si>
    <t>kvašeno pecivo različne oblike 10 dag</t>
  </si>
  <si>
    <t>ovseni polnozrnati piškoti</t>
  </si>
  <si>
    <t>pirini polnozrnati piškoti</t>
  </si>
  <si>
    <t>SKUPAJ SKLOP 8:</t>
  </si>
  <si>
    <t>bio pirin mešan kruh</t>
  </si>
  <si>
    <t>bio pšenični s posipom</t>
  </si>
  <si>
    <t>bio pšenični pol beli s posipom</t>
  </si>
  <si>
    <t>bio korenčkov meš. kruh</t>
  </si>
  <si>
    <t>bio bel pšenični kruh</t>
  </si>
  <si>
    <t>bio koruzni kruh</t>
  </si>
  <si>
    <t>bio črni kruh</t>
  </si>
  <si>
    <t>bio pšenično pecivo 80 g</t>
  </si>
  <si>
    <t>bio pšenično pecivo 40 g</t>
  </si>
  <si>
    <t>bio pšenično pecivo z dodatkom 40 g</t>
  </si>
  <si>
    <t>bio pšenično pecivo s posipom 80 g</t>
  </si>
  <si>
    <t>bio pšenično pecivo s posipom 40 g</t>
  </si>
  <si>
    <t>bio pšenično pecivo z dodatkom 80 g</t>
  </si>
  <si>
    <t>bio ovseno mešano pecivo s posipom 40 g</t>
  </si>
  <si>
    <t>bio ovseno mešano pecivo s posipom 80 g</t>
  </si>
  <si>
    <t>bio ovseno mešano pecivo z dodatkom 40 g</t>
  </si>
  <si>
    <t>bio ovseno mešano pecivo z dodatkom 80 g</t>
  </si>
  <si>
    <t>bio pirimo mešano pecivo z dodatkom 40 g</t>
  </si>
  <si>
    <t>bio pirino mešano pecivo s posipom 80 g</t>
  </si>
  <si>
    <t>bio pirino mešano pecivo z dodatkom 80 g</t>
  </si>
  <si>
    <t>bio pirina bombetka 80 g</t>
  </si>
  <si>
    <t>bio koruzna bombetka 80 g</t>
  </si>
  <si>
    <t>bio buhtelj z mareličnim nadevom 80g</t>
  </si>
  <si>
    <t>bio slanik 80 g</t>
  </si>
  <si>
    <t>bio slanik 100 g</t>
  </si>
  <si>
    <t>krompirjevi svaljki do 5 kg</t>
  </si>
  <si>
    <t>krompirjevi svaljki s skuto do 5 kg</t>
  </si>
  <si>
    <t>cmoki s slivovim nadevom do 5 kg</t>
  </si>
  <si>
    <t>cmoki z mareličnim nadevom do 5 kg</t>
  </si>
  <si>
    <t>cmoki z borovničevim nadevom do 5 kg</t>
  </si>
  <si>
    <t>zdrobovi cmoki do 5 kg</t>
  </si>
  <si>
    <t>svaljki rženi do 5 kg</t>
  </si>
  <si>
    <t>svaljki polnozrnati  do 5 kg</t>
  </si>
  <si>
    <t>kaneloni sirovi do 5 kg</t>
  </si>
  <si>
    <t>skutini šruklji od 1-5 kg</t>
  </si>
  <si>
    <t>cvetačni polpeti do 5 kg</t>
  </si>
  <si>
    <t>palačinke</t>
  </si>
  <si>
    <t>kaneloni špinačni do 5 kg</t>
  </si>
  <si>
    <t>Dostava blaga se vrši v roku 48 ur od uradnega prejema naročila najkasneje do 13 ure.</t>
  </si>
  <si>
    <t>SKUPAJ SKLOP 10:</t>
  </si>
  <si>
    <t>ješprenova kaša, ješprenček do 1 kg</t>
  </si>
  <si>
    <t>pirina kaša, pira do 1 kg</t>
  </si>
  <si>
    <t>ajdova kaša do 1 kg</t>
  </si>
  <si>
    <t>prosena kaša do 1 kg</t>
  </si>
  <si>
    <t>kosmiči ovseni do 1 kg</t>
  </si>
  <si>
    <t>koruzni zdrob do 1 kg</t>
  </si>
  <si>
    <t>instant polenta do 5 kg</t>
  </si>
  <si>
    <t>pšenični zdrob 1 kg</t>
  </si>
  <si>
    <t>pirin zdrob do 1 kg</t>
  </si>
  <si>
    <t>kus kus polnozrnati do 1 kg</t>
  </si>
  <si>
    <t>pšenična moka, bela, tip 500</t>
  </si>
  <si>
    <t>pšenična moka ostra do 1 kg</t>
  </si>
  <si>
    <t>polbela pšenična moka tip 850</t>
  </si>
  <si>
    <t>črna pšenična moka do 1 kg</t>
  </si>
  <si>
    <t>polnozrnata pšenična moka do 1 kg</t>
  </si>
  <si>
    <t>koruzna moka do 1 kg</t>
  </si>
  <si>
    <t>ajdova moka do 1 kg</t>
  </si>
  <si>
    <t>pirina polnozrnata moka do 1 kg</t>
  </si>
  <si>
    <t>ržena moka do 1 kg</t>
  </si>
  <si>
    <t>zlate kroglice do 1 kg</t>
  </si>
  <si>
    <t>fritati do 1 kg</t>
  </si>
  <si>
    <t>mešanica 3 žit do 1 kg</t>
  </si>
  <si>
    <t>ribana kaša z dodatkom jajc  do 1 kg</t>
  </si>
  <si>
    <t>krpice, blekci  do 3 kg</t>
  </si>
  <si>
    <t>testenine, jajčne, polžki, 3 do 5 kg</t>
  </si>
  <si>
    <t>testenine, jajčne, navihančki  500 g</t>
  </si>
  <si>
    <t>testenine, jajčne, peresniki 3 do 10 kg</t>
  </si>
  <si>
    <t>testenine, jajčne, špageti, tanki  3 do 5 kg</t>
  </si>
  <si>
    <t>metuljčki, jajčni  2 do 5 kg</t>
  </si>
  <si>
    <t>testenine polžki, brezjajčni do 5 kg</t>
  </si>
  <si>
    <t>testenine špageti brezjajčni do 5 kg</t>
  </si>
  <si>
    <t>polnozrnati peresniki do 1 kg</t>
  </si>
  <si>
    <t>polnozrnati navihančki do 1 kg</t>
  </si>
  <si>
    <t>tortelini, sveži, sirovi 10 kg</t>
  </si>
  <si>
    <t>tortelini sveži, sirovi 2 kg</t>
  </si>
  <si>
    <t xml:space="preserve">tortelini sveži, sirovi 2/1 </t>
  </si>
  <si>
    <t>sveže vlečeno testo  5 kg</t>
  </si>
  <si>
    <t>testo listnato razvaljano</t>
  </si>
  <si>
    <t>vlečeno testo 500 g</t>
  </si>
  <si>
    <t xml:space="preserve">predkuhano testo za lazanijo </t>
  </si>
  <si>
    <t xml:space="preserve">njoki  sveži, 5 kg </t>
  </si>
  <si>
    <t>SKUPAJ SKLOP 11:</t>
  </si>
  <si>
    <t>solata zelena, endivja, I. kvalitete</t>
  </si>
  <si>
    <t>solata, zelena, ledenka, I. kvalitete</t>
  </si>
  <si>
    <t>solata, zelena, kristalka, I. kvalitete</t>
  </si>
  <si>
    <t>radič, treviso, I. kvalitete</t>
  </si>
  <si>
    <t>kitajsko zelje, I. kvaliteta</t>
  </si>
  <si>
    <t>čebula sveža, razne sorte, I. kvaliteta</t>
  </si>
  <si>
    <t>česen, zimski, I. kvalitete</t>
  </si>
  <si>
    <t>korenje, sveže, koren po kg</t>
  </si>
  <si>
    <t>peteršilj, list, I. kvalitete</t>
  </si>
  <si>
    <t>peteršilj koren</t>
  </si>
  <si>
    <t>zelje, rdeče, I. kvalitete</t>
  </si>
  <si>
    <t>zelje sveže glave, I. kvalitete</t>
  </si>
  <si>
    <t>koleraba, nadzemna</t>
  </si>
  <si>
    <t>zelena gomolj</t>
  </si>
  <si>
    <t>paradižnik, razne sorte, I. kvalitete</t>
  </si>
  <si>
    <t>paprika, rdeča, I. kvalitete</t>
  </si>
  <si>
    <t>paprika, zelena, I. kvalitete</t>
  </si>
  <si>
    <t>paprika babura, I.kvaliteta</t>
  </si>
  <si>
    <t>kumare, I. kvalitete</t>
  </si>
  <si>
    <t>bučke, sveže, I. kvaliteta</t>
  </si>
  <si>
    <t>cvetača, cvet, sveža, I. kvalitete</t>
  </si>
  <si>
    <t>brokoli, cvet, svež, I. kvalitete</t>
  </si>
  <si>
    <t>por, svež, I. kvalitete</t>
  </si>
  <si>
    <t>redkvica, rdeča</t>
  </si>
  <si>
    <t xml:space="preserve">kalčki </t>
  </si>
  <si>
    <t>čičerika, I. kvalitete</t>
  </si>
  <si>
    <t>gobe, šampinjoni, sveži, I. kvaliteta</t>
  </si>
  <si>
    <t>krompir mladi</t>
  </si>
  <si>
    <t>krompir lupljen</t>
  </si>
  <si>
    <t>lupljena in rezana čebula</t>
  </si>
  <si>
    <t>lupljen in rezan česen</t>
  </si>
  <si>
    <t>pomaranče, I. kvalitete</t>
  </si>
  <si>
    <t>limone, I. kvalitete</t>
  </si>
  <si>
    <t>jabolka porcijska</t>
  </si>
  <si>
    <t>mandarine, I. kvalitete</t>
  </si>
  <si>
    <t>kaki, I. razred, zrel, sorta vanilija</t>
  </si>
  <si>
    <t>ananas</t>
  </si>
  <si>
    <t>klementine, I. kvalitete</t>
  </si>
  <si>
    <t>kivi, I. kvalitete</t>
  </si>
  <si>
    <t>lubenice, I. kvalitete</t>
  </si>
  <si>
    <t>melone, I. kvalitete</t>
  </si>
  <si>
    <t>banana I.  razred, primerno zrele</t>
  </si>
  <si>
    <t>banana I. /II razred, primerno zrele</t>
  </si>
  <si>
    <t>hruške (namizne, porcijske)</t>
  </si>
  <si>
    <t>naši</t>
  </si>
  <si>
    <t>breskve I. razred</t>
  </si>
  <si>
    <t>nektarine, I. razred</t>
  </si>
  <si>
    <t>grozdje namizno, belo, rdeče, črno, I. razred</t>
  </si>
  <si>
    <t>grozdje namizno, belo, rdeče, črno, I. /II. Razred</t>
  </si>
  <si>
    <t>marelice, I. kvalitete</t>
  </si>
  <si>
    <t>ringlo</t>
  </si>
  <si>
    <t xml:space="preserve">suhe hruške, razred I. </t>
  </si>
  <si>
    <t xml:space="preserve">suhe marelice, razred I. </t>
  </si>
  <si>
    <t>rozine, razred I. refuza</t>
  </si>
  <si>
    <t xml:space="preserve">suhe slive, brez koščic, razred I. </t>
  </si>
  <si>
    <t xml:space="preserve">suhe fige, razred I. </t>
  </si>
  <si>
    <t>orehova jederca, polovičke, I. kvalitete</t>
  </si>
  <si>
    <t>mandeljni</t>
  </si>
  <si>
    <t>lešniki, oluščeni I. kvalitete</t>
  </si>
  <si>
    <t>kisla repa</t>
  </si>
  <si>
    <t>kislo zelje</t>
  </si>
  <si>
    <t>TRILETNA</t>
  </si>
  <si>
    <t>triletna</t>
  </si>
  <si>
    <t>triletna - predvidena</t>
  </si>
  <si>
    <t>SKUPAJ SKLOP 12:</t>
  </si>
  <si>
    <t>PONUDNIKI MORAJO IZPOLNITI VSA POLJA "CENA BREZ DDV triletna" z zadnjimi tržnimi cenami ponujenega blaga</t>
  </si>
  <si>
    <t>JABOLKA, različne vrste</t>
  </si>
  <si>
    <t>HRUŠKE, različne vrste</t>
  </si>
  <si>
    <t>ZELENA SOLATA</t>
  </si>
  <si>
    <t>PARADIŽNIK</t>
  </si>
  <si>
    <t>KORENJE</t>
  </si>
  <si>
    <t>SKUPAJ SKLOP 13:</t>
  </si>
  <si>
    <t>SKUPAJ SKLOP 14:</t>
  </si>
  <si>
    <t>gozdni sadeži 1 do 5 kg</t>
  </si>
  <si>
    <t>zamrznjene višnje 750 g do 5000 g</t>
  </si>
  <si>
    <t>zamrznjene borovnice, 500 do 5000 g</t>
  </si>
  <si>
    <t>zamrznjene maline 1 do 5 kg</t>
  </si>
  <si>
    <t>mlado zamrznjeno korenje  do 5 kg</t>
  </si>
  <si>
    <t>mlad zamrznjen grah, 1 do 5 kg</t>
  </si>
  <si>
    <t>zamrznjena cvetača, 1- 5 kg</t>
  </si>
  <si>
    <t>mešana zamrznjena zelenjava (kvalitete kaiser mix)  1 do 5 kg</t>
  </si>
  <si>
    <t>brokoli 1 do 5 kg</t>
  </si>
  <si>
    <t>stročji rumen fižol (rezan)  1 do 5 kg</t>
  </si>
  <si>
    <t>špinača, pasirana, 1 do 5 kg</t>
  </si>
  <si>
    <t>mlečna koruza zrnje 1 do 5 kg</t>
  </si>
  <si>
    <t>čebula 1 do 5 kg</t>
  </si>
  <si>
    <t>zamrznjena zelenjavna mešanica za francosko solato 1 - 5 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</si>
  <si>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</si>
  <si>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pomarančni nektar min. 50 % sd 0,2 l</t>
  </si>
  <si>
    <t>jabolčni nektar min. 50 % sd 0,2 l</t>
  </si>
  <si>
    <t>breskov nektar min. 50 % sd 0,2 l</t>
  </si>
  <si>
    <t>nektar marelice-jabolka min. 43 % 0,2 l</t>
  </si>
  <si>
    <t>breskov nektar min. 50 % sd  1 l</t>
  </si>
  <si>
    <t>jabolčni nektar min. 50 % sd 1 l</t>
  </si>
  <si>
    <t>pomarančni nektar min. 50 % sd 1 l</t>
  </si>
  <si>
    <t>100 % pomarančni sok 1 l</t>
  </si>
  <si>
    <t>100 % jabolčni sok 1 l</t>
  </si>
  <si>
    <t>100 % jabolčni sok 0,2 l</t>
  </si>
  <si>
    <t>100 % pomarančni sok 0,2 l</t>
  </si>
  <si>
    <t xml:space="preserve">KAKAV ZRNCA (Benquick ali podobno) </t>
  </si>
  <si>
    <t>kakav prah (Nesquick ali podobno) do 5 kg</t>
  </si>
  <si>
    <t>kakav, prah, grenak, pakiran po 1000 g</t>
  </si>
  <si>
    <t>čokolada v prahu, 100-200 g</t>
  </si>
  <si>
    <t>čokolada jedilna do 1 kg</t>
  </si>
  <si>
    <t>kava do 2 kg</t>
  </si>
  <si>
    <t>mlečna rezina kot kinder milch 28 g</t>
  </si>
  <si>
    <t>kava, bela, instant 400 - 1000 g</t>
  </si>
  <si>
    <t>čokoladno lešnikova krema (nutela ali podobno) 750 g</t>
  </si>
  <si>
    <t>namaz čokoladni bio do 500 g</t>
  </si>
  <si>
    <t xml:space="preserve">lešnikov kremni namaz (nutella ali podobno) 20 g </t>
  </si>
  <si>
    <t>kremni namaz 20 g (porcijski)</t>
  </si>
  <si>
    <t>čaj planinski,filter vrečke, gastro pakiranje, 0,8 do 1,3 kg</t>
  </si>
  <si>
    <t>čaj šipek-hibiskus,filter vrečke,  gastro pakiranje, 0,8 do 1,3 kg</t>
  </si>
  <si>
    <t>čaj divja češnja do 1 kg</t>
  </si>
  <si>
    <t>citronka 500 g</t>
  </si>
  <si>
    <t>puding, prašek (različni okusi), pakiran  0,8-1,2 kg</t>
  </si>
  <si>
    <t>kvas suhi vrečke 5x7g (cena za zavitek)</t>
  </si>
  <si>
    <t>pecilni prašek do 13 g (zavitek)</t>
  </si>
  <si>
    <t>vanilij sladkor 0,5 do 1 kg</t>
  </si>
  <si>
    <t>kremin 1 kg, Dr. Oetker in enakovredno</t>
  </si>
  <si>
    <t>cimet mleti do 1000 g</t>
  </si>
  <si>
    <t>bazilika zdrobljena večja embalaža do 1 kg</t>
  </si>
  <si>
    <t>kumina 300-450 g</t>
  </si>
  <si>
    <t>lovor list do 500 g</t>
  </si>
  <si>
    <t>origano 140-500 g</t>
  </si>
  <si>
    <t>poper v zrnu do 500-1000 g</t>
  </si>
  <si>
    <t>peteršilj 70-220 g</t>
  </si>
  <si>
    <t>timijan, zdrobljen 190-215 g</t>
  </si>
  <si>
    <t>marajom 80-220 g</t>
  </si>
  <si>
    <t>drobnjak 70-250 g</t>
  </si>
  <si>
    <t>žafranika 6-10 g</t>
  </si>
  <si>
    <t>šetraj 150-300 g</t>
  </si>
  <si>
    <t>paprika mleta, sladka 400-1000 g</t>
  </si>
  <si>
    <t>rožmarin, celi 350-400 g</t>
  </si>
  <si>
    <t>klinčki do 500 g</t>
  </si>
  <si>
    <t>muškat mleti do 50 g</t>
  </si>
  <si>
    <t>poper mleti do 0,5 kg</t>
  </si>
  <si>
    <t>soda bikarboma do 500 g</t>
  </si>
  <si>
    <t>kvas, svež 42 g</t>
  </si>
  <si>
    <t>sol, morska, fino mleta, jodirana</t>
  </si>
  <si>
    <t>sladkor beli kg</t>
  </si>
  <si>
    <t>sladkor beli, mleti, 500 g</t>
  </si>
  <si>
    <t>kis vinski l (4%)</t>
  </si>
  <si>
    <t>kis jabolčni l (5%)</t>
  </si>
  <si>
    <t>med cvetlični do 1 kg</t>
  </si>
  <si>
    <t>med cvetlični, porcijski, 20 g</t>
  </si>
  <si>
    <t>kokosova moka 200-500 g</t>
  </si>
  <si>
    <t>čokoladne mrvice 100-200 g</t>
  </si>
  <si>
    <t>rum 1 l</t>
  </si>
  <si>
    <t xml:space="preserve">sadno žitna rezina  gozdni sadeži 30 g  (Frutabela in enakovredno) </t>
  </si>
  <si>
    <t>crispy  kruhki  brez glutena 150 g</t>
  </si>
  <si>
    <t>riževi vaflji 100-200 g</t>
  </si>
  <si>
    <t>žitni kosmiči crunchy od 350-400 g</t>
  </si>
  <si>
    <t>žitni kosmiči s čokolado do 1,8 kg, Čokolino in enakovredno</t>
  </si>
  <si>
    <t>koruzni kosmiči 40 g Zlato polje ali enakovredno</t>
  </si>
  <si>
    <t>ajdovi kosmiči 250 g</t>
  </si>
  <si>
    <t>koruzni kosmiči 1-2,5 kg</t>
  </si>
  <si>
    <t>žitne kroglice s čokolado 0,5 do 1 kg</t>
  </si>
  <si>
    <t>ovseni kosmiči do 1 kg</t>
  </si>
  <si>
    <t>napitek bio riž do 2,5 dl</t>
  </si>
  <si>
    <t>sport musli čokoladni 750 g</t>
  </si>
  <si>
    <t>rižev napitek do 2,5 dl</t>
  </si>
  <si>
    <t>koruzni kosmiči (brez dod. sladkorja) 300-1000 g</t>
  </si>
  <si>
    <t>keksi z ovsenimi kosmiči do 1 kg</t>
  </si>
  <si>
    <t>keksi kokosovi  do 1 kg</t>
  </si>
  <si>
    <t>keksi polnozrnati do 1 kg</t>
  </si>
  <si>
    <t>polnozrnati piškoti 230 g</t>
  </si>
  <si>
    <t>piškoti brez  glutena do 1 kg</t>
  </si>
  <si>
    <t>piškoti brez mleka in jajc do 1 kg</t>
  </si>
  <si>
    <t>otroški piškoti 400 g</t>
  </si>
  <si>
    <t>ananasov kompot do 5 kg</t>
  </si>
  <si>
    <t>kompot breskve do 5 kg</t>
  </si>
  <si>
    <t>kompot višnja brez koščic do 1 kg</t>
  </si>
  <si>
    <t>marmelada porcijska  20 g, marelica</t>
  </si>
  <si>
    <t>marmelada porcijska  20 g, mešana</t>
  </si>
  <si>
    <t>marmelada porcijska  20 g, sliva</t>
  </si>
  <si>
    <t>marmelada mešana 5/1 kg enakovredno Presad</t>
  </si>
  <si>
    <t>marmelada marelica 5/1 kg enakovredno Presad</t>
  </si>
  <si>
    <t>marmelada slivova 3-5 kg enakovredno Presad</t>
  </si>
  <si>
    <t>džem marelica, 300-700 g brez barvil konzervansov in umetnih sladil minimalno 45 % sadja</t>
  </si>
  <si>
    <t>mlečna koruza v konzervi 2 do 5 kg</t>
  </si>
  <si>
    <t>ajvar, nepekoč  do 1 kg enakovredno kot Natureta</t>
  </si>
  <si>
    <t>gorčica delikatesna, do 1 kg enakovrednoNatureta</t>
  </si>
  <si>
    <t>kisle kumarice, 3,0 - 4,5 kg, kvalitete kot Eta</t>
  </si>
  <si>
    <t>paprika fileti do 5 kg, kvalitete kot Eta</t>
  </si>
  <si>
    <t>rdeča pesa 0,5-1 kg kvaliteta kot Eta</t>
  </si>
  <si>
    <t>rdeča pesa, 3,0 do 4,5 kg, kvalitete kot Eta</t>
  </si>
  <si>
    <t>paradižnikova mezga 2,5 do 4,5 kg</t>
  </si>
  <si>
    <t>koruza v slanici do 3 kg</t>
  </si>
  <si>
    <t>paradižnikov ketchap 500 - 1000 g</t>
  </si>
  <si>
    <t>paradižnik pelati do 1 kg</t>
  </si>
  <si>
    <t>paradižnikov koncentrat 4500 g</t>
  </si>
  <si>
    <t>paradižnik pelati rezani 2,5 - 4,5 kg</t>
  </si>
  <si>
    <t>polnjene olive do 1 kg</t>
  </si>
  <si>
    <t>čičerika do 1kg</t>
  </si>
  <si>
    <t>fižol v konzervi do 1kg</t>
  </si>
  <si>
    <t>olje sončnično 1 l</t>
  </si>
  <si>
    <t>olje sončnično za cvrtje 1 l</t>
  </si>
  <si>
    <t>olje olivno, hladno stiskano, v steklenici po 1 liter</t>
  </si>
  <si>
    <t>majoneza 600-630 g enakovredno Tomy</t>
  </si>
  <si>
    <t>majoneza 1 - 5 kg enakovredno Tomy</t>
  </si>
  <si>
    <t>izvirska voda 0,5 l</t>
  </si>
  <si>
    <t>mlečni puding vanilija 175 g</t>
  </si>
  <si>
    <t>mlečni puding čokolada 175 g</t>
  </si>
  <si>
    <t>tuna v olivnem olju 1600 - 1800 g</t>
  </si>
  <si>
    <t xml:space="preserve"> kg</t>
  </si>
  <si>
    <t>sardine v olju 800 g</t>
  </si>
  <si>
    <t>SKUPAJ SKLOP 16:</t>
  </si>
  <si>
    <t>Kapski file zamrznjen</t>
  </si>
  <si>
    <t>Orada file, zamrznjen</t>
  </si>
  <si>
    <t xml:space="preserve">Sklop 7: Sendviči, pizze, bureki </t>
  </si>
  <si>
    <t xml:space="preserve">Sklop 9: Ekološki kruh in pekovski izdelki  </t>
  </si>
  <si>
    <t xml:space="preserve">Sklop 10: Zamrznjeni izdelki iz testa  </t>
  </si>
  <si>
    <t xml:space="preserve">Sklop 11: Mlevski izdelki  </t>
  </si>
  <si>
    <t xml:space="preserve">Sklop 12: Polnjene sveže testenine in testo  </t>
  </si>
  <si>
    <t xml:space="preserve">Sklop 13: Sveže in suho sadje in zelenjava </t>
  </si>
  <si>
    <t xml:space="preserve">Sklop 14: Ekološko sadje in zelenjava </t>
  </si>
  <si>
    <t xml:space="preserve">Sklop 15: Zamrznjeno sadje in zelenjava   </t>
  </si>
  <si>
    <t xml:space="preserve">Sklop 16: Sadni sokovi   </t>
  </si>
  <si>
    <t xml:space="preserve">Sklop 17: Splošno prehrambeno blago  </t>
  </si>
  <si>
    <t>SKUPAJ SKLOP 17:</t>
  </si>
  <si>
    <t xml:space="preserve">Sklop 6: Kruh in krušni izdelki </t>
  </si>
  <si>
    <t>Ekološka jabolka, različne vrste</t>
  </si>
  <si>
    <t>Ekološke hruške različne vrste</t>
  </si>
  <si>
    <t>Ekološka zelena solata</t>
  </si>
  <si>
    <t>Ekološki paradižnik</t>
  </si>
  <si>
    <t>Ekološko korenje</t>
  </si>
  <si>
    <t>Ekološko suho sadje, mešano</t>
  </si>
  <si>
    <t>kus kus  do 2 kg</t>
  </si>
  <si>
    <t>riž beli dolgozrnati, parboiled, prve vrste, pakiran 5 kg</t>
  </si>
  <si>
    <t>mlinci  jajčni do 6 kg</t>
  </si>
  <si>
    <t xml:space="preserve">Sklop 8: Slaščice in peciva </t>
  </si>
  <si>
    <t xml:space="preserve">* 1. obdobje od 1. 1.  2024  do 30. 4. 2024 </t>
  </si>
  <si>
    <t>100 % sok jabolko, granatno jabolko, ribez, grozdje, 0,2 l</t>
  </si>
  <si>
    <t>kruh beli, narezan pakiran</t>
  </si>
  <si>
    <t>kruh polbeli, narezan pakiran</t>
  </si>
  <si>
    <t>kruh graham, narezan pakiran</t>
  </si>
  <si>
    <t>kruh ržen, narezan pakiran</t>
  </si>
  <si>
    <t>kruh koruzni, narezan pakiran</t>
  </si>
  <si>
    <t>kruh pirin, narezan</t>
  </si>
  <si>
    <t xml:space="preserve">bombeta črna  60 g </t>
  </si>
  <si>
    <t xml:space="preserve">bombeta polnozrnata 30 g </t>
  </si>
  <si>
    <t>žemlja koruzna 8 dag rezana oz. po dogovoru</t>
  </si>
  <si>
    <t>štručka makova, 120 g rezana oz. po dogovoru</t>
  </si>
  <si>
    <t>žemlja,črna 50 g rezana oz. po dogovoru</t>
  </si>
  <si>
    <t>pirino pecivo 4 dag rezana oz. po dogovoru</t>
  </si>
  <si>
    <t>pecivo rženo 8 dag rezana oz. po dogovoru</t>
  </si>
  <si>
    <t>pirino pecivo 8 dag rezana oz. po dogovoru</t>
  </si>
  <si>
    <t xml:space="preserve">grisini porcijski 260 g (13g x 20) </t>
  </si>
  <si>
    <t>prepečenec porcijski 15 g</t>
  </si>
  <si>
    <t>hrenovka v mlečnem testu 100 g</t>
  </si>
  <si>
    <t>bio kvinoja do 1 kg</t>
  </si>
  <si>
    <t xml:space="preserve">riž, rjavi, parboild pakiran 800g </t>
  </si>
  <si>
    <t>vodni vlivanci za juho, jajčni do 1 kg</t>
  </si>
  <si>
    <t>drobne jušne zakuhe pakirano do 5 kg (zvezdice)</t>
  </si>
  <si>
    <t>rezanci jušni valjani, jajčni pakirani do 2 kg</t>
  </si>
  <si>
    <t>rezanci, valjani, široki, jajčni, pak. od 1 - 2 kg</t>
  </si>
  <si>
    <t>pirun polnozrnati rezanci do 1 kg</t>
  </si>
  <si>
    <t>valvice, jajčne 500-1000 g</t>
  </si>
  <si>
    <t>pšenična moka, bela, tip 500, 30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</si>
</sst>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sz val="8"/>
      <color theme="1"/>
      <name val="Palatino Linotype"/>
      <family val="1"/>
      <charset val="238"/>
    </font>
    <font>
      <b/>
      <sz val="9"/>
      <name val="Palatino Linotype"/>
      <family val="1"/>
    </font>
    <font>
      <b/>
      <sz val="8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1" fillId="0" borderId="9" xfId="0" applyFont="1" applyBorder="1" applyAlignment="1">
      <alignment horizontal="center" vertical="center"/>
    </xf>
    <xf numFmtId="0" fontId="17" fillId="0" borderId="0" xfId="0" applyFont="1"/>
    <xf numFmtId="0" fontId="11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/>
    </xf>
    <xf numFmtId="4" fontId="3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 applyProtection="1">
      <alignment horizontal="center"/>
      <protection locked="0"/>
    </xf>
    <xf numFmtId="1" fontId="1" fillId="0" borderId="9" xfId="0" applyNumberFormat="1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8" fillId="0" borderId="10" xfId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2"/>
  <sheetViews>
    <sheetView topLeftCell="A11" zoomScaleNormal="100" workbookViewId="0">
      <selection activeCell="B36" sqref="B3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6" t="s">
        <v>43</v>
      </c>
      <c r="D1" s="96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6" t="s">
        <v>44</v>
      </c>
      <c r="D2" s="96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14</v>
      </c>
    </row>
    <row r="12" spans="1:15" ht="15" customHeight="1" x14ac:dyDescent="0.3">
      <c r="A12" s="24">
        <v>1</v>
      </c>
      <c r="B12" s="25"/>
      <c r="C12" s="113" t="s">
        <v>45</v>
      </c>
      <c r="D12" s="114"/>
      <c r="E12" s="114"/>
      <c r="F12" s="115"/>
      <c r="G12" s="26" t="s">
        <v>15</v>
      </c>
      <c r="H12" s="27"/>
      <c r="I12" s="95">
        <v>700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28" si="0">A12+1</f>
        <v>2</v>
      </c>
      <c r="B13" s="25"/>
      <c r="C13" s="113" t="s">
        <v>46</v>
      </c>
      <c r="D13" s="114"/>
      <c r="E13" s="114"/>
      <c r="F13" s="115"/>
      <c r="G13" s="32" t="s">
        <v>15</v>
      </c>
      <c r="H13" s="27"/>
      <c r="I13" s="95">
        <v>600</v>
      </c>
      <c r="J13" s="28">
        <v>0</v>
      </c>
      <c r="K13" s="29">
        <v>9.5</v>
      </c>
      <c r="L13" s="30">
        <f t="shared" ref="L13:L28" si="1">PRODUCT(J13,1.095)</f>
        <v>0</v>
      </c>
      <c r="M13" s="31">
        <f t="shared" ref="M13:M28" si="2">PRODUCT(I13,L13)</f>
        <v>0</v>
      </c>
      <c r="N13" s="31">
        <f t="shared" ref="N13:N28" si="3">PRODUCT(I13,J13)</f>
        <v>0</v>
      </c>
      <c r="O13" s="31"/>
    </row>
    <row r="14" spans="1:15" ht="15" customHeight="1" x14ac:dyDescent="0.3">
      <c r="A14" s="24">
        <f t="shared" si="0"/>
        <v>3</v>
      </c>
      <c r="B14" s="33"/>
      <c r="C14" s="119" t="s">
        <v>47</v>
      </c>
      <c r="D14" s="120"/>
      <c r="E14" s="120"/>
      <c r="F14" s="121"/>
      <c r="G14" s="32" t="s">
        <v>15</v>
      </c>
      <c r="H14" s="27"/>
      <c r="I14" s="41">
        <v>130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13" t="s">
        <v>48</v>
      </c>
      <c r="D15" s="114"/>
      <c r="E15" s="114"/>
      <c r="F15" s="115"/>
      <c r="G15" s="29" t="s">
        <v>15</v>
      </c>
      <c r="H15" s="27"/>
      <c r="I15" s="41">
        <v>100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13" t="s">
        <v>49</v>
      </c>
      <c r="D16" s="114"/>
      <c r="E16" s="114"/>
      <c r="F16" s="115"/>
      <c r="G16" s="29" t="s">
        <v>15</v>
      </c>
      <c r="H16" s="27"/>
      <c r="I16" s="41">
        <v>100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13" t="s">
        <v>50</v>
      </c>
      <c r="D17" s="114"/>
      <c r="E17" s="114"/>
      <c r="F17" s="115"/>
      <c r="G17" s="29" t="s">
        <v>15</v>
      </c>
      <c r="H17" s="27"/>
      <c r="I17" s="41">
        <v>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13" t="s">
        <v>51</v>
      </c>
      <c r="D18" s="114"/>
      <c r="E18" s="114"/>
      <c r="F18" s="115"/>
      <c r="G18" s="32" t="s">
        <v>15</v>
      </c>
      <c r="H18" s="27"/>
      <c r="I18" s="41">
        <v>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13" t="s">
        <v>52</v>
      </c>
      <c r="D19" s="114"/>
      <c r="E19" s="114"/>
      <c r="F19" s="115"/>
      <c r="G19" s="32" t="s">
        <v>15</v>
      </c>
      <c r="H19" s="27"/>
      <c r="I19" s="41">
        <v>40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13" t="s">
        <v>58</v>
      </c>
      <c r="D20" s="114"/>
      <c r="E20" s="114"/>
      <c r="F20" s="115"/>
      <c r="G20" s="29" t="s">
        <v>15</v>
      </c>
      <c r="H20" s="27"/>
      <c r="I20" s="41">
        <v>600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13" t="s">
        <v>53</v>
      </c>
      <c r="D21" s="114"/>
      <c r="E21" s="114"/>
      <c r="F21" s="115"/>
      <c r="G21" s="29" t="s">
        <v>15</v>
      </c>
      <c r="H21" s="27"/>
      <c r="I21" s="41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13" t="s">
        <v>54</v>
      </c>
      <c r="D22" s="114"/>
      <c r="E22" s="114"/>
      <c r="F22" s="115"/>
      <c r="G22" s="29" t="s">
        <v>15</v>
      </c>
      <c r="H22" s="27"/>
      <c r="I22" s="41">
        <v>40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13" t="s">
        <v>55</v>
      </c>
      <c r="D23" s="114"/>
      <c r="E23" s="114"/>
      <c r="F23" s="115"/>
      <c r="G23" s="32" t="s">
        <v>15</v>
      </c>
      <c r="H23" s="27"/>
      <c r="I23" s="41">
        <v>400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13" t="s">
        <v>56</v>
      </c>
      <c r="D24" s="114"/>
      <c r="E24" s="114"/>
      <c r="F24" s="115"/>
      <c r="G24" s="29" t="s">
        <v>15</v>
      </c>
      <c r="H24" s="27"/>
      <c r="I24" s="41">
        <v>100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13" t="s">
        <v>57</v>
      </c>
      <c r="D25" s="114"/>
      <c r="E25" s="114"/>
      <c r="F25" s="115"/>
      <c r="G25" s="29" t="s">
        <v>15</v>
      </c>
      <c r="H25" s="27"/>
      <c r="I25" s="95">
        <v>100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09" t="s">
        <v>59</v>
      </c>
      <c r="D26" s="110"/>
      <c r="E26" s="110"/>
      <c r="F26" s="111"/>
      <c r="G26" s="29" t="s">
        <v>15</v>
      </c>
      <c r="H26" s="27"/>
      <c r="I26" s="41">
        <v>600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09" t="s">
        <v>60</v>
      </c>
      <c r="D27" s="110"/>
      <c r="E27" s="110"/>
      <c r="F27" s="111"/>
      <c r="G27" s="29" t="s">
        <v>15</v>
      </c>
      <c r="H27" s="27"/>
      <c r="I27" s="41">
        <v>200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09" t="s">
        <v>120</v>
      </c>
      <c r="D28" s="110"/>
      <c r="E28" s="110"/>
      <c r="F28" s="111"/>
      <c r="G28" s="29" t="s">
        <v>15</v>
      </c>
      <c r="H28" s="27"/>
      <c r="I28" s="37">
        <v>200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2.75" customHeight="1" x14ac:dyDescent="0.3">
      <c r="A29" s="42"/>
      <c r="B29" s="42"/>
      <c r="C29" s="112" t="s">
        <v>16</v>
      </c>
      <c r="D29" s="112"/>
      <c r="E29" s="112"/>
      <c r="F29" s="112"/>
      <c r="G29" s="43"/>
      <c r="H29" s="43"/>
      <c r="I29" s="43"/>
      <c r="J29" s="44"/>
      <c r="K29" s="43"/>
      <c r="L29" s="45"/>
      <c r="M29" s="46">
        <f>SUM(M12:M28)</f>
        <v>0</v>
      </c>
      <c r="N29" s="46">
        <f>SUM(N12:N28)</f>
        <v>0</v>
      </c>
      <c r="O29" s="4"/>
    </row>
    <row r="30" spans="1:15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3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3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3">
      <c r="A34" s="4" t="s">
        <v>71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20</v>
      </c>
      <c r="B36" s="4"/>
      <c r="C36" s="4"/>
      <c r="D36" s="4"/>
      <c r="E36" s="4"/>
      <c r="F36" s="4"/>
      <c r="G36" s="4"/>
      <c r="H36" s="47" t="s">
        <v>21</v>
      </c>
      <c r="I36" s="4"/>
      <c r="J36" s="4"/>
      <c r="K36" s="4" t="s">
        <v>22</v>
      </c>
      <c r="L36" s="4"/>
      <c r="M36" s="4"/>
      <c r="N36" s="4"/>
      <c r="O36" s="4"/>
    </row>
    <row r="39" spans="1:15" ht="12.75" customHeight="1" x14ac:dyDescent="0.3">
      <c r="B39" s="48"/>
      <c r="C39" s="48"/>
    </row>
    <row r="40" spans="1:15" ht="12.75" customHeight="1" x14ac:dyDescent="0.3">
      <c r="B40" s="48"/>
      <c r="C40" s="48"/>
    </row>
    <row r="41" spans="1:15" ht="12.75" customHeight="1" x14ac:dyDescent="0.3">
      <c r="B41" s="48"/>
      <c r="C41" s="48"/>
    </row>
    <row r="42" spans="1:15" ht="12.75" customHeight="1" x14ac:dyDescent="0.3">
      <c r="B42" s="48"/>
      <c r="C42" s="48"/>
    </row>
  </sheetData>
  <sheetProtection algorithmName="SHA-512" hashValue="z7QAZ9tEF/8owRVVlW9tjuaQEhlwVPH0hi3IgbrlejthSiGUqf+TagBKbasl0Mu5Q/RPAPScOnljiX96MopmmQ==" saltValue="QpAi1nbwISi9RQvdRPM7Xw==" spinCount="100000" sheet="1" objects="1" scenarios="1"/>
  <protectedRanges>
    <protectedRange sqref="C36" name="Obseg5"/>
    <protectedRange sqref="C4:C5" name="Obseg4"/>
    <protectedRange sqref="C36" name="Range2"/>
    <protectedRange sqref="O11" name="Range6_1"/>
    <protectedRange sqref="O12:O28" name="Obseg3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9:F29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16DB-3ABC-4020-A739-DD262B991649}">
  <dimension ref="A1:O34"/>
  <sheetViews>
    <sheetView zoomScaleNormal="100" workbookViewId="0">
      <selection activeCell="O12" sqref="O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70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14</v>
      </c>
    </row>
    <row r="12" spans="1:15" ht="15" customHeight="1" x14ac:dyDescent="0.3">
      <c r="A12" s="24">
        <v>1</v>
      </c>
      <c r="B12" s="25"/>
      <c r="C12" s="113" t="s">
        <v>61</v>
      </c>
      <c r="D12" s="114"/>
      <c r="E12" s="114"/>
      <c r="F12" s="115"/>
      <c r="G12" s="26" t="s">
        <v>15</v>
      </c>
      <c r="H12" s="27"/>
      <c r="I12" s="95">
        <v>500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20" si="0">A12+1</f>
        <v>2</v>
      </c>
      <c r="B13" s="25"/>
      <c r="C13" s="113" t="s">
        <v>62</v>
      </c>
      <c r="D13" s="114"/>
      <c r="E13" s="114"/>
      <c r="F13" s="115"/>
      <c r="G13" s="32" t="s">
        <v>15</v>
      </c>
      <c r="H13" s="27"/>
      <c r="I13" s="95">
        <v>500</v>
      </c>
      <c r="J13" s="28">
        <v>0</v>
      </c>
      <c r="K13" s="29">
        <v>9.5</v>
      </c>
      <c r="L13" s="30">
        <f t="shared" ref="L13:L20" si="1">PRODUCT(J13,1.095)</f>
        <v>0</v>
      </c>
      <c r="M13" s="31">
        <f t="shared" ref="M13:M20" si="2">PRODUCT(I13,L13)</f>
        <v>0</v>
      </c>
      <c r="N13" s="31">
        <f t="shared" ref="N13:N20" si="3">PRODUCT(I13,J13)</f>
        <v>0</v>
      </c>
      <c r="O13" s="31"/>
    </row>
    <row r="14" spans="1:15" ht="15" customHeight="1" x14ac:dyDescent="0.3">
      <c r="A14" s="24">
        <f t="shared" si="0"/>
        <v>3</v>
      </c>
      <c r="B14" s="33"/>
      <c r="C14" s="119" t="s">
        <v>63</v>
      </c>
      <c r="D14" s="120"/>
      <c r="E14" s="120"/>
      <c r="F14" s="121"/>
      <c r="G14" s="32" t="s">
        <v>15</v>
      </c>
      <c r="H14" s="27"/>
      <c r="I14" s="41">
        <v>1000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13" t="s">
        <v>64</v>
      </c>
      <c r="D15" s="114"/>
      <c r="E15" s="114"/>
      <c r="F15" s="115"/>
      <c r="G15" s="29" t="s">
        <v>15</v>
      </c>
      <c r="H15" s="27"/>
      <c r="I15" s="41">
        <v>670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13" t="s">
        <v>65</v>
      </c>
      <c r="D16" s="114"/>
      <c r="E16" s="114"/>
      <c r="F16" s="115"/>
      <c r="G16" s="29" t="s">
        <v>15</v>
      </c>
      <c r="H16" s="27"/>
      <c r="I16" s="41">
        <v>1800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13" t="s">
        <v>66</v>
      </c>
      <c r="D17" s="114"/>
      <c r="E17" s="114"/>
      <c r="F17" s="115"/>
      <c r="G17" s="29" t="s">
        <v>15</v>
      </c>
      <c r="H17" s="27"/>
      <c r="I17" s="41">
        <v>400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13" t="s">
        <v>67</v>
      </c>
      <c r="D18" s="114"/>
      <c r="E18" s="114"/>
      <c r="F18" s="115"/>
      <c r="G18" s="32" t="s">
        <v>15</v>
      </c>
      <c r="H18" s="27"/>
      <c r="I18" s="41">
        <v>100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13" t="s">
        <v>68</v>
      </c>
      <c r="D19" s="114"/>
      <c r="E19" s="114"/>
      <c r="F19" s="115"/>
      <c r="G19" s="32" t="s">
        <v>15</v>
      </c>
      <c r="H19" s="27"/>
      <c r="I19" s="41">
        <v>600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13" t="s">
        <v>69</v>
      </c>
      <c r="D20" s="114"/>
      <c r="E20" s="114"/>
      <c r="F20" s="115"/>
      <c r="G20" s="29" t="s">
        <v>15</v>
      </c>
      <c r="H20" s="27"/>
      <c r="I20" s="41">
        <v>200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2.75" customHeight="1" x14ac:dyDescent="0.3">
      <c r="A21" s="42"/>
      <c r="B21" s="42"/>
      <c r="C21" s="112" t="s">
        <v>26</v>
      </c>
      <c r="D21" s="112"/>
      <c r="E21" s="112"/>
      <c r="F21" s="112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  <c r="O21" s="4"/>
    </row>
    <row r="22" spans="1:15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2.75" customHeight="1" x14ac:dyDescent="0.3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2.75" customHeight="1" x14ac:dyDescent="0.3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3">
      <c r="A28" s="4" t="s">
        <v>20</v>
      </c>
      <c r="B28" s="4"/>
      <c r="C28" s="4"/>
      <c r="D28" s="4"/>
      <c r="E28" s="4"/>
      <c r="F28" s="4"/>
      <c r="G28" s="4"/>
      <c r="H28" s="47" t="s">
        <v>21</v>
      </c>
      <c r="I28" s="4"/>
      <c r="J28" s="4"/>
      <c r="K28" s="4" t="s">
        <v>22</v>
      </c>
      <c r="L28" s="4"/>
      <c r="M28" s="4"/>
      <c r="N28" s="4"/>
      <c r="O28" s="4"/>
    </row>
    <row r="31" spans="1:15" ht="12.75" customHeight="1" x14ac:dyDescent="0.3">
      <c r="B31" s="48"/>
      <c r="C31" s="48"/>
    </row>
    <row r="32" spans="1:15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nVJm1muFYgTVDQ0rfbg+a2krC/TYgZeLiarpiPIrD6s0MpQZXAkthHMdUm00j8QFHyfu5yM5DM2goh+Vmveevg==" saltValue="5QQUUJ7D/AuJTlYWAp8lPQ==" spinCount="100000" sheet="1" objects="1" scenarios="1"/>
  <protectedRanges>
    <protectedRange sqref="C28" name="Obseg5"/>
    <protectedRange sqref="C4:C5" name="Obseg4"/>
    <protectedRange sqref="C28" name="Range2"/>
    <protectedRange sqref="O11" name="Range6_1"/>
    <protectedRange sqref="O12:O20" name="Obseg3"/>
  </protectedRanges>
  <mergeCells count="11">
    <mergeCell ref="C21:F21"/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1"/>
  <sheetViews>
    <sheetView topLeftCell="A4" zoomScaleNormal="100" workbookViewId="0">
      <selection activeCell="J13" sqref="J13:J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/>
      <c r="C12" s="113" t="s">
        <v>458</v>
      </c>
      <c r="D12" s="114"/>
      <c r="E12" s="114"/>
      <c r="F12" s="115"/>
      <c r="G12" s="49" t="s">
        <v>15</v>
      </c>
      <c r="H12" s="27"/>
      <c r="I12" s="41">
        <v>400</v>
      </c>
      <c r="J12" s="28">
        <v>0</v>
      </c>
      <c r="K12" s="29">
        <v>9.5</v>
      </c>
      <c r="L12" s="30">
        <f t="shared" ref="L12:L1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33"/>
      <c r="C13" s="119" t="s">
        <v>72</v>
      </c>
      <c r="D13" s="120"/>
      <c r="E13" s="120"/>
      <c r="F13" s="121"/>
      <c r="G13" s="49" t="s">
        <v>15</v>
      </c>
      <c r="H13" s="27"/>
      <c r="I13" s="41">
        <v>600</v>
      </c>
      <c r="J13" s="28">
        <v>0</v>
      </c>
      <c r="K13" s="34">
        <v>9.5</v>
      </c>
      <c r="L13" s="35">
        <f t="shared" si="0"/>
        <v>0</v>
      </c>
      <c r="M13" s="31">
        <f t="shared" ref="M13:M15" si="1">PRODUCT(I13,L13)</f>
        <v>0</v>
      </c>
      <c r="N13" s="31">
        <f t="shared" ref="N13:N15" si="2">PRODUCT(I13,J13)</f>
        <v>0</v>
      </c>
    </row>
    <row r="14" spans="1:14" ht="15" customHeight="1" x14ac:dyDescent="0.3">
      <c r="A14" s="24">
        <f t="shared" ref="A14:A15" si="3">A13+1</f>
        <v>3</v>
      </c>
      <c r="B14" s="25"/>
      <c r="C14" s="113" t="s">
        <v>73</v>
      </c>
      <c r="D14" s="114"/>
      <c r="E14" s="114"/>
      <c r="F14" s="115"/>
      <c r="G14" s="34" t="s">
        <v>15</v>
      </c>
      <c r="H14" s="27"/>
      <c r="I14" s="41">
        <v>30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3" t="s">
        <v>459</v>
      </c>
      <c r="D15" s="114"/>
      <c r="E15" s="114"/>
      <c r="F15" s="115"/>
      <c r="G15" s="34" t="s">
        <v>15</v>
      </c>
      <c r="H15" s="27"/>
      <c r="I15" s="41">
        <v>30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2.75" customHeight="1" x14ac:dyDescent="0.3">
      <c r="A16" s="42"/>
      <c r="B16" s="42"/>
      <c r="C16" s="112" t="s">
        <v>74</v>
      </c>
      <c r="D16" s="112"/>
      <c r="E16" s="112"/>
      <c r="F16" s="112"/>
      <c r="G16" s="43"/>
      <c r="H16" s="43"/>
      <c r="I16" s="43"/>
      <c r="J16" s="44"/>
      <c r="K16" s="43"/>
      <c r="L16" s="45"/>
      <c r="M16" s="46">
        <f>SUM(M12:M15)</f>
        <v>0</v>
      </c>
      <c r="N16" s="46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50"/>
      <c r="B23" s="5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20</v>
      </c>
      <c r="B25" s="4"/>
      <c r="C25" s="4"/>
      <c r="D25" s="4"/>
      <c r="E25" s="4"/>
      <c r="F25" s="4"/>
      <c r="G25" s="4"/>
      <c r="H25" s="47" t="s">
        <v>21</v>
      </c>
      <c r="I25" s="4"/>
      <c r="J25" s="4"/>
      <c r="K25" s="4" t="s">
        <v>22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JwdYKykJW9nfcoecV73giIjjAb2c847VnlpCRe363OCYPfgkdiG/sJJ6eCB/5Z9nNwhBA66HZq6+owg/sO5DRw==" saltValue="HTabVzc6Kr0QAFQt5DYDew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1E7E-ACD4-48BB-8A40-DD81A3F158A7}">
  <dimension ref="A1:O61"/>
  <sheetViews>
    <sheetView zoomScaleNormal="100" workbookViewId="0">
      <selection activeCell="H28" sqref="H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111</v>
      </c>
      <c r="I8" s="6"/>
      <c r="J8" s="6"/>
      <c r="K8" s="7"/>
      <c r="L8" s="9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14</v>
      </c>
    </row>
    <row r="12" spans="1:15" ht="15" customHeight="1" x14ac:dyDescent="0.3">
      <c r="A12" s="38">
        <v>1</v>
      </c>
      <c r="B12" s="33"/>
      <c r="C12" s="119" t="s">
        <v>76</v>
      </c>
      <c r="D12" s="120"/>
      <c r="E12" s="120"/>
      <c r="F12" s="121"/>
      <c r="G12" s="98" t="s">
        <v>109</v>
      </c>
      <c r="H12" s="39"/>
      <c r="I12" s="41">
        <v>1600</v>
      </c>
      <c r="J12" s="40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5" customHeight="1" x14ac:dyDescent="0.3">
      <c r="A13" s="38">
        <f t="shared" ref="A13:A44" si="0">A12+1</f>
        <v>2</v>
      </c>
      <c r="B13" s="33"/>
      <c r="C13" s="119" t="s">
        <v>77</v>
      </c>
      <c r="D13" s="120"/>
      <c r="E13" s="120"/>
      <c r="F13" s="121"/>
      <c r="G13" s="98" t="s">
        <v>109</v>
      </c>
      <c r="H13" s="39"/>
      <c r="I13" s="95">
        <v>80</v>
      </c>
      <c r="J13" s="40">
        <v>0</v>
      </c>
      <c r="K13" s="34">
        <v>9.5</v>
      </c>
      <c r="L13" s="35">
        <f t="shared" ref="L13:L44" si="1">PRODUCT(J13,1.095)</f>
        <v>0</v>
      </c>
      <c r="M13" s="36">
        <f t="shared" ref="M13:M44" si="2">PRODUCT(I13,L13)</f>
        <v>0</v>
      </c>
      <c r="N13" s="36">
        <f t="shared" ref="N13:N44" si="3">PRODUCT(I13,J13)</f>
        <v>0</v>
      </c>
      <c r="O13" s="36"/>
    </row>
    <row r="14" spans="1:15" ht="15" customHeight="1" x14ac:dyDescent="0.3">
      <c r="A14" s="38">
        <f t="shared" si="0"/>
        <v>3</v>
      </c>
      <c r="B14" s="33"/>
      <c r="C14" s="119" t="s">
        <v>78</v>
      </c>
      <c r="D14" s="120"/>
      <c r="E14" s="120"/>
      <c r="F14" s="121"/>
      <c r="G14" s="98" t="s">
        <v>110</v>
      </c>
      <c r="H14" s="39"/>
      <c r="I14" s="41">
        <v>4000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6"/>
    </row>
    <row r="15" spans="1:15" ht="15" customHeight="1" x14ac:dyDescent="0.3">
      <c r="A15" s="38">
        <f t="shared" si="0"/>
        <v>4</v>
      </c>
      <c r="B15" s="33"/>
      <c r="C15" s="119" t="s">
        <v>79</v>
      </c>
      <c r="D15" s="120"/>
      <c r="E15" s="120"/>
      <c r="F15" s="121"/>
      <c r="G15" s="98" t="s">
        <v>110</v>
      </c>
      <c r="H15" s="39"/>
      <c r="I15" s="41">
        <v>5000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  <c r="O15" s="36"/>
    </row>
    <row r="16" spans="1:15" ht="15" customHeight="1" x14ac:dyDescent="0.3">
      <c r="A16" s="38">
        <f t="shared" si="0"/>
        <v>5</v>
      </c>
      <c r="B16" s="33"/>
      <c r="C16" s="119" t="s">
        <v>80</v>
      </c>
      <c r="D16" s="120"/>
      <c r="E16" s="120"/>
      <c r="F16" s="121"/>
      <c r="G16" s="98" t="s">
        <v>110</v>
      </c>
      <c r="H16" s="39"/>
      <c r="I16" s="41">
        <v>200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15" customHeight="1" x14ac:dyDescent="0.3">
      <c r="A17" s="38">
        <f t="shared" si="0"/>
        <v>6</v>
      </c>
      <c r="B17" s="33"/>
      <c r="C17" s="119" t="s">
        <v>81</v>
      </c>
      <c r="D17" s="120"/>
      <c r="E17" s="120"/>
      <c r="F17" s="121"/>
      <c r="G17" s="98" t="s">
        <v>109</v>
      </c>
      <c r="H17" s="39"/>
      <c r="I17" s="41">
        <v>330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15" customHeight="1" x14ac:dyDescent="0.3">
      <c r="A18" s="38">
        <f t="shared" si="0"/>
        <v>7</v>
      </c>
      <c r="B18" s="33"/>
      <c r="C18" s="119" t="s">
        <v>82</v>
      </c>
      <c r="D18" s="120"/>
      <c r="E18" s="120"/>
      <c r="F18" s="121"/>
      <c r="G18" s="98" t="s">
        <v>15</v>
      </c>
      <c r="H18" s="39"/>
      <c r="I18" s="41">
        <v>130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15" customHeight="1" x14ac:dyDescent="0.3">
      <c r="A19" s="38">
        <f t="shared" si="0"/>
        <v>8</v>
      </c>
      <c r="B19" s="33"/>
      <c r="C19" s="119" t="s">
        <v>83</v>
      </c>
      <c r="D19" s="120"/>
      <c r="E19" s="120"/>
      <c r="F19" s="121"/>
      <c r="G19" s="98" t="s">
        <v>15</v>
      </c>
      <c r="H19" s="39"/>
      <c r="I19" s="41">
        <v>230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15" customHeight="1" x14ac:dyDescent="0.3">
      <c r="A20" s="38">
        <f t="shared" si="0"/>
        <v>9</v>
      </c>
      <c r="B20" s="33"/>
      <c r="C20" s="119" t="s">
        <v>84</v>
      </c>
      <c r="D20" s="120"/>
      <c r="E20" s="120"/>
      <c r="F20" s="121"/>
      <c r="G20" s="98" t="s">
        <v>15</v>
      </c>
      <c r="H20" s="39"/>
      <c r="I20" s="41">
        <v>70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3">
      <c r="A21" s="38">
        <f t="shared" si="0"/>
        <v>10</v>
      </c>
      <c r="B21" s="33"/>
      <c r="C21" s="119" t="s">
        <v>85</v>
      </c>
      <c r="D21" s="120"/>
      <c r="E21" s="120"/>
      <c r="F21" s="121"/>
      <c r="G21" s="98" t="s">
        <v>15</v>
      </c>
      <c r="H21" s="39"/>
      <c r="I21" s="41">
        <v>330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15" customHeight="1" x14ac:dyDescent="0.3">
      <c r="A22" s="38">
        <f t="shared" si="0"/>
        <v>11</v>
      </c>
      <c r="B22" s="33"/>
      <c r="C22" s="119" t="s">
        <v>86</v>
      </c>
      <c r="D22" s="120"/>
      <c r="E22" s="120"/>
      <c r="F22" s="121"/>
      <c r="G22" s="98" t="s">
        <v>15</v>
      </c>
      <c r="H22" s="39"/>
      <c r="I22" s="41">
        <v>270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15" customHeight="1" x14ac:dyDescent="0.3">
      <c r="A23" s="38">
        <f t="shared" si="0"/>
        <v>12</v>
      </c>
      <c r="B23" s="33"/>
      <c r="C23" s="119" t="s">
        <v>87</v>
      </c>
      <c r="D23" s="120"/>
      <c r="E23" s="120"/>
      <c r="F23" s="121"/>
      <c r="G23" s="98" t="s">
        <v>15</v>
      </c>
      <c r="H23" s="39"/>
      <c r="I23" s="41">
        <v>200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3">
      <c r="A24" s="38">
        <f t="shared" si="0"/>
        <v>13</v>
      </c>
      <c r="B24" s="33"/>
      <c r="C24" s="119" t="s">
        <v>88</v>
      </c>
      <c r="D24" s="120"/>
      <c r="E24" s="120"/>
      <c r="F24" s="121"/>
      <c r="G24" s="98" t="s">
        <v>110</v>
      </c>
      <c r="H24" s="39"/>
      <c r="I24" s="41">
        <v>200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3">
      <c r="A25" s="38">
        <f t="shared" si="0"/>
        <v>14</v>
      </c>
      <c r="B25" s="33"/>
      <c r="C25" s="119" t="s">
        <v>89</v>
      </c>
      <c r="D25" s="120"/>
      <c r="E25" s="120"/>
      <c r="F25" s="121"/>
      <c r="G25" s="98" t="s">
        <v>15</v>
      </c>
      <c r="H25" s="39"/>
      <c r="I25" s="41">
        <v>70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3">
      <c r="A26" s="38">
        <f t="shared" si="0"/>
        <v>15</v>
      </c>
      <c r="B26" s="33"/>
      <c r="C26" s="119" t="s">
        <v>90</v>
      </c>
      <c r="D26" s="120"/>
      <c r="E26" s="120"/>
      <c r="F26" s="121"/>
      <c r="G26" s="98" t="s">
        <v>15</v>
      </c>
      <c r="H26" s="39"/>
      <c r="I26" s="41">
        <v>20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3">
      <c r="A27" s="38">
        <f t="shared" si="0"/>
        <v>16</v>
      </c>
      <c r="B27" s="33"/>
      <c r="C27" s="119" t="s">
        <v>91</v>
      </c>
      <c r="D27" s="120"/>
      <c r="E27" s="120"/>
      <c r="F27" s="121"/>
      <c r="G27" s="98" t="s">
        <v>110</v>
      </c>
      <c r="H27" s="39"/>
      <c r="I27" s="41">
        <v>100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3">
      <c r="A28" s="38">
        <f t="shared" si="0"/>
        <v>17</v>
      </c>
      <c r="B28" s="33"/>
      <c r="C28" s="119" t="s">
        <v>92</v>
      </c>
      <c r="D28" s="120"/>
      <c r="E28" s="120"/>
      <c r="F28" s="121"/>
      <c r="G28" s="98" t="s">
        <v>15</v>
      </c>
      <c r="H28" s="39"/>
      <c r="I28" s="41">
        <v>10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3">
      <c r="A29" s="38">
        <f t="shared" si="0"/>
        <v>18</v>
      </c>
      <c r="B29" s="33"/>
      <c r="C29" s="119" t="s">
        <v>93</v>
      </c>
      <c r="D29" s="120"/>
      <c r="E29" s="120"/>
      <c r="F29" s="121"/>
      <c r="G29" s="98" t="s">
        <v>15</v>
      </c>
      <c r="H29" s="39"/>
      <c r="I29" s="41">
        <v>130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6"/>
    </row>
    <row r="30" spans="1:15" ht="15" customHeight="1" x14ac:dyDescent="0.3">
      <c r="A30" s="38">
        <f t="shared" si="0"/>
        <v>19</v>
      </c>
      <c r="B30" s="33"/>
      <c r="C30" s="119" t="s">
        <v>94</v>
      </c>
      <c r="D30" s="120"/>
      <c r="E30" s="120"/>
      <c r="F30" s="121"/>
      <c r="G30" s="98" t="s">
        <v>15</v>
      </c>
      <c r="H30" s="39"/>
      <c r="I30" s="41">
        <v>30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6"/>
    </row>
    <row r="31" spans="1:15" ht="15" customHeight="1" x14ac:dyDescent="0.3">
      <c r="A31" s="38">
        <f t="shared" si="0"/>
        <v>20</v>
      </c>
      <c r="B31" s="33"/>
      <c r="C31" s="119" t="s">
        <v>95</v>
      </c>
      <c r="D31" s="120"/>
      <c r="E31" s="120"/>
      <c r="F31" s="121"/>
      <c r="G31" s="98" t="s">
        <v>15</v>
      </c>
      <c r="H31" s="39"/>
      <c r="I31" s="41">
        <v>150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  <c r="O31" s="36"/>
    </row>
    <row r="32" spans="1:15" ht="15" customHeight="1" x14ac:dyDescent="0.3">
      <c r="A32" s="38">
        <f t="shared" si="0"/>
        <v>21</v>
      </c>
      <c r="B32" s="33"/>
      <c r="C32" s="119" t="s">
        <v>96</v>
      </c>
      <c r="D32" s="120"/>
      <c r="E32" s="120"/>
      <c r="F32" s="121"/>
      <c r="G32" s="98" t="s">
        <v>15</v>
      </c>
      <c r="H32" s="39"/>
      <c r="I32" s="41">
        <v>70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  <c r="O32" s="36"/>
    </row>
    <row r="33" spans="1:15" ht="15" customHeight="1" x14ac:dyDescent="0.3">
      <c r="A33" s="38">
        <f t="shared" si="0"/>
        <v>22</v>
      </c>
      <c r="B33" s="33"/>
      <c r="C33" s="119" t="s">
        <v>97</v>
      </c>
      <c r="D33" s="120"/>
      <c r="E33" s="120"/>
      <c r="F33" s="121"/>
      <c r="G33" s="98" t="s">
        <v>15</v>
      </c>
      <c r="H33" s="39"/>
      <c r="I33" s="41">
        <v>70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  <c r="O33" s="36"/>
    </row>
    <row r="34" spans="1:15" ht="15" customHeight="1" x14ac:dyDescent="0.3">
      <c r="A34" s="38">
        <f t="shared" si="0"/>
        <v>23</v>
      </c>
      <c r="B34" s="33"/>
      <c r="C34" s="119" t="s">
        <v>98</v>
      </c>
      <c r="D34" s="120"/>
      <c r="E34" s="120"/>
      <c r="F34" s="121"/>
      <c r="G34" s="98" t="s">
        <v>15</v>
      </c>
      <c r="H34" s="39"/>
      <c r="I34" s="41">
        <v>130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  <c r="O34" s="36"/>
    </row>
    <row r="35" spans="1:15" ht="15" customHeight="1" x14ac:dyDescent="0.3">
      <c r="A35" s="38">
        <f t="shared" si="0"/>
        <v>24</v>
      </c>
      <c r="B35" s="33"/>
      <c r="C35" s="119" t="s">
        <v>99</v>
      </c>
      <c r="D35" s="120"/>
      <c r="E35" s="120"/>
      <c r="F35" s="121"/>
      <c r="G35" s="98" t="s">
        <v>15</v>
      </c>
      <c r="H35" s="39"/>
      <c r="I35" s="41">
        <v>70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  <c r="O35" s="36"/>
    </row>
    <row r="36" spans="1:15" ht="15" customHeight="1" x14ac:dyDescent="0.3">
      <c r="A36" s="38">
        <f t="shared" si="0"/>
        <v>25</v>
      </c>
      <c r="B36" s="33"/>
      <c r="C36" s="119" t="s">
        <v>100</v>
      </c>
      <c r="D36" s="120"/>
      <c r="E36" s="120"/>
      <c r="F36" s="121"/>
      <c r="G36" s="98" t="s">
        <v>15</v>
      </c>
      <c r="H36" s="39"/>
      <c r="I36" s="41">
        <v>15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  <c r="O36" s="36"/>
    </row>
    <row r="37" spans="1:15" ht="15" customHeight="1" x14ac:dyDescent="0.3">
      <c r="A37" s="38">
        <f t="shared" si="0"/>
        <v>26</v>
      </c>
      <c r="B37" s="33"/>
      <c r="C37" s="119" t="s">
        <v>101</v>
      </c>
      <c r="D37" s="120"/>
      <c r="E37" s="120"/>
      <c r="F37" s="121"/>
      <c r="G37" s="98" t="s">
        <v>15</v>
      </c>
      <c r="H37" s="39"/>
      <c r="I37" s="41">
        <v>30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  <c r="O37" s="36"/>
    </row>
    <row r="38" spans="1:15" ht="15" customHeight="1" x14ac:dyDescent="0.3">
      <c r="A38" s="38">
        <f t="shared" si="0"/>
        <v>27</v>
      </c>
      <c r="B38" s="33"/>
      <c r="C38" s="119" t="s">
        <v>102</v>
      </c>
      <c r="D38" s="120"/>
      <c r="E38" s="120"/>
      <c r="F38" s="121"/>
      <c r="G38" s="98" t="s">
        <v>15</v>
      </c>
      <c r="H38" s="39"/>
      <c r="I38" s="41">
        <v>130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  <c r="O38" s="36"/>
    </row>
    <row r="39" spans="1:15" ht="15" customHeight="1" x14ac:dyDescent="0.3">
      <c r="A39" s="38">
        <f t="shared" si="0"/>
        <v>28</v>
      </c>
      <c r="B39" s="33"/>
      <c r="C39" s="119" t="s">
        <v>103</v>
      </c>
      <c r="D39" s="120"/>
      <c r="E39" s="120"/>
      <c r="F39" s="121"/>
      <c r="G39" s="98" t="s">
        <v>15</v>
      </c>
      <c r="H39" s="39"/>
      <c r="I39" s="41">
        <v>130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  <c r="O39" s="36"/>
    </row>
    <row r="40" spans="1:15" ht="15" customHeight="1" x14ac:dyDescent="0.3">
      <c r="A40" s="38">
        <f t="shared" si="0"/>
        <v>29</v>
      </c>
      <c r="B40" s="33"/>
      <c r="C40" s="119" t="s">
        <v>104</v>
      </c>
      <c r="D40" s="120"/>
      <c r="E40" s="120"/>
      <c r="F40" s="121"/>
      <c r="G40" s="98" t="s">
        <v>110</v>
      </c>
      <c r="H40" s="39"/>
      <c r="I40" s="41">
        <v>2000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  <c r="O40" s="36"/>
    </row>
    <row r="41" spans="1:15" ht="15" customHeight="1" x14ac:dyDescent="0.3">
      <c r="A41" s="38">
        <f t="shared" si="0"/>
        <v>30</v>
      </c>
      <c r="B41" s="33"/>
      <c r="C41" s="119" t="s">
        <v>105</v>
      </c>
      <c r="D41" s="120"/>
      <c r="E41" s="120"/>
      <c r="F41" s="121"/>
      <c r="G41" s="98" t="s">
        <v>109</v>
      </c>
      <c r="H41" s="39"/>
      <c r="I41" s="41">
        <v>10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6"/>
    </row>
    <row r="42" spans="1:15" ht="15" customHeight="1" x14ac:dyDescent="0.3">
      <c r="A42" s="38">
        <f t="shared" si="0"/>
        <v>31</v>
      </c>
      <c r="B42" s="33"/>
      <c r="C42" s="119" t="s">
        <v>106</v>
      </c>
      <c r="D42" s="120"/>
      <c r="E42" s="120"/>
      <c r="F42" s="121"/>
      <c r="G42" s="98" t="s">
        <v>110</v>
      </c>
      <c r="H42" s="39"/>
      <c r="I42" s="41">
        <v>30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  <c r="O42" s="36"/>
    </row>
    <row r="43" spans="1:15" ht="15" customHeight="1" x14ac:dyDescent="0.3">
      <c r="A43" s="38">
        <f t="shared" si="0"/>
        <v>32</v>
      </c>
      <c r="B43" s="33"/>
      <c r="C43" s="119" t="s">
        <v>107</v>
      </c>
      <c r="D43" s="120"/>
      <c r="E43" s="120"/>
      <c r="F43" s="121"/>
      <c r="G43" s="98" t="s">
        <v>110</v>
      </c>
      <c r="H43" s="39"/>
      <c r="I43" s="41">
        <v>2000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  <c r="O43" s="36"/>
    </row>
    <row r="44" spans="1:15" ht="15" customHeight="1" x14ac:dyDescent="0.3">
      <c r="A44" s="38">
        <f t="shared" si="0"/>
        <v>33</v>
      </c>
      <c r="B44" s="33"/>
      <c r="C44" s="119" t="s">
        <v>108</v>
      </c>
      <c r="D44" s="120"/>
      <c r="E44" s="120"/>
      <c r="F44" s="121"/>
      <c r="G44" s="98" t="s">
        <v>110</v>
      </c>
      <c r="H44" s="39"/>
      <c r="I44" s="41">
        <v>670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  <c r="O44" s="36"/>
    </row>
    <row r="45" spans="1:15" ht="12.75" customHeight="1" x14ac:dyDescent="0.3">
      <c r="A45" s="42"/>
      <c r="B45" s="42"/>
      <c r="C45" s="112" t="s">
        <v>112</v>
      </c>
      <c r="D45" s="112"/>
      <c r="E45" s="112"/>
      <c r="F45" s="112"/>
      <c r="G45" s="43"/>
      <c r="H45" s="43"/>
      <c r="I45" s="43"/>
      <c r="J45" s="44"/>
      <c r="K45" s="43"/>
      <c r="L45" s="45"/>
      <c r="M45" s="46">
        <f>SUM(M12:M44)</f>
        <v>0</v>
      </c>
      <c r="N45" s="46">
        <f>SUM(N12:N44)</f>
        <v>0</v>
      </c>
      <c r="O45" s="4"/>
    </row>
    <row r="46" spans="1:15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19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71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1"/>
      <c r="B51" s="1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1"/>
      <c r="B52" s="1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1"/>
      <c r="B54" s="1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3">
      <c r="A55" s="4" t="s">
        <v>20</v>
      </c>
      <c r="B55" s="4"/>
      <c r="C55" s="4"/>
      <c r="D55" s="4"/>
      <c r="E55" s="4"/>
      <c r="F55" s="4"/>
      <c r="G55" s="4"/>
      <c r="H55" s="47" t="s">
        <v>21</v>
      </c>
      <c r="I55" s="4"/>
      <c r="J55" s="4"/>
      <c r="K55" s="4" t="s">
        <v>22</v>
      </c>
      <c r="L55" s="4"/>
      <c r="M55" s="4"/>
      <c r="N55" s="4"/>
      <c r="O55" s="4"/>
    </row>
    <row r="58" spans="1:15" ht="12.75" customHeight="1" x14ac:dyDescent="0.3">
      <c r="B58" s="48"/>
      <c r="C58" s="48"/>
    </row>
    <row r="59" spans="1:15" ht="12.75" customHeight="1" x14ac:dyDescent="0.3">
      <c r="B59" s="48"/>
      <c r="C59" s="48"/>
    </row>
    <row r="60" spans="1:15" ht="12.75" customHeight="1" x14ac:dyDescent="0.3">
      <c r="B60" s="48"/>
      <c r="C60" s="48"/>
    </row>
    <row r="61" spans="1:15" ht="12.75" customHeight="1" x14ac:dyDescent="0.3">
      <c r="B61" s="48"/>
      <c r="C61" s="48"/>
    </row>
  </sheetData>
  <sheetProtection algorithmName="SHA-512" hashValue="pPK8zLfqDfBl6cOaE/WfhglW7ZiKJJsKlI6lJF18LWpI/aSbPNZPas4y2XkgqoAyUtJyNuQuhIQ44GgFm4GEpw==" saltValue="Rxnh/cpgIfN79Mi4RS+yMg==" spinCount="100000" sheet="1" objects="1" scenarios="1"/>
  <protectedRanges>
    <protectedRange sqref="C55" name="Obseg5"/>
    <protectedRange sqref="C4:C5" name="Obseg4"/>
    <protectedRange sqref="C55" name="Range2"/>
    <protectedRange sqref="O11" name="Range6_1"/>
    <protectedRange sqref="O12:O44" name="Obseg3"/>
  </protectedRanges>
  <mergeCells count="35">
    <mergeCell ref="C45:F45"/>
    <mergeCell ref="C41:F41"/>
    <mergeCell ref="C42:F42"/>
    <mergeCell ref="C43:F43"/>
    <mergeCell ref="C44:F44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524E-04E8-4C7E-9288-624803A30A9C}">
  <dimension ref="A1:N31"/>
  <sheetViews>
    <sheetView zoomScaleNormal="100" workbookViewId="0">
      <selection activeCell="J13" sqref="J13:J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38">
        <v>1</v>
      </c>
      <c r="B12" s="33"/>
      <c r="C12" s="119" t="s">
        <v>115</v>
      </c>
      <c r="D12" s="120"/>
      <c r="E12" s="120"/>
      <c r="F12" s="121"/>
      <c r="G12" s="98" t="s">
        <v>110</v>
      </c>
      <c r="H12" s="39"/>
      <c r="I12" s="41">
        <v>2000</v>
      </c>
      <c r="J12" s="40">
        <v>0</v>
      </c>
      <c r="K12" s="34">
        <v>9.5</v>
      </c>
      <c r="L12" s="35">
        <f t="shared" ref="L12:L15" si="0">PRODUCT(J12,1.095)</f>
        <v>0</v>
      </c>
      <c r="M12" s="36">
        <f>PRODUCT(I12,L12)</f>
        <v>0</v>
      </c>
      <c r="N12" s="36">
        <f>PRODUCT(I12,J12)</f>
        <v>0</v>
      </c>
    </row>
    <row r="13" spans="1:14" ht="18.75" customHeight="1" x14ac:dyDescent="0.3">
      <c r="A13" s="38">
        <f t="shared" ref="A13:A15" si="1">A12+1</f>
        <v>2</v>
      </c>
      <c r="B13" s="33"/>
      <c r="C13" s="119" t="s">
        <v>116</v>
      </c>
      <c r="D13" s="120"/>
      <c r="E13" s="120"/>
      <c r="F13" s="121"/>
      <c r="G13" s="98" t="s">
        <v>110</v>
      </c>
      <c r="H13" s="39"/>
      <c r="I13" s="95">
        <v>1000</v>
      </c>
      <c r="J13" s="40">
        <v>0</v>
      </c>
      <c r="K13" s="34">
        <v>9.5</v>
      </c>
      <c r="L13" s="35">
        <f t="shared" si="0"/>
        <v>0</v>
      </c>
      <c r="M13" s="36">
        <f t="shared" ref="M13:M15" si="2">PRODUCT(I13,L13)</f>
        <v>0</v>
      </c>
      <c r="N13" s="36">
        <f t="shared" ref="N13:N15" si="3">PRODUCT(I13,J13)</f>
        <v>0</v>
      </c>
    </row>
    <row r="14" spans="1:14" ht="15" customHeight="1" x14ac:dyDescent="0.3">
      <c r="A14" s="38">
        <f t="shared" si="1"/>
        <v>3</v>
      </c>
      <c r="B14" s="33"/>
      <c r="C14" s="119" t="s">
        <v>117</v>
      </c>
      <c r="D14" s="120"/>
      <c r="E14" s="120"/>
      <c r="F14" s="121"/>
      <c r="G14" s="98" t="s">
        <v>110</v>
      </c>
      <c r="H14" s="39"/>
      <c r="I14" s="41">
        <v>1000</v>
      </c>
      <c r="J14" s="40">
        <v>0</v>
      </c>
      <c r="K14" s="34">
        <v>9.5</v>
      </c>
      <c r="L14" s="35">
        <f t="shared" si="0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38">
        <f t="shared" si="1"/>
        <v>4</v>
      </c>
      <c r="B15" s="33"/>
      <c r="C15" s="119" t="s">
        <v>118</v>
      </c>
      <c r="D15" s="120"/>
      <c r="E15" s="120"/>
      <c r="F15" s="121"/>
      <c r="G15" s="98" t="s">
        <v>110</v>
      </c>
      <c r="H15" s="39"/>
      <c r="I15" s="41">
        <v>1000</v>
      </c>
      <c r="J15" s="40">
        <v>0</v>
      </c>
      <c r="K15" s="34">
        <v>9.5</v>
      </c>
      <c r="L15" s="35">
        <f t="shared" si="0"/>
        <v>0</v>
      </c>
      <c r="M15" s="36">
        <f t="shared" si="2"/>
        <v>0</v>
      </c>
      <c r="N15" s="36">
        <f t="shared" si="3"/>
        <v>0</v>
      </c>
    </row>
    <row r="16" spans="1:14" ht="12.75" customHeight="1" x14ac:dyDescent="0.3">
      <c r="A16" s="99"/>
      <c r="B16" s="99"/>
      <c r="C16" s="122" t="s">
        <v>114</v>
      </c>
      <c r="D16" s="122"/>
      <c r="E16" s="122"/>
      <c r="F16" s="122"/>
      <c r="G16" s="100"/>
      <c r="H16" s="100"/>
      <c r="I16" s="100"/>
      <c r="J16" s="101"/>
      <c r="K16" s="100"/>
      <c r="L16" s="102"/>
      <c r="M16" s="103">
        <f>SUM(M12:M15)</f>
        <v>0</v>
      </c>
      <c r="N16" s="103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50" t="s">
        <v>119</v>
      </c>
      <c r="B23" s="50"/>
      <c r="C23" s="50"/>
      <c r="D23" s="50"/>
      <c r="E23" s="50"/>
      <c r="F23" s="50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20</v>
      </c>
      <c r="B25" s="4"/>
      <c r="C25" s="4"/>
      <c r="D25" s="4"/>
      <c r="E25" s="4"/>
      <c r="F25" s="4"/>
      <c r="G25" s="4"/>
      <c r="H25" s="47" t="s">
        <v>21</v>
      </c>
      <c r="I25" s="4"/>
      <c r="J25" s="4"/>
      <c r="K25" s="4" t="s">
        <v>22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G0fsuZyx0xaKGSW6sIRmanoYBRtLHmdXvtfBYBNZeTZE3GkxCNIo/LkkL/6U1gtIpvv6+vanr4Ec9QxXm7HEkA==" saltValue="9/3MFPySH8vUQClAidncUg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719A-9814-453A-98D4-FE47853D96C7}">
  <dimension ref="A1:N65"/>
  <sheetViews>
    <sheetView zoomScaleNormal="100" workbookViewId="0">
      <selection activeCell="C28" sqref="C28:F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471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123</v>
      </c>
      <c r="D12" s="120"/>
      <c r="E12" s="120"/>
      <c r="F12" s="121"/>
      <c r="G12" s="98" t="s">
        <v>15</v>
      </c>
      <c r="H12" s="27"/>
      <c r="I12" s="41">
        <v>110</v>
      </c>
      <c r="J12" s="40">
        <v>0</v>
      </c>
      <c r="K12" s="34">
        <v>9.5</v>
      </c>
      <c r="L12" s="35">
        <f t="shared" ref="L12:L48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484</v>
      </c>
      <c r="D13" s="120"/>
      <c r="E13" s="120"/>
      <c r="F13" s="121"/>
      <c r="G13" s="98" t="s">
        <v>15</v>
      </c>
      <c r="H13" s="27"/>
      <c r="I13" s="41">
        <v>110</v>
      </c>
      <c r="J13" s="40">
        <v>0</v>
      </c>
      <c r="K13" s="34">
        <v>9.5</v>
      </c>
      <c r="L13" s="35">
        <f t="shared" si="0"/>
        <v>0</v>
      </c>
      <c r="M13" s="36">
        <f t="shared" ref="M13:M48" si="1">PRODUCT(I13,L13)</f>
        <v>0</v>
      </c>
      <c r="N13" s="36">
        <f t="shared" ref="N13:N48" si="2">PRODUCT(I13,J13)</f>
        <v>0</v>
      </c>
    </row>
    <row r="14" spans="1:14" ht="15" customHeight="1" x14ac:dyDescent="0.3">
      <c r="A14" s="38">
        <f t="shared" ref="A14:A48" si="3">A13+1</f>
        <v>3</v>
      </c>
      <c r="B14" s="25"/>
      <c r="C14" s="119" t="s">
        <v>485</v>
      </c>
      <c r="D14" s="120"/>
      <c r="E14" s="120"/>
      <c r="F14" s="121"/>
      <c r="G14" s="98" t="s">
        <v>15</v>
      </c>
      <c r="H14" s="27"/>
      <c r="I14" s="41">
        <v>1300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124</v>
      </c>
      <c r="D15" s="120"/>
      <c r="E15" s="120"/>
      <c r="F15" s="121"/>
      <c r="G15" s="98" t="s">
        <v>15</v>
      </c>
      <c r="H15" s="27"/>
      <c r="I15" s="41">
        <v>1300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486</v>
      </c>
      <c r="D16" s="120"/>
      <c r="E16" s="120"/>
      <c r="F16" s="121"/>
      <c r="G16" s="98" t="s">
        <v>15</v>
      </c>
      <c r="H16" s="27"/>
      <c r="I16" s="41">
        <v>200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125</v>
      </c>
      <c r="D17" s="120"/>
      <c r="E17" s="120"/>
      <c r="F17" s="121"/>
      <c r="G17" s="98" t="s">
        <v>15</v>
      </c>
      <c r="H17" s="27"/>
      <c r="I17" s="41">
        <v>70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487</v>
      </c>
      <c r="D18" s="120"/>
      <c r="E18" s="120"/>
      <c r="F18" s="121"/>
      <c r="G18" s="98" t="s">
        <v>15</v>
      </c>
      <c r="H18" s="27"/>
      <c r="I18" s="41">
        <v>70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488</v>
      </c>
      <c r="D19" s="120"/>
      <c r="E19" s="120"/>
      <c r="F19" s="121"/>
      <c r="G19" s="98" t="s">
        <v>15</v>
      </c>
      <c r="H19" s="27"/>
      <c r="I19" s="41">
        <v>70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489</v>
      </c>
      <c r="D20" s="120"/>
      <c r="E20" s="120"/>
      <c r="F20" s="121"/>
      <c r="G20" s="98" t="s">
        <v>15</v>
      </c>
      <c r="H20" s="27"/>
      <c r="I20" s="41">
        <v>70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126</v>
      </c>
      <c r="D21" s="120"/>
      <c r="E21" s="120"/>
      <c r="F21" s="121"/>
      <c r="G21" s="98" t="s">
        <v>110</v>
      </c>
      <c r="H21" s="27"/>
      <c r="I21" s="41">
        <v>330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490</v>
      </c>
      <c r="D22" s="120"/>
      <c r="E22" s="120"/>
      <c r="F22" s="121"/>
      <c r="G22" s="98" t="s">
        <v>110</v>
      </c>
      <c r="H22" s="27"/>
      <c r="I22" s="41">
        <v>200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491</v>
      </c>
      <c r="D23" s="120"/>
      <c r="E23" s="120"/>
      <c r="F23" s="121"/>
      <c r="G23" s="98" t="s">
        <v>110</v>
      </c>
      <c r="H23" s="27"/>
      <c r="I23" s="41">
        <v>110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127</v>
      </c>
      <c r="D24" s="120"/>
      <c r="E24" s="120"/>
      <c r="F24" s="121"/>
      <c r="G24" s="98" t="s">
        <v>110</v>
      </c>
      <c r="H24" s="27"/>
      <c r="I24" s="41">
        <v>330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14</v>
      </c>
      <c r="B25" s="25"/>
      <c r="C25" s="119" t="s">
        <v>128</v>
      </c>
      <c r="D25" s="120"/>
      <c r="E25" s="120"/>
      <c r="F25" s="121"/>
      <c r="G25" s="98" t="s">
        <v>110</v>
      </c>
      <c r="H25" s="27"/>
      <c r="I25" s="41">
        <v>220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38">
        <f t="shared" si="3"/>
        <v>15</v>
      </c>
      <c r="B26" s="25"/>
      <c r="C26" s="119" t="s">
        <v>492</v>
      </c>
      <c r="D26" s="120"/>
      <c r="E26" s="120"/>
      <c r="F26" s="121"/>
      <c r="G26" s="98" t="s">
        <v>110</v>
      </c>
      <c r="H26" s="27"/>
      <c r="I26" s="41">
        <v>330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38">
        <f t="shared" si="3"/>
        <v>16</v>
      </c>
      <c r="B27" s="25"/>
      <c r="C27" s="119" t="s">
        <v>129</v>
      </c>
      <c r="D27" s="120"/>
      <c r="E27" s="120"/>
      <c r="F27" s="121"/>
      <c r="G27" s="98" t="s">
        <v>110</v>
      </c>
      <c r="H27" s="27"/>
      <c r="I27" s="41">
        <v>130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38">
        <f t="shared" si="3"/>
        <v>17</v>
      </c>
      <c r="B28" s="25"/>
      <c r="C28" s="119" t="s">
        <v>130</v>
      </c>
      <c r="D28" s="120"/>
      <c r="E28" s="120"/>
      <c r="F28" s="121"/>
      <c r="G28" s="98" t="s">
        <v>110</v>
      </c>
      <c r="H28" s="27"/>
      <c r="I28" s="41">
        <v>200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38">
        <f t="shared" si="3"/>
        <v>18</v>
      </c>
      <c r="B29" s="25"/>
      <c r="C29" s="119" t="s">
        <v>131</v>
      </c>
      <c r="D29" s="120"/>
      <c r="E29" s="120"/>
      <c r="F29" s="121"/>
      <c r="G29" s="98" t="s">
        <v>110</v>
      </c>
      <c r="H29" s="27"/>
      <c r="I29" s="41">
        <v>670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38">
        <f t="shared" si="3"/>
        <v>19</v>
      </c>
      <c r="B30" s="25"/>
      <c r="C30" s="119" t="s">
        <v>493</v>
      </c>
      <c r="D30" s="120"/>
      <c r="E30" s="120"/>
      <c r="F30" s="121"/>
      <c r="G30" s="98" t="s">
        <v>110</v>
      </c>
      <c r="H30" s="27"/>
      <c r="I30" s="41">
        <v>670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38">
        <f t="shared" si="3"/>
        <v>20</v>
      </c>
      <c r="B31" s="25"/>
      <c r="C31" s="119" t="s">
        <v>132</v>
      </c>
      <c r="D31" s="120"/>
      <c r="E31" s="120"/>
      <c r="F31" s="121"/>
      <c r="G31" s="98" t="s">
        <v>110</v>
      </c>
      <c r="H31" s="27"/>
      <c r="I31" s="41">
        <v>200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38">
        <f t="shared" si="3"/>
        <v>21</v>
      </c>
      <c r="B32" s="25"/>
      <c r="C32" s="119" t="s">
        <v>133</v>
      </c>
      <c r="D32" s="120"/>
      <c r="E32" s="120"/>
      <c r="F32" s="121"/>
      <c r="G32" s="98" t="s">
        <v>110</v>
      </c>
      <c r="H32" s="27"/>
      <c r="I32" s="41">
        <v>530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38">
        <f t="shared" si="3"/>
        <v>22</v>
      </c>
      <c r="B33" s="25"/>
      <c r="C33" s="119" t="s">
        <v>134</v>
      </c>
      <c r="D33" s="120"/>
      <c r="E33" s="120"/>
      <c r="F33" s="121"/>
      <c r="G33" s="98" t="s">
        <v>110</v>
      </c>
      <c r="H33" s="27"/>
      <c r="I33" s="41">
        <v>670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38">
        <f t="shared" si="3"/>
        <v>23</v>
      </c>
      <c r="B34" s="25"/>
      <c r="C34" s="119" t="s">
        <v>135</v>
      </c>
      <c r="D34" s="120"/>
      <c r="E34" s="120"/>
      <c r="F34" s="121"/>
      <c r="G34" s="98" t="s">
        <v>110</v>
      </c>
      <c r="H34" s="27"/>
      <c r="I34" s="41">
        <v>670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38">
        <f t="shared" si="3"/>
        <v>24</v>
      </c>
      <c r="B35" s="25"/>
      <c r="C35" s="119" t="s">
        <v>494</v>
      </c>
      <c r="D35" s="120"/>
      <c r="E35" s="120"/>
      <c r="F35" s="121"/>
      <c r="G35" s="98" t="s">
        <v>110</v>
      </c>
      <c r="H35" s="27"/>
      <c r="I35" s="41">
        <v>220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38">
        <f t="shared" si="3"/>
        <v>25</v>
      </c>
      <c r="B36" s="25"/>
      <c r="C36" s="119" t="s">
        <v>136</v>
      </c>
      <c r="D36" s="120"/>
      <c r="E36" s="120"/>
      <c r="F36" s="121"/>
      <c r="G36" s="98" t="s">
        <v>110</v>
      </c>
      <c r="H36" s="27"/>
      <c r="I36" s="41">
        <v>330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38">
        <f t="shared" si="3"/>
        <v>26</v>
      </c>
      <c r="B37" s="25"/>
      <c r="C37" s="119" t="s">
        <v>496</v>
      </c>
      <c r="D37" s="120"/>
      <c r="E37" s="120"/>
      <c r="F37" s="121"/>
      <c r="G37" s="98" t="s">
        <v>110</v>
      </c>
      <c r="H37" s="27"/>
      <c r="I37" s="41">
        <v>330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38">
        <f t="shared" si="3"/>
        <v>27</v>
      </c>
      <c r="B38" s="25"/>
      <c r="C38" s="119" t="s">
        <v>495</v>
      </c>
      <c r="D38" s="120"/>
      <c r="E38" s="120"/>
      <c r="F38" s="121"/>
      <c r="G38" s="98" t="s">
        <v>110</v>
      </c>
      <c r="H38" s="27"/>
      <c r="I38" s="41">
        <v>110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38">
        <f t="shared" si="3"/>
        <v>28</v>
      </c>
      <c r="B39" s="25"/>
      <c r="C39" s="119" t="s">
        <v>497</v>
      </c>
      <c r="D39" s="120"/>
      <c r="E39" s="120"/>
      <c r="F39" s="121"/>
      <c r="G39" s="98" t="s">
        <v>110</v>
      </c>
      <c r="H39" s="27"/>
      <c r="I39" s="41">
        <v>200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38">
        <f t="shared" si="3"/>
        <v>29</v>
      </c>
      <c r="B40" s="25"/>
      <c r="C40" s="119" t="s">
        <v>137</v>
      </c>
      <c r="D40" s="120"/>
      <c r="E40" s="120"/>
      <c r="F40" s="121"/>
      <c r="G40" s="98" t="s">
        <v>110</v>
      </c>
      <c r="H40" s="27"/>
      <c r="I40" s="41">
        <v>200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38">
        <f t="shared" si="3"/>
        <v>30</v>
      </c>
      <c r="B41" s="25"/>
      <c r="C41" s="119" t="s">
        <v>138</v>
      </c>
      <c r="D41" s="120"/>
      <c r="E41" s="120"/>
      <c r="F41" s="121"/>
      <c r="G41" s="98" t="s">
        <v>110</v>
      </c>
      <c r="H41" s="27"/>
      <c r="I41" s="41">
        <v>530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38">
        <f t="shared" si="3"/>
        <v>31</v>
      </c>
      <c r="B42" s="25"/>
      <c r="C42" s="119" t="s">
        <v>139</v>
      </c>
      <c r="D42" s="120"/>
      <c r="E42" s="120"/>
      <c r="F42" s="121"/>
      <c r="G42" s="98" t="s">
        <v>110</v>
      </c>
      <c r="H42" s="27"/>
      <c r="I42" s="41">
        <v>330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3">
      <c r="A43" s="38">
        <f t="shared" si="3"/>
        <v>32</v>
      </c>
      <c r="B43" s="25"/>
      <c r="C43" s="119" t="s">
        <v>140</v>
      </c>
      <c r="D43" s="120"/>
      <c r="E43" s="120"/>
      <c r="F43" s="121"/>
      <c r="G43" s="98" t="s">
        <v>110</v>
      </c>
      <c r="H43" s="27"/>
      <c r="I43" s="41">
        <v>130</v>
      </c>
      <c r="J43" s="40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3">
      <c r="A44" s="38">
        <f t="shared" si="3"/>
        <v>33</v>
      </c>
      <c r="B44" s="25"/>
      <c r="C44" s="119" t="s">
        <v>141</v>
      </c>
      <c r="D44" s="120"/>
      <c r="E44" s="120"/>
      <c r="F44" s="121"/>
      <c r="G44" s="98" t="s">
        <v>15</v>
      </c>
      <c r="H44" s="27"/>
      <c r="I44" s="41">
        <v>50</v>
      </c>
      <c r="J44" s="40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3">
      <c r="A45" s="38">
        <f t="shared" si="3"/>
        <v>34</v>
      </c>
      <c r="B45" s="25"/>
      <c r="C45" s="119" t="s">
        <v>498</v>
      </c>
      <c r="D45" s="120"/>
      <c r="E45" s="120"/>
      <c r="F45" s="121"/>
      <c r="G45" s="98" t="s">
        <v>110</v>
      </c>
      <c r="H45" s="27"/>
      <c r="I45" s="41">
        <v>330</v>
      </c>
      <c r="J45" s="40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3">
      <c r="A46" s="38">
        <f t="shared" si="3"/>
        <v>35</v>
      </c>
      <c r="B46" s="25"/>
      <c r="C46" s="119" t="s">
        <v>499</v>
      </c>
      <c r="D46" s="120"/>
      <c r="E46" s="120"/>
      <c r="F46" s="121"/>
      <c r="G46" s="98" t="s">
        <v>110</v>
      </c>
      <c r="H46" s="27"/>
      <c r="I46" s="41">
        <v>900</v>
      </c>
      <c r="J46" s="40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3">
      <c r="A47" s="38">
        <f t="shared" si="3"/>
        <v>36</v>
      </c>
      <c r="B47" s="25"/>
      <c r="C47" s="119" t="s">
        <v>500</v>
      </c>
      <c r="D47" s="120"/>
      <c r="E47" s="120"/>
      <c r="F47" s="121"/>
      <c r="G47" s="98" t="s">
        <v>110</v>
      </c>
      <c r="H47" s="27"/>
      <c r="I47" s="41">
        <v>220</v>
      </c>
      <c r="J47" s="40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3">
      <c r="A48" s="38">
        <f t="shared" si="3"/>
        <v>37</v>
      </c>
      <c r="B48" s="25"/>
      <c r="C48" s="119" t="s">
        <v>147</v>
      </c>
      <c r="D48" s="120"/>
      <c r="E48" s="120"/>
      <c r="F48" s="121"/>
      <c r="G48" s="98" t="s">
        <v>110</v>
      </c>
      <c r="H48" s="27"/>
      <c r="I48" s="41">
        <v>100</v>
      </c>
      <c r="J48" s="40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2.75" customHeight="1" x14ac:dyDescent="0.3">
      <c r="A49" s="42"/>
      <c r="B49" s="42"/>
      <c r="C49" s="112" t="s">
        <v>148</v>
      </c>
      <c r="D49" s="112"/>
      <c r="E49" s="112"/>
      <c r="F49" s="112"/>
      <c r="G49" s="43"/>
      <c r="H49" s="43"/>
      <c r="I49" s="43"/>
      <c r="J49" s="44"/>
      <c r="K49" s="43"/>
      <c r="L49" s="45"/>
      <c r="M49" s="46">
        <f>SUM(M12:M48)</f>
        <v>0</v>
      </c>
      <c r="N49" s="46">
        <f>SUM(N12:N48)</f>
        <v>0</v>
      </c>
    </row>
    <row r="50" spans="1:14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71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1"/>
      <c r="B55" s="1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1"/>
      <c r="B56" s="1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50"/>
      <c r="B57" s="5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20</v>
      </c>
      <c r="B59" s="4"/>
      <c r="C59" s="4"/>
      <c r="D59" s="4"/>
      <c r="E59" s="4"/>
      <c r="F59" s="4"/>
      <c r="G59" s="4"/>
      <c r="H59" s="47" t="s">
        <v>21</v>
      </c>
      <c r="I59" s="4"/>
      <c r="J59" s="4"/>
      <c r="K59" s="4" t="s">
        <v>22</v>
      </c>
      <c r="L59" s="4"/>
      <c r="M59" s="4"/>
      <c r="N59" s="4"/>
    </row>
    <row r="62" spans="1:14" ht="12.75" customHeight="1" x14ac:dyDescent="0.3">
      <c r="B62" s="48"/>
      <c r="C62" s="48"/>
    </row>
    <row r="63" spans="1:14" ht="12.75" customHeight="1" x14ac:dyDescent="0.3">
      <c r="B63" s="48"/>
      <c r="C63" s="48"/>
    </row>
    <row r="64" spans="1:14" ht="12.75" customHeight="1" x14ac:dyDescent="0.3">
      <c r="B64" s="48"/>
      <c r="C64" s="48"/>
    </row>
    <row r="65" spans="2:3" ht="12.75" customHeight="1" x14ac:dyDescent="0.3">
      <c r="B65" s="48"/>
      <c r="C65" s="48"/>
    </row>
  </sheetData>
  <sheetProtection algorithmName="SHA-512" hashValue="ACa4iFdvZiHWQAfJZE9xxvtsiKnBAxVqWbvUbu5Hdcij5iHlqDyzi6rG61VXz2jVRywbbIF12w2NIL8DXRbi2w==" saltValue="qrOjpIfLCaaZw5/MjRgS4w==" spinCount="100000" sheet="1" objects="1" scenarios="1"/>
  <protectedRanges>
    <protectedRange sqref="C59" name="Obseg3"/>
    <protectedRange sqref="C4:C5" name="Obseg2"/>
    <protectedRange sqref="C59" name="Range2"/>
  </protectedRanges>
  <mergeCells count="39">
    <mergeCell ref="C40:F40"/>
    <mergeCell ref="C41:F41"/>
    <mergeCell ref="C42:F42"/>
    <mergeCell ref="C49:F49"/>
    <mergeCell ref="C47:F47"/>
    <mergeCell ref="C48:F48"/>
    <mergeCell ref="C43:F43"/>
    <mergeCell ref="C44:F44"/>
    <mergeCell ref="C45:F45"/>
    <mergeCell ref="C46:F46"/>
    <mergeCell ref="C39:F39"/>
    <mergeCell ref="C31:F31"/>
    <mergeCell ref="C32:F32"/>
    <mergeCell ref="C33:F33"/>
    <mergeCell ref="C34:F34"/>
    <mergeCell ref="C35:F35"/>
    <mergeCell ref="C36:F36"/>
    <mergeCell ref="C37:F37"/>
    <mergeCell ref="C38:F38"/>
    <mergeCell ref="C30:F30"/>
    <mergeCell ref="C22:F22"/>
    <mergeCell ref="C23:F23"/>
    <mergeCell ref="C24:F24"/>
    <mergeCell ref="C25:F25"/>
    <mergeCell ref="C26:F26"/>
    <mergeCell ref="C27:F27"/>
    <mergeCell ref="C28:F28"/>
    <mergeCell ref="C29:F29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527B-4E21-4094-8D84-27C35A8C8D7A}">
  <dimension ref="A1:N34"/>
  <sheetViews>
    <sheetView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460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142</v>
      </c>
      <c r="D12" s="120"/>
      <c r="E12" s="120"/>
      <c r="F12" s="121"/>
      <c r="G12" s="98" t="s">
        <v>110</v>
      </c>
      <c r="H12" s="27"/>
      <c r="I12" s="41">
        <v>670</v>
      </c>
      <c r="J12" s="40">
        <v>0</v>
      </c>
      <c r="K12" s="34">
        <v>9.5</v>
      </c>
      <c r="L12" s="35">
        <f t="shared" ref="L12:L17" si="0">PRODUCT(J12,1.095)</f>
        <v>0</v>
      </c>
      <c r="M12" s="36">
        <f t="shared" ref="M12:M17" si="1">PRODUCT(I12,L12)</f>
        <v>0</v>
      </c>
      <c r="N12" s="36">
        <f t="shared" ref="N12:N17" si="2">PRODUCT(I12,J12)</f>
        <v>0</v>
      </c>
    </row>
    <row r="13" spans="1:14" ht="15" customHeight="1" x14ac:dyDescent="0.3">
      <c r="A13" s="38">
        <f t="shared" ref="A13:A17" si="3">A12+1</f>
        <v>2</v>
      </c>
      <c r="B13" s="25"/>
      <c r="C13" s="119" t="s">
        <v>143</v>
      </c>
      <c r="D13" s="120"/>
      <c r="E13" s="120"/>
      <c r="F13" s="121"/>
      <c r="G13" s="98" t="s">
        <v>110</v>
      </c>
      <c r="H13" s="27"/>
      <c r="I13" s="41">
        <v>1600</v>
      </c>
      <c r="J13" s="40">
        <v>0</v>
      </c>
      <c r="K13" s="34">
        <v>9.5</v>
      </c>
      <c r="L13" s="35">
        <f t="shared" si="0"/>
        <v>0</v>
      </c>
      <c r="M13" s="36">
        <f t="shared" si="1"/>
        <v>0</v>
      </c>
      <c r="N13" s="36">
        <f t="shared" si="2"/>
        <v>0</v>
      </c>
    </row>
    <row r="14" spans="1:14" ht="15" customHeight="1" x14ac:dyDescent="0.3">
      <c r="A14" s="38">
        <f t="shared" si="3"/>
        <v>3</v>
      </c>
      <c r="B14" s="25"/>
      <c r="C14" s="119" t="s">
        <v>144</v>
      </c>
      <c r="D14" s="120"/>
      <c r="E14" s="120"/>
      <c r="F14" s="121"/>
      <c r="G14" s="98" t="s">
        <v>110</v>
      </c>
      <c r="H14" s="27"/>
      <c r="I14" s="41">
        <v>660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145</v>
      </c>
      <c r="D15" s="120"/>
      <c r="E15" s="120"/>
      <c r="F15" s="121"/>
      <c r="G15" s="98" t="s">
        <v>110</v>
      </c>
      <c r="H15" s="27"/>
      <c r="I15" s="41">
        <v>530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146</v>
      </c>
      <c r="D16" s="120"/>
      <c r="E16" s="120"/>
      <c r="F16" s="121"/>
      <c r="G16" s="98" t="s">
        <v>110</v>
      </c>
      <c r="H16" s="27"/>
      <c r="I16" s="41">
        <v>1600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147</v>
      </c>
      <c r="D17" s="120"/>
      <c r="E17" s="120"/>
      <c r="F17" s="121"/>
      <c r="G17" s="98" t="s">
        <v>110</v>
      </c>
      <c r="H17" s="27"/>
      <c r="I17" s="41">
        <v>100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2.75" customHeight="1" x14ac:dyDescent="0.3">
      <c r="A18" s="42"/>
      <c r="B18" s="42"/>
      <c r="C18" s="112" t="s">
        <v>75</v>
      </c>
      <c r="D18" s="112"/>
      <c r="E18" s="112"/>
      <c r="F18" s="112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1"/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"/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50"/>
      <c r="B26" s="5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20</v>
      </c>
      <c r="B28" s="4"/>
      <c r="C28" s="4"/>
      <c r="D28" s="4"/>
      <c r="E28" s="4"/>
      <c r="F28" s="4"/>
      <c r="G28" s="4"/>
      <c r="H28" s="47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eAeQDTmX8xduAbQ/hwPsFlsQr++hmr5fz8Yr2cAU9X+T7q2pJhfmtxBKbU7LpMX7udsS3mtJXme8Eo7ISmQznQ==" saltValue="WAPspjSk5g4w+mVTGfS6Og==" spinCount="100000" sheet="1" objects="1" scenarios="1"/>
  <protectedRanges>
    <protectedRange sqref="C28" name="Obseg3"/>
    <protectedRange sqref="C4:C5" name="Obseg2"/>
    <protectedRange sqref="C28" name="Range2"/>
  </protectedRanges>
  <mergeCells count="8">
    <mergeCell ref="C18:F18"/>
    <mergeCell ref="C12:F12"/>
    <mergeCell ref="C13:F13"/>
    <mergeCell ref="C10:F10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8A77-C5A3-4142-869F-F638E9149859}">
  <dimension ref="A1:N44"/>
  <sheetViews>
    <sheetView topLeftCell="A5" zoomScaleNormal="100" workbookViewId="0">
      <selection activeCell="P27" sqref="P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481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149</v>
      </c>
      <c r="D12" s="120"/>
      <c r="E12" s="120"/>
      <c r="F12" s="121"/>
      <c r="G12" s="98" t="s">
        <v>110</v>
      </c>
      <c r="H12" s="27"/>
      <c r="I12" s="41">
        <v>1000</v>
      </c>
      <c r="J12" s="40">
        <v>0</v>
      </c>
      <c r="K12" s="34">
        <v>9.5</v>
      </c>
      <c r="L12" s="35">
        <f t="shared" ref="L12:L27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150</v>
      </c>
      <c r="D13" s="120"/>
      <c r="E13" s="120"/>
      <c r="F13" s="121"/>
      <c r="G13" s="98" t="s">
        <v>110</v>
      </c>
      <c r="H13" s="27"/>
      <c r="I13" s="41">
        <v>400</v>
      </c>
      <c r="J13" s="40">
        <v>0</v>
      </c>
      <c r="K13" s="34">
        <v>9.5</v>
      </c>
      <c r="L13" s="35">
        <f t="shared" si="0"/>
        <v>0</v>
      </c>
      <c r="M13" s="36">
        <f t="shared" ref="M13:M27" si="1">PRODUCT(I13,L13)</f>
        <v>0</v>
      </c>
      <c r="N13" s="36">
        <f t="shared" ref="N13:N27" si="2">PRODUCT(I13,J13)</f>
        <v>0</v>
      </c>
    </row>
    <row r="14" spans="1:14" ht="15" customHeight="1" x14ac:dyDescent="0.3">
      <c r="A14" s="38">
        <f t="shared" ref="A14:A27" si="3">A13+1</f>
        <v>3</v>
      </c>
      <c r="B14" s="25"/>
      <c r="C14" s="119" t="s">
        <v>151</v>
      </c>
      <c r="D14" s="120"/>
      <c r="E14" s="120"/>
      <c r="F14" s="121"/>
      <c r="G14" s="98" t="s">
        <v>110</v>
      </c>
      <c r="H14" s="27"/>
      <c r="I14" s="41">
        <v>600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152</v>
      </c>
      <c r="D15" s="120"/>
      <c r="E15" s="120"/>
      <c r="F15" s="121"/>
      <c r="G15" s="98" t="s">
        <v>110</v>
      </c>
      <c r="H15" s="27"/>
      <c r="I15" s="41">
        <v>1000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153</v>
      </c>
      <c r="D16" s="120"/>
      <c r="E16" s="120"/>
      <c r="F16" s="121"/>
      <c r="G16" s="98" t="s">
        <v>110</v>
      </c>
      <c r="H16" s="27"/>
      <c r="I16" s="41">
        <v>1330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154</v>
      </c>
      <c r="D17" s="120"/>
      <c r="E17" s="120"/>
      <c r="F17" s="121"/>
      <c r="G17" s="98" t="s">
        <v>110</v>
      </c>
      <c r="H17" s="27"/>
      <c r="I17" s="41">
        <v>1600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155</v>
      </c>
      <c r="D18" s="120"/>
      <c r="E18" s="120"/>
      <c r="F18" s="121"/>
      <c r="G18" s="98" t="s">
        <v>110</v>
      </c>
      <c r="H18" s="27"/>
      <c r="I18" s="41">
        <v>1600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156</v>
      </c>
      <c r="D19" s="120"/>
      <c r="E19" s="120"/>
      <c r="F19" s="121"/>
      <c r="G19" s="98" t="s">
        <v>110</v>
      </c>
      <c r="H19" s="27"/>
      <c r="I19" s="41">
        <v>2000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157</v>
      </c>
      <c r="D20" s="120"/>
      <c r="E20" s="120"/>
      <c r="F20" s="121"/>
      <c r="G20" s="98" t="s">
        <v>110</v>
      </c>
      <c r="H20" s="27"/>
      <c r="I20" s="41">
        <v>2000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158</v>
      </c>
      <c r="D21" s="120"/>
      <c r="E21" s="120"/>
      <c r="F21" s="121"/>
      <c r="G21" s="98" t="s">
        <v>110</v>
      </c>
      <c r="H21" s="27"/>
      <c r="I21" s="41">
        <v>600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159</v>
      </c>
      <c r="D22" s="120"/>
      <c r="E22" s="120"/>
      <c r="F22" s="121"/>
      <c r="G22" s="98" t="s">
        <v>110</v>
      </c>
      <c r="H22" s="27"/>
      <c r="I22" s="41">
        <v>1600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160</v>
      </c>
      <c r="D23" s="120"/>
      <c r="E23" s="120"/>
      <c r="F23" s="121"/>
      <c r="G23" s="98" t="s">
        <v>110</v>
      </c>
      <c r="H23" s="27"/>
      <c r="I23" s="41">
        <v>4000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161</v>
      </c>
      <c r="D24" s="120"/>
      <c r="E24" s="120"/>
      <c r="F24" s="121"/>
      <c r="G24" s="98" t="s">
        <v>110</v>
      </c>
      <c r="H24" s="27"/>
      <c r="I24" s="41">
        <v>670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14</v>
      </c>
      <c r="B25" s="25"/>
      <c r="C25" s="119" t="s">
        <v>162</v>
      </c>
      <c r="D25" s="120"/>
      <c r="E25" s="120"/>
      <c r="F25" s="121"/>
      <c r="G25" s="98" t="s">
        <v>110</v>
      </c>
      <c r="H25" s="27"/>
      <c r="I25" s="41">
        <v>670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38">
        <f t="shared" si="3"/>
        <v>15</v>
      </c>
      <c r="B26" s="25"/>
      <c r="C26" s="119" t="s">
        <v>163</v>
      </c>
      <c r="D26" s="120"/>
      <c r="E26" s="120"/>
      <c r="F26" s="121"/>
      <c r="G26" s="98" t="s">
        <v>110</v>
      </c>
      <c r="H26" s="27"/>
      <c r="I26" s="41">
        <v>1600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38">
        <f t="shared" si="3"/>
        <v>16</v>
      </c>
      <c r="B27" s="25"/>
      <c r="C27" s="119" t="s">
        <v>164</v>
      </c>
      <c r="D27" s="120"/>
      <c r="E27" s="120"/>
      <c r="F27" s="121"/>
      <c r="G27" s="98" t="s">
        <v>110</v>
      </c>
      <c r="H27" s="27"/>
      <c r="I27" s="41">
        <v>2000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2.75" customHeight="1" x14ac:dyDescent="0.3">
      <c r="A28" s="42"/>
      <c r="B28" s="42"/>
      <c r="C28" s="112" t="s">
        <v>167</v>
      </c>
      <c r="D28" s="112"/>
      <c r="E28" s="112"/>
      <c r="F28" s="112"/>
      <c r="G28" s="43"/>
      <c r="H28" s="43"/>
      <c r="I28" s="43"/>
      <c r="J28" s="44"/>
      <c r="K28" s="43"/>
      <c r="L28" s="45"/>
      <c r="M28" s="46">
        <f>SUM(M12:M27)</f>
        <v>0</v>
      </c>
      <c r="N28" s="46">
        <f>SUM(N12:N27)</f>
        <v>0</v>
      </c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71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1"/>
      <c r="B34" s="1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1"/>
      <c r="B35" s="1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50"/>
      <c r="B36" s="5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20</v>
      </c>
      <c r="B38" s="4"/>
      <c r="C38" s="4"/>
      <c r="D38" s="4"/>
      <c r="E38" s="4"/>
      <c r="F38" s="4"/>
      <c r="G38" s="4"/>
      <c r="H38" s="47" t="s">
        <v>21</v>
      </c>
      <c r="I38" s="4"/>
      <c r="J38" s="4"/>
      <c r="K38" s="4" t="s">
        <v>22</v>
      </c>
      <c r="L38" s="4"/>
      <c r="M38" s="4"/>
      <c r="N38" s="4"/>
    </row>
    <row r="41" spans="1:14" ht="12.75" customHeight="1" x14ac:dyDescent="0.3">
      <c r="B41" s="48"/>
      <c r="C41" s="48"/>
    </row>
    <row r="42" spans="1:14" ht="12.75" customHeight="1" x14ac:dyDescent="0.3">
      <c r="B42" s="48"/>
      <c r="C42" s="48"/>
    </row>
    <row r="43" spans="1:14" ht="12.75" customHeight="1" x14ac:dyDescent="0.3">
      <c r="B43" s="48"/>
      <c r="C43" s="48"/>
    </row>
    <row r="44" spans="1:14" ht="12.75" customHeight="1" x14ac:dyDescent="0.3">
      <c r="B44" s="48"/>
      <c r="C44" s="48"/>
    </row>
  </sheetData>
  <sheetProtection algorithmName="SHA-512" hashValue="HHy/JopMRotc5OxOxGZxSlmjQTXUAqiEQjfC3p5CMFcMQIhIB8TCDtnQG6gGEUUp465tnusnlJ4wTxxvAmSkSA==" saltValue="q5Z9QI8UVjpV9nFXOaeQBw==" spinCount="100000" sheet="1" objects="1" scenarios="1"/>
  <protectedRanges>
    <protectedRange sqref="C4:C5" name="Obseg2"/>
    <protectedRange sqref="C38" name="Range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6888D-6EC7-4B26-B091-E3FC2424CF60}">
  <dimension ref="A1:N53"/>
  <sheetViews>
    <sheetView topLeftCell="A10" zoomScaleNormal="100" workbookViewId="0">
      <selection activeCell="J13" sqref="J13:J3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461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168</v>
      </c>
      <c r="D12" s="120"/>
      <c r="E12" s="120"/>
      <c r="F12" s="121"/>
      <c r="G12" s="98" t="s">
        <v>15</v>
      </c>
      <c r="H12" s="27"/>
      <c r="I12" s="41">
        <v>500</v>
      </c>
      <c r="J12" s="40">
        <v>0</v>
      </c>
      <c r="K12" s="34">
        <v>9.5</v>
      </c>
      <c r="L12" s="35">
        <f t="shared" ref="L12:L3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169</v>
      </c>
      <c r="D13" s="120"/>
      <c r="E13" s="120"/>
      <c r="F13" s="121"/>
      <c r="G13" s="98" t="s">
        <v>15</v>
      </c>
      <c r="H13" s="27"/>
      <c r="I13" s="95">
        <v>800</v>
      </c>
      <c r="J13" s="40">
        <v>0</v>
      </c>
      <c r="K13" s="34">
        <v>9.5</v>
      </c>
      <c r="L13" s="35">
        <f t="shared" si="0"/>
        <v>0</v>
      </c>
      <c r="M13" s="36">
        <f t="shared" ref="M13:M36" si="1">PRODUCT(I13,L13)</f>
        <v>0</v>
      </c>
      <c r="N13" s="36">
        <f t="shared" ref="N13:N36" si="2">PRODUCT(I13,J13)</f>
        <v>0</v>
      </c>
    </row>
    <row r="14" spans="1:14" ht="15" customHeight="1" x14ac:dyDescent="0.3">
      <c r="A14" s="38">
        <f t="shared" ref="A14:A36" si="3">A13+1</f>
        <v>3</v>
      </c>
      <c r="B14" s="25"/>
      <c r="C14" s="119" t="s">
        <v>170</v>
      </c>
      <c r="D14" s="120"/>
      <c r="E14" s="120"/>
      <c r="F14" s="121"/>
      <c r="G14" s="98" t="s">
        <v>15</v>
      </c>
      <c r="H14" s="27"/>
      <c r="I14" s="41">
        <v>800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171</v>
      </c>
      <c r="D15" s="120"/>
      <c r="E15" s="120"/>
      <c r="F15" s="121"/>
      <c r="G15" s="98" t="s">
        <v>15</v>
      </c>
      <c r="H15" s="27"/>
      <c r="I15" s="41">
        <v>100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172</v>
      </c>
      <c r="D16" s="120"/>
      <c r="E16" s="120"/>
      <c r="F16" s="121"/>
      <c r="G16" s="98" t="s">
        <v>15</v>
      </c>
      <c r="H16" s="27"/>
      <c r="I16" s="41">
        <v>500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173</v>
      </c>
      <c r="D17" s="120"/>
      <c r="E17" s="120"/>
      <c r="F17" s="121"/>
      <c r="G17" s="98" t="s">
        <v>15</v>
      </c>
      <c r="H17" s="27"/>
      <c r="I17" s="41">
        <v>100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174</v>
      </c>
      <c r="D18" s="120"/>
      <c r="E18" s="120"/>
      <c r="F18" s="121"/>
      <c r="G18" s="98" t="s">
        <v>15</v>
      </c>
      <c r="H18" s="27"/>
      <c r="I18" s="41">
        <v>100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175</v>
      </c>
      <c r="D19" s="120"/>
      <c r="E19" s="120"/>
      <c r="F19" s="121"/>
      <c r="G19" s="98" t="s">
        <v>110</v>
      </c>
      <c r="H19" s="27"/>
      <c r="I19" s="41">
        <v>2000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176</v>
      </c>
      <c r="D20" s="120"/>
      <c r="E20" s="120"/>
      <c r="F20" s="121"/>
      <c r="G20" s="98" t="s">
        <v>110</v>
      </c>
      <c r="H20" s="27"/>
      <c r="I20" s="41">
        <v>1000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177</v>
      </c>
      <c r="D21" s="120"/>
      <c r="E21" s="120"/>
      <c r="F21" s="121"/>
      <c r="G21" s="98" t="s">
        <v>110</v>
      </c>
      <c r="H21" s="27"/>
      <c r="I21" s="41">
        <v>1000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178</v>
      </c>
      <c r="D22" s="120"/>
      <c r="E22" s="120"/>
      <c r="F22" s="121"/>
      <c r="G22" s="98" t="s">
        <v>110</v>
      </c>
      <c r="H22" s="27"/>
      <c r="I22" s="41">
        <v>3000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179</v>
      </c>
      <c r="D23" s="120"/>
      <c r="E23" s="120"/>
      <c r="F23" s="121"/>
      <c r="G23" s="98" t="s">
        <v>110</v>
      </c>
      <c r="H23" s="27"/>
      <c r="I23" s="41">
        <v>1000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180</v>
      </c>
      <c r="D24" s="120"/>
      <c r="E24" s="120"/>
      <c r="F24" s="121"/>
      <c r="G24" s="98" t="s">
        <v>110</v>
      </c>
      <c r="H24" s="27"/>
      <c r="I24" s="41">
        <v>1000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14</v>
      </c>
      <c r="B25" s="25"/>
      <c r="C25" s="119" t="s">
        <v>181</v>
      </c>
      <c r="D25" s="120"/>
      <c r="E25" s="120"/>
      <c r="F25" s="121"/>
      <c r="G25" s="98" t="s">
        <v>110</v>
      </c>
      <c r="H25" s="27"/>
      <c r="I25" s="41">
        <v>1000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38">
        <f t="shared" si="3"/>
        <v>15</v>
      </c>
      <c r="B26" s="25"/>
      <c r="C26" s="119" t="s">
        <v>182</v>
      </c>
      <c r="D26" s="120"/>
      <c r="E26" s="120"/>
      <c r="F26" s="121"/>
      <c r="G26" s="98" t="s">
        <v>110</v>
      </c>
      <c r="H26" s="27"/>
      <c r="I26" s="41">
        <v>1600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38">
        <f t="shared" si="3"/>
        <v>16</v>
      </c>
      <c r="B27" s="25"/>
      <c r="C27" s="119" t="s">
        <v>183</v>
      </c>
      <c r="D27" s="120"/>
      <c r="E27" s="120"/>
      <c r="F27" s="121"/>
      <c r="G27" s="98" t="s">
        <v>110</v>
      </c>
      <c r="H27" s="27"/>
      <c r="I27" s="41">
        <v>1000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38">
        <f t="shared" si="3"/>
        <v>17</v>
      </c>
      <c r="B28" s="25"/>
      <c r="C28" s="119" t="s">
        <v>184</v>
      </c>
      <c r="D28" s="120"/>
      <c r="E28" s="120"/>
      <c r="F28" s="121"/>
      <c r="G28" s="98" t="s">
        <v>110</v>
      </c>
      <c r="H28" s="27"/>
      <c r="I28" s="41">
        <v>1600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38">
        <f t="shared" si="3"/>
        <v>18</v>
      </c>
      <c r="B29" s="25"/>
      <c r="C29" s="119" t="s">
        <v>185</v>
      </c>
      <c r="D29" s="120"/>
      <c r="E29" s="120"/>
      <c r="F29" s="121"/>
      <c r="G29" s="98" t="s">
        <v>110</v>
      </c>
      <c r="H29" s="27"/>
      <c r="I29" s="41">
        <v>800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38">
        <f t="shared" si="3"/>
        <v>19</v>
      </c>
      <c r="B30" s="25"/>
      <c r="C30" s="119" t="s">
        <v>186</v>
      </c>
      <c r="D30" s="120"/>
      <c r="E30" s="120"/>
      <c r="F30" s="121"/>
      <c r="G30" s="98" t="s">
        <v>110</v>
      </c>
      <c r="H30" s="27"/>
      <c r="I30" s="41">
        <v>2000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38">
        <f t="shared" si="3"/>
        <v>20</v>
      </c>
      <c r="B31" s="25"/>
      <c r="C31" s="119" t="s">
        <v>187</v>
      </c>
      <c r="D31" s="120"/>
      <c r="E31" s="120"/>
      <c r="F31" s="121"/>
      <c r="G31" s="98" t="s">
        <v>110</v>
      </c>
      <c r="H31" s="27"/>
      <c r="I31" s="41">
        <v>2000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38">
        <f t="shared" si="3"/>
        <v>21</v>
      </c>
      <c r="B32" s="25"/>
      <c r="C32" s="119" t="s">
        <v>188</v>
      </c>
      <c r="D32" s="120"/>
      <c r="E32" s="120"/>
      <c r="F32" s="121"/>
      <c r="G32" s="98" t="s">
        <v>110</v>
      </c>
      <c r="H32" s="27"/>
      <c r="I32" s="41">
        <v>1000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38">
        <f t="shared" si="3"/>
        <v>22</v>
      </c>
      <c r="B33" s="25"/>
      <c r="C33" s="119" t="s">
        <v>189</v>
      </c>
      <c r="D33" s="120"/>
      <c r="E33" s="120"/>
      <c r="F33" s="121"/>
      <c r="G33" s="98" t="s">
        <v>110</v>
      </c>
      <c r="H33" s="27"/>
      <c r="I33" s="41">
        <v>1000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38">
        <f t="shared" si="3"/>
        <v>23</v>
      </c>
      <c r="B34" s="25"/>
      <c r="C34" s="119" t="s">
        <v>190</v>
      </c>
      <c r="D34" s="120"/>
      <c r="E34" s="120"/>
      <c r="F34" s="121"/>
      <c r="G34" s="98" t="s">
        <v>110</v>
      </c>
      <c r="H34" s="27"/>
      <c r="I34" s="41">
        <v>6000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38">
        <f t="shared" si="3"/>
        <v>24</v>
      </c>
      <c r="B35" s="25"/>
      <c r="C35" s="119" t="s">
        <v>191</v>
      </c>
      <c r="D35" s="120"/>
      <c r="E35" s="120"/>
      <c r="F35" s="121"/>
      <c r="G35" s="98" t="s">
        <v>110</v>
      </c>
      <c r="H35" s="27"/>
      <c r="I35" s="41">
        <v>1000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38">
        <f t="shared" si="3"/>
        <v>25</v>
      </c>
      <c r="B36" s="25"/>
      <c r="C36" s="119" t="s">
        <v>192</v>
      </c>
      <c r="D36" s="120"/>
      <c r="E36" s="120"/>
      <c r="F36" s="121"/>
      <c r="G36" s="98" t="s">
        <v>110</v>
      </c>
      <c r="H36" s="27"/>
      <c r="I36" s="41">
        <v>1000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2.75" customHeight="1" x14ac:dyDescent="0.3">
      <c r="A37" s="42"/>
      <c r="B37" s="42"/>
      <c r="C37" s="112" t="s">
        <v>122</v>
      </c>
      <c r="D37" s="112"/>
      <c r="E37" s="112"/>
      <c r="F37" s="112"/>
      <c r="G37" s="43"/>
      <c r="H37" s="43"/>
      <c r="I37" s="43"/>
      <c r="J37" s="44"/>
      <c r="K37" s="43"/>
      <c r="L37" s="45"/>
      <c r="M37" s="46">
        <f>SUM(M12:M36)</f>
        <v>0</v>
      </c>
      <c r="N37" s="46">
        <f>SUM(N12:N36)</f>
        <v>0</v>
      </c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19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71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1"/>
      <c r="B43" s="1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1"/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50"/>
      <c r="B45" s="50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20</v>
      </c>
      <c r="B47" s="4"/>
      <c r="C47" s="4"/>
      <c r="D47" s="4"/>
      <c r="E47" s="4"/>
      <c r="F47" s="4"/>
      <c r="G47" s="4"/>
      <c r="H47" s="47" t="s">
        <v>21</v>
      </c>
      <c r="I47" s="4"/>
      <c r="J47" s="4"/>
      <c r="K47" s="4" t="s">
        <v>22</v>
      </c>
      <c r="L47" s="4"/>
      <c r="M47" s="4"/>
      <c r="N47" s="4"/>
    </row>
    <row r="50" spans="2:3" ht="12.75" customHeight="1" x14ac:dyDescent="0.3">
      <c r="B50" s="48"/>
      <c r="C50" s="48"/>
    </row>
    <row r="51" spans="2:3" ht="12.75" customHeight="1" x14ac:dyDescent="0.3">
      <c r="B51" s="48"/>
      <c r="C51" s="48"/>
    </row>
    <row r="52" spans="2:3" ht="12.75" customHeight="1" x14ac:dyDescent="0.3">
      <c r="B52" s="48"/>
      <c r="C52" s="48"/>
    </row>
    <row r="53" spans="2:3" ht="12.75" customHeight="1" x14ac:dyDescent="0.3">
      <c r="B53" s="48"/>
      <c r="C53" s="48"/>
    </row>
  </sheetData>
  <sheetProtection algorithmName="SHA-512" hashValue="DzdvGPidRNQKI8uHzGW2wLIf4m49/0u2IejBqalY02Q3GdIFQRScFjC3UZAObXarQ29E+fllN0ph4F1yi9U0LQ==" saltValue="JGmQuf/x3o/wTlinkIT28Q==" spinCount="100000" sheet="1" objects="1" scenarios="1"/>
  <protectedRanges>
    <protectedRange sqref="C47" name="Obseg3"/>
    <protectedRange sqref="C4:C5" name="Obseg2"/>
    <protectedRange sqref="C47" name="Range2"/>
  </protectedRanges>
  <mergeCells count="27">
    <mergeCell ref="C37:F37"/>
    <mergeCell ref="C35:F35"/>
    <mergeCell ref="C36:F36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2AB08-FA6C-427C-80D6-85E4A910CA15}">
  <dimension ref="A1:N41"/>
  <sheetViews>
    <sheetView zoomScaleNormal="100" workbookViewId="0">
      <selection activeCell="J13" sqref="J13:J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462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193</v>
      </c>
      <c r="D12" s="120"/>
      <c r="E12" s="120"/>
      <c r="F12" s="121"/>
      <c r="G12" s="98" t="s">
        <v>15</v>
      </c>
      <c r="H12" s="27"/>
      <c r="I12" s="41">
        <v>170</v>
      </c>
      <c r="J12" s="40">
        <v>0</v>
      </c>
      <c r="K12" s="34">
        <v>9.5</v>
      </c>
      <c r="L12" s="35">
        <f t="shared" ref="L12:L24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194</v>
      </c>
      <c r="D13" s="120"/>
      <c r="E13" s="120"/>
      <c r="F13" s="121"/>
      <c r="G13" s="98" t="s">
        <v>15</v>
      </c>
      <c r="H13" s="27"/>
      <c r="I13" s="95">
        <v>170</v>
      </c>
      <c r="J13" s="40">
        <v>0</v>
      </c>
      <c r="K13" s="34">
        <v>9.5</v>
      </c>
      <c r="L13" s="35">
        <f t="shared" si="0"/>
        <v>0</v>
      </c>
      <c r="M13" s="36">
        <f t="shared" ref="M13:M24" si="1">PRODUCT(I13,L13)</f>
        <v>0</v>
      </c>
      <c r="N13" s="36">
        <f t="shared" ref="N13:N24" si="2">PRODUCT(I13,J13)</f>
        <v>0</v>
      </c>
    </row>
    <row r="14" spans="1:14" ht="15" customHeight="1" x14ac:dyDescent="0.3">
      <c r="A14" s="38">
        <f t="shared" ref="A14:A24" si="3">A13+1</f>
        <v>3</v>
      </c>
      <c r="B14" s="25"/>
      <c r="C14" s="119" t="s">
        <v>195</v>
      </c>
      <c r="D14" s="120"/>
      <c r="E14" s="120"/>
      <c r="F14" s="121"/>
      <c r="G14" s="98" t="s">
        <v>15</v>
      </c>
      <c r="H14" s="27"/>
      <c r="I14" s="41">
        <v>170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196</v>
      </c>
      <c r="D15" s="120"/>
      <c r="E15" s="120"/>
      <c r="F15" s="121"/>
      <c r="G15" s="98" t="s">
        <v>15</v>
      </c>
      <c r="H15" s="27"/>
      <c r="I15" s="41">
        <v>600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197</v>
      </c>
      <c r="D16" s="120"/>
      <c r="E16" s="120"/>
      <c r="F16" s="121"/>
      <c r="G16" s="98" t="s">
        <v>15</v>
      </c>
      <c r="H16" s="27"/>
      <c r="I16" s="41">
        <v>170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198</v>
      </c>
      <c r="D17" s="120"/>
      <c r="E17" s="120"/>
      <c r="F17" s="121"/>
      <c r="G17" s="98" t="s">
        <v>15</v>
      </c>
      <c r="H17" s="27"/>
      <c r="I17" s="41">
        <v>120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199</v>
      </c>
      <c r="D18" s="120"/>
      <c r="E18" s="120"/>
      <c r="F18" s="121"/>
      <c r="G18" s="98" t="s">
        <v>15</v>
      </c>
      <c r="H18" s="27"/>
      <c r="I18" s="41">
        <v>170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200</v>
      </c>
      <c r="D19" s="120"/>
      <c r="E19" s="120"/>
      <c r="F19" s="121"/>
      <c r="G19" s="98" t="s">
        <v>15</v>
      </c>
      <c r="H19" s="27"/>
      <c r="I19" s="41">
        <v>170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201</v>
      </c>
      <c r="D20" s="120"/>
      <c r="E20" s="120"/>
      <c r="F20" s="121"/>
      <c r="G20" s="98" t="s">
        <v>15</v>
      </c>
      <c r="H20" s="27"/>
      <c r="I20" s="41">
        <v>100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202</v>
      </c>
      <c r="D21" s="120"/>
      <c r="E21" s="120"/>
      <c r="F21" s="121"/>
      <c r="G21" s="98" t="s">
        <v>15</v>
      </c>
      <c r="H21" s="27"/>
      <c r="I21" s="41">
        <v>100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203</v>
      </c>
      <c r="D22" s="120"/>
      <c r="E22" s="120"/>
      <c r="F22" s="121"/>
      <c r="G22" s="98" t="s">
        <v>15</v>
      </c>
      <c r="H22" s="27"/>
      <c r="I22" s="41">
        <v>100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204</v>
      </c>
      <c r="D23" s="120"/>
      <c r="E23" s="120"/>
      <c r="F23" s="121"/>
      <c r="G23" s="98" t="s">
        <v>15</v>
      </c>
      <c r="H23" s="27"/>
      <c r="I23" s="41">
        <v>30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205</v>
      </c>
      <c r="D24" s="120"/>
      <c r="E24" s="120"/>
      <c r="F24" s="121"/>
      <c r="G24" s="98" t="s">
        <v>15</v>
      </c>
      <c r="H24" s="27"/>
      <c r="I24" s="41">
        <v>60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2.75" customHeight="1" x14ac:dyDescent="0.3">
      <c r="A25" s="42"/>
      <c r="B25" s="42"/>
      <c r="C25" s="112" t="s">
        <v>207</v>
      </c>
      <c r="D25" s="112"/>
      <c r="E25" s="112"/>
      <c r="F25" s="112"/>
      <c r="G25" s="43"/>
      <c r="H25" s="43"/>
      <c r="I25" s="43"/>
      <c r="J25" s="44"/>
      <c r="K25" s="43"/>
      <c r="L25" s="45"/>
      <c r="M25" s="46">
        <f>SUM(M12:M24)</f>
        <v>0</v>
      </c>
      <c r="N25" s="46">
        <f>SUM(N12:N24)</f>
        <v>0</v>
      </c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71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1"/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1"/>
      <c r="B32" s="1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/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7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Pvtp7RK1xD6IomPiLF/LNS/78YwO8sp89u/yXkopv4QpNWA3nWJK0w/69xGoe913IBHBcmNej2mL86QBR3uljg==" saltValue="T26hl2lqOSUEIDXQ5FTLEg==" spinCount="100000" sheet="1" objects="1" scenarios="1"/>
  <protectedRanges>
    <protectedRange sqref="C35" name="Obseg3"/>
    <protectedRange sqref="C4:C5" name="Obseg2"/>
    <protectedRange sqref="C35" name="Range2"/>
  </protectedRanges>
  <mergeCells count="15"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47911-419C-4ABF-AFBD-533560681E6B}">
  <dimension ref="A1:N73"/>
  <sheetViews>
    <sheetView tabSelected="1" topLeftCell="A35" zoomScaleNormal="100" workbookViewId="0">
      <selection activeCell="H27" sqref="H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463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479</v>
      </c>
      <c r="D12" s="120"/>
      <c r="E12" s="120"/>
      <c r="F12" s="121"/>
      <c r="G12" s="98" t="s">
        <v>15</v>
      </c>
      <c r="H12" s="27"/>
      <c r="I12" s="41">
        <v>200</v>
      </c>
      <c r="J12" s="40">
        <v>0</v>
      </c>
      <c r="K12" s="34">
        <v>9.5</v>
      </c>
      <c r="L12" s="35">
        <f t="shared" ref="L12:L5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502</v>
      </c>
      <c r="D13" s="120"/>
      <c r="E13" s="120"/>
      <c r="F13" s="121"/>
      <c r="G13" s="98" t="s">
        <v>15</v>
      </c>
      <c r="H13" s="27"/>
      <c r="I13" s="95">
        <v>200</v>
      </c>
      <c r="J13" s="40">
        <v>0</v>
      </c>
      <c r="K13" s="34">
        <v>9.5</v>
      </c>
      <c r="L13" s="35">
        <f t="shared" si="0"/>
        <v>0</v>
      </c>
      <c r="M13" s="36">
        <f t="shared" ref="M13:M56" si="1">PRODUCT(I13,L13)</f>
        <v>0</v>
      </c>
      <c r="N13" s="36">
        <f t="shared" ref="N13:N56" si="2">PRODUCT(I13,J13)</f>
        <v>0</v>
      </c>
    </row>
    <row r="14" spans="1:14" ht="15" customHeight="1" x14ac:dyDescent="0.3">
      <c r="A14" s="38">
        <f t="shared" ref="A14:A56" si="3">A13+1</f>
        <v>3</v>
      </c>
      <c r="B14" s="25"/>
      <c r="C14" s="119" t="s">
        <v>208</v>
      </c>
      <c r="D14" s="120"/>
      <c r="E14" s="120"/>
      <c r="F14" s="121"/>
      <c r="G14" s="98" t="s">
        <v>15</v>
      </c>
      <c r="H14" s="27"/>
      <c r="I14" s="41">
        <v>60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209</v>
      </c>
      <c r="D15" s="120"/>
      <c r="E15" s="120"/>
      <c r="F15" s="121"/>
      <c r="G15" s="98" t="s">
        <v>15</v>
      </c>
      <c r="H15" s="27"/>
      <c r="I15" s="41">
        <v>40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210</v>
      </c>
      <c r="D16" s="120"/>
      <c r="E16" s="120"/>
      <c r="F16" s="121"/>
      <c r="G16" s="98" t="s">
        <v>15</v>
      </c>
      <c r="H16" s="27"/>
      <c r="I16" s="41">
        <v>40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211</v>
      </c>
      <c r="D17" s="120"/>
      <c r="E17" s="120"/>
      <c r="F17" s="121"/>
      <c r="G17" s="98" t="s">
        <v>15</v>
      </c>
      <c r="H17" s="27"/>
      <c r="I17" s="41">
        <v>80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212</v>
      </c>
      <c r="D18" s="120"/>
      <c r="E18" s="120"/>
      <c r="F18" s="121"/>
      <c r="G18" s="98" t="s">
        <v>15</v>
      </c>
      <c r="H18" s="27"/>
      <c r="I18" s="41">
        <v>40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213</v>
      </c>
      <c r="D19" s="120"/>
      <c r="E19" s="120"/>
      <c r="F19" s="121"/>
      <c r="G19" s="98" t="s">
        <v>15</v>
      </c>
      <c r="H19" s="27"/>
      <c r="I19" s="41">
        <v>10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214</v>
      </c>
      <c r="D20" s="120"/>
      <c r="E20" s="120"/>
      <c r="F20" s="121"/>
      <c r="G20" s="98" t="s">
        <v>15</v>
      </c>
      <c r="H20" s="27"/>
      <c r="I20" s="41">
        <v>50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215</v>
      </c>
      <c r="D21" s="120"/>
      <c r="E21" s="120"/>
      <c r="F21" s="121"/>
      <c r="G21" s="98" t="s">
        <v>15</v>
      </c>
      <c r="H21" s="27"/>
      <c r="I21" s="41">
        <v>50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216</v>
      </c>
      <c r="D22" s="120"/>
      <c r="E22" s="120"/>
      <c r="F22" s="121"/>
      <c r="G22" s="98" t="s">
        <v>15</v>
      </c>
      <c r="H22" s="27"/>
      <c r="I22" s="41">
        <v>10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217</v>
      </c>
      <c r="D23" s="120"/>
      <c r="E23" s="120"/>
      <c r="F23" s="121"/>
      <c r="G23" s="98" t="s">
        <v>15</v>
      </c>
      <c r="H23" s="27"/>
      <c r="I23" s="41">
        <v>40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478</v>
      </c>
      <c r="D24" s="120"/>
      <c r="E24" s="120"/>
      <c r="F24" s="121"/>
      <c r="G24" s="98" t="s">
        <v>15</v>
      </c>
      <c r="H24" s="27"/>
      <c r="I24" s="41">
        <v>200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14</v>
      </c>
      <c r="B25" s="25"/>
      <c r="C25" s="119" t="s">
        <v>480</v>
      </c>
      <c r="D25" s="120"/>
      <c r="E25" s="120"/>
      <c r="F25" s="121"/>
      <c r="G25" s="98" t="s">
        <v>15</v>
      </c>
      <c r="H25" s="27"/>
      <c r="I25" s="41">
        <v>30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38">
        <f t="shared" si="3"/>
        <v>15</v>
      </c>
      <c r="B26" s="25"/>
      <c r="C26" s="119" t="s">
        <v>509</v>
      </c>
      <c r="D26" s="120"/>
      <c r="E26" s="120"/>
      <c r="F26" s="121"/>
      <c r="G26" s="98" t="s">
        <v>15</v>
      </c>
      <c r="H26" s="27"/>
      <c r="I26" s="41">
        <v>1200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38">
        <f t="shared" si="3"/>
        <v>16</v>
      </c>
      <c r="B27" s="25"/>
      <c r="C27" s="119" t="s">
        <v>218</v>
      </c>
      <c r="D27" s="120"/>
      <c r="E27" s="120"/>
      <c r="F27" s="121"/>
      <c r="G27" s="98" t="s">
        <v>15</v>
      </c>
      <c r="H27" s="27"/>
      <c r="I27" s="41">
        <v>300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38">
        <f t="shared" si="3"/>
        <v>17</v>
      </c>
      <c r="B28" s="25"/>
      <c r="C28" s="119" t="s">
        <v>219</v>
      </c>
      <c r="D28" s="120"/>
      <c r="E28" s="120"/>
      <c r="F28" s="121"/>
      <c r="G28" s="98" t="s">
        <v>15</v>
      </c>
      <c r="H28" s="27"/>
      <c r="I28" s="41">
        <v>100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38">
        <f t="shared" si="3"/>
        <v>18</v>
      </c>
      <c r="B29" s="25"/>
      <c r="C29" s="119" t="s">
        <v>220</v>
      </c>
      <c r="D29" s="120"/>
      <c r="E29" s="120"/>
      <c r="F29" s="121"/>
      <c r="G29" s="98" t="s">
        <v>15</v>
      </c>
      <c r="H29" s="27"/>
      <c r="I29" s="41">
        <v>200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38">
        <f t="shared" si="3"/>
        <v>19</v>
      </c>
      <c r="B30" s="25"/>
      <c r="C30" s="119" t="s">
        <v>221</v>
      </c>
      <c r="D30" s="120"/>
      <c r="E30" s="120"/>
      <c r="F30" s="121"/>
      <c r="G30" s="98" t="s">
        <v>15</v>
      </c>
      <c r="H30" s="27"/>
      <c r="I30" s="41">
        <v>20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38">
        <f t="shared" si="3"/>
        <v>20</v>
      </c>
      <c r="B31" s="25"/>
      <c r="C31" s="119" t="s">
        <v>222</v>
      </c>
      <c r="D31" s="120"/>
      <c r="E31" s="120"/>
      <c r="F31" s="121"/>
      <c r="G31" s="98" t="s">
        <v>15</v>
      </c>
      <c r="H31" s="27"/>
      <c r="I31" s="41">
        <v>20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38">
        <f t="shared" si="3"/>
        <v>21</v>
      </c>
      <c r="B32" s="25"/>
      <c r="C32" s="119" t="s">
        <v>223</v>
      </c>
      <c r="D32" s="120"/>
      <c r="E32" s="120"/>
      <c r="F32" s="121"/>
      <c r="G32" s="98" t="s">
        <v>15</v>
      </c>
      <c r="H32" s="27"/>
      <c r="I32" s="41">
        <v>20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38">
        <f t="shared" si="3"/>
        <v>22</v>
      </c>
      <c r="B33" s="25"/>
      <c r="C33" s="119" t="s">
        <v>224</v>
      </c>
      <c r="D33" s="120"/>
      <c r="E33" s="120"/>
      <c r="F33" s="121"/>
      <c r="G33" s="98" t="s">
        <v>15</v>
      </c>
      <c r="H33" s="27"/>
      <c r="I33" s="41">
        <v>10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38">
        <f t="shared" si="3"/>
        <v>23</v>
      </c>
      <c r="B34" s="25"/>
      <c r="C34" s="119" t="s">
        <v>225</v>
      </c>
      <c r="D34" s="120"/>
      <c r="E34" s="120"/>
      <c r="F34" s="121"/>
      <c r="G34" s="98" t="s">
        <v>15</v>
      </c>
      <c r="H34" s="27"/>
      <c r="I34" s="41">
        <v>30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38">
        <f t="shared" si="3"/>
        <v>24</v>
      </c>
      <c r="B35" s="25"/>
      <c r="C35" s="119" t="s">
        <v>226</v>
      </c>
      <c r="D35" s="120"/>
      <c r="E35" s="120"/>
      <c r="F35" s="121"/>
      <c r="G35" s="98" t="s">
        <v>15</v>
      </c>
      <c r="H35" s="27"/>
      <c r="I35" s="41">
        <v>10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38">
        <f t="shared" si="3"/>
        <v>25</v>
      </c>
      <c r="B36" s="25"/>
      <c r="C36" s="119" t="s">
        <v>227</v>
      </c>
      <c r="D36" s="120"/>
      <c r="E36" s="120"/>
      <c r="F36" s="121"/>
      <c r="G36" s="98" t="s">
        <v>15</v>
      </c>
      <c r="H36" s="27"/>
      <c r="I36" s="41">
        <v>20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38">
        <f t="shared" si="3"/>
        <v>26</v>
      </c>
      <c r="B37" s="25"/>
      <c r="C37" s="119" t="s">
        <v>228</v>
      </c>
      <c r="D37" s="120"/>
      <c r="E37" s="120"/>
      <c r="F37" s="121"/>
      <c r="G37" s="98" t="s">
        <v>15</v>
      </c>
      <c r="H37" s="27"/>
      <c r="I37" s="41">
        <v>20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38">
        <f t="shared" si="3"/>
        <v>27</v>
      </c>
      <c r="B38" s="25"/>
      <c r="C38" s="123" t="s">
        <v>501</v>
      </c>
      <c r="D38" s="120"/>
      <c r="E38" s="120"/>
      <c r="F38" s="121"/>
      <c r="G38" s="98" t="s">
        <v>15</v>
      </c>
      <c r="H38" s="27"/>
      <c r="I38" s="41">
        <v>10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38">
        <f t="shared" si="3"/>
        <v>28</v>
      </c>
      <c r="B39" s="25"/>
      <c r="C39" s="119" t="s">
        <v>229</v>
      </c>
      <c r="D39" s="120"/>
      <c r="E39" s="120"/>
      <c r="F39" s="121"/>
      <c r="G39" s="98" t="s">
        <v>15</v>
      </c>
      <c r="H39" s="27"/>
      <c r="I39" s="41">
        <v>10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38">
        <f t="shared" si="3"/>
        <v>29</v>
      </c>
      <c r="B40" s="25"/>
      <c r="C40" s="119" t="s">
        <v>230</v>
      </c>
      <c r="D40" s="120"/>
      <c r="E40" s="120"/>
      <c r="F40" s="121"/>
      <c r="G40" s="98" t="s">
        <v>15</v>
      </c>
      <c r="H40" s="27"/>
      <c r="I40" s="41">
        <v>50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38">
        <f t="shared" si="3"/>
        <v>30</v>
      </c>
      <c r="B41" s="25"/>
      <c r="C41" s="119" t="s">
        <v>231</v>
      </c>
      <c r="D41" s="120"/>
      <c r="E41" s="120"/>
      <c r="F41" s="121"/>
      <c r="G41" s="98" t="s">
        <v>15</v>
      </c>
      <c r="H41" s="27"/>
      <c r="I41" s="41">
        <v>30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38">
        <f t="shared" si="3"/>
        <v>31</v>
      </c>
      <c r="B42" s="25"/>
      <c r="C42" s="119" t="s">
        <v>503</v>
      </c>
      <c r="D42" s="120"/>
      <c r="E42" s="120"/>
      <c r="F42" s="121"/>
      <c r="G42" s="98" t="s">
        <v>15</v>
      </c>
      <c r="H42" s="27"/>
      <c r="I42" s="41">
        <v>30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3">
      <c r="A43" s="38">
        <f t="shared" si="3"/>
        <v>32</v>
      </c>
      <c r="B43" s="25"/>
      <c r="C43" s="119" t="s">
        <v>504</v>
      </c>
      <c r="D43" s="120"/>
      <c r="E43" s="120"/>
      <c r="F43" s="121"/>
      <c r="G43" s="98" t="s">
        <v>15</v>
      </c>
      <c r="H43" s="27"/>
      <c r="I43" s="41">
        <v>10</v>
      </c>
      <c r="J43" s="40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3">
      <c r="A44" s="38">
        <f t="shared" si="3"/>
        <v>33</v>
      </c>
      <c r="B44" s="25"/>
      <c r="C44" s="119" t="s">
        <v>505</v>
      </c>
      <c r="D44" s="120"/>
      <c r="E44" s="120"/>
      <c r="F44" s="121"/>
      <c r="G44" s="98" t="s">
        <v>15</v>
      </c>
      <c r="H44" s="27"/>
      <c r="I44" s="41">
        <v>80</v>
      </c>
      <c r="J44" s="40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3">
      <c r="A45" s="38">
        <f t="shared" si="3"/>
        <v>34</v>
      </c>
      <c r="B45" s="25"/>
      <c r="C45" s="119" t="s">
        <v>506</v>
      </c>
      <c r="D45" s="120"/>
      <c r="E45" s="120"/>
      <c r="F45" s="121"/>
      <c r="G45" s="98" t="s">
        <v>15</v>
      </c>
      <c r="H45" s="27"/>
      <c r="I45" s="41">
        <v>100</v>
      </c>
      <c r="J45" s="40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3">
      <c r="A46" s="38">
        <f t="shared" si="3"/>
        <v>35</v>
      </c>
      <c r="B46" s="25"/>
      <c r="C46" s="119" t="s">
        <v>232</v>
      </c>
      <c r="D46" s="120"/>
      <c r="E46" s="120"/>
      <c r="F46" s="121"/>
      <c r="G46" s="98" t="s">
        <v>15</v>
      </c>
      <c r="H46" s="27"/>
      <c r="I46" s="41">
        <v>170</v>
      </c>
      <c r="J46" s="40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3">
      <c r="A47" s="38">
        <f t="shared" si="3"/>
        <v>36</v>
      </c>
      <c r="B47" s="25"/>
      <c r="C47" s="119" t="s">
        <v>233</v>
      </c>
      <c r="D47" s="120"/>
      <c r="E47" s="120"/>
      <c r="F47" s="121"/>
      <c r="G47" s="98" t="s">
        <v>15</v>
      </c>
      <c r="H47" s="27"/>
      <c r="I47" s="41">
        <v>170</v>
      </c>
      <c r="J47" s="40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3">
      <c r="A48" s="38">
        <f t="shared" si="3"/>
        <v>37</v>
      </c>
      <c r="B48" s="25"/>
      <c r="C48" s="119" t="s">
        <v>234</v>
      </c>
      <c r="D48" s="120"/>
      <c r="E48" s="120"/>
      <c r="F48" s="121"/>
      <c r="G48" s="98" t="s">
        <v>15</v>
      </c>
      <c r="H48" s="27"/>
      <c r="I48" s="41">
        <v>170</v>
      </c>
      <c r="J48" s="40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3">
      <c r="A49" s="38">
        <f t="shared" si="3"/>
        <v>38</v>
      </c>
      <c r="B49" s="25"/>
      <c r="C49" s="119" t="s">
        <v>235</v>
      </c>
      <c r="D49" s="120"/>
      <c r="E49" s="120"/>
      <c r="F49" s="121"/>
      <c r="G49" s="98" t="s">
        <v>15</v>
      </c>
      <c r="H49" s="27"/>
      <c r="I49" s="41">
        <v>80</v>
      </c>
      <c r="J49" s="40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3">
      <c r="A50" s="38">
        <f t="shared" si="3"/>
        <v>39</v>
      </c>
      <c r="B50" s="25"/>
      <c r="C50" s="119" t="s">
        <v>236</v>
      </c>
      <c r="D50" s="120"/>
      <c r="E50" s="120"/>
      <c r="F50" s="121"/>
      <c r="G50" s="98" t="s">
        <v>15</v>
      </c>
      <c r="H50" s="27"/>
      <c r="I50" s="41">
        <v>20</v>
      </c>
      <c r="J50" s="40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3">
      <c r="A51" s="38">
        <f t="shared" si="3"/>
        <v>40</v>
      </c>
      <c r="B51" s="25"/>
      <c r="C51" s="119" t="s">
        <v>508</v>
      </c>
      <c r="D51" s="120"/>
      <c r="E51" s="120"/>
      <c r="F51" s="121"/>
      <c r="G51" s="98" t="s">
        <v>15</v>
      </c>
      <c r="H51" s="27"/>
      <c r="I51" s="41">
        <v>30</v>
      </c>
      <c r="J51" s="40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3">
      <c r="A52" s="38">
        <f t="shared" si="3"/>
        <v>41</v>
      </c>
      <c r="B52" s="25"/>
      <c r="C52" s="119" t="s">
        <v>507</v>
      </c>
      <c r="D52" s="120"/>
      <c r="E52" s="120"/>
      <c r="F52" s="121"/>
      <c r="G52" s="98" t="s">
        <v>15</v>
      </c>
      <c r="H52" s="27"/>
      <c r="I52" s="41">
        <v>10</v>
      </c>
      <c r="J52" s="40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5" customHeight="1" x14ac:dyDescent="0.3">
      <c r="A53" s="38">
        <f t="shared" si="3"/>
        <v>42</v>
      </c>
      <c r="B53" s="25"/>
      <c r="C53" s="119" t="s">
        <v>237</v>
      </c>
      <c r="D53" s="120"/>
      <c r="E53" s="120"/>
      <c r="F53" s="121"/>
      <c r="G53" s="98" t="s">
        <v>15</v>
      </c>
      <c r="H53" s="27"/>
      <c r="I53" s="41">
        <v>500</v>
      </c>
      <c r="J53" s="40">
        <v>0</v>
      </c>
      <c r="K53" s="34">
        <v>9.5</v>
      </c>
      <c r="L53" s="35">
        <f t="shared" si="0"/>
        <v>0</v>
      </c>
      <c r="M53" s="36">
        <f t="shared" si="1"/>
        <v>0</v>
      </c>
      <c r="N53" s="36">
        <f t="shared" si="2"/>
        <v>0</v>
      </c>
    </row>
    <row r="54" spans="1:14" ht="15" customHeight="1" x14ac:dyDescent="0.3">
      <c r="A54" s="38">
        <f t="shared" si="3"/>
        <v>43</v>
      </c>
      <c r="B54" s="25"/>
      <c r="C54" s="119" t="s">
        <v>238</v>
      </c>
      <c r="D54" s="120"/>
      <c r="E54" s="120"/>
      <c r="F54" s="121"/>
      <c r="G54" s="98" t="s">
        <v>15</v>
      </c>
      <c r="H54" s="27"/>
      <c r="I54" s="41">
        <v>500</v>
      </c>
      <c r="J54" s="40">
        <v>0</v>
      </c>
      <c r="K54" s="34">
        <v>9.5</v>
      </c>
      <c r="L54" s="35">
        <f t="shared" si="0"/>
        <v>0</v>
      </c>
      <c r="M54" s="36">
        <f t="shared" si="1"/>
        <v>0</v>
      </c>
      <c r="N54" s="36">
        <f t="shared" si="2"/>
        <v>0</v>
      </c>
    </row>
    <row r="55" spans="1:14" ht="15" customHeight="1" x14ac:dyDescent="0.3">
      <c r="A55" s="38">
        <f t="shared" si="3"/>
        <v>44</v>
      </c>
      <c r="B55" s="25"/>
      <c r="C55" s="119" t="s">
        <v>239</v>
      </c>
      <c r="D55" s="120"/>
      <c r="E55" s="120"/>
      <c r="F55" s="121"/>
      <c r="G55" s="98" t="s">
        <v>15</v>
      </c>
      <c r="H55" s="27"/>
      <c r="I55" s="41">
        <v>170</v>
      </c>
      <c r="J55" s="40">
        <v>0</v>
      </c>
      <c r="K55" s="34">
        <v>9.5</v>
      </c>
      <c r="L55" s="35">
        <f t="shared" si="0"/>
        <v>0</v>
      </c>
      <c r="M55" s="36">
        <f t="shared" si="1"/>
        <v>0</v>
      </c>
      <c r="N55" s="36">
        <f t="shared" si="2"/>
        <v>0</v>
      </c>
    </row>
    <row r="56" spans="1:14" ht="15" customHeight="1" x14ac:dyDescent="0.3">
      <c r="A56" s="38">
        <f t="shared" si="3"/>
        <v>45</v>
      </c>
      <c r="B56" s="25"/>
      <c r="C56" s="119" t="s">
        <v>240</v>
      </c>
      <c r="D56" s="120"/>
      <c r="E56" s="120"/>
      <c r="F56" s="121"/>
      <c r="G56" s="98" t="s">
        <v>15</v>
      </c>
      <c r="H56" s="27"/>
      <c r="I56" s="41">
        <v>500</v>
      </c>
      <c r="J56" s="40">
        <v>0</v>
      </c>
      <c r="K56" s="34">
        <v>9.5</v>
      </c>
      <c r="L56" s="35">
        <f t="shared" si="0"/>
        <v>0</v>
      </c>
      <c r="M56" s="36">
        <f t="shared" si="1"/>
        <v>0</v>
      </c>
      <c r="N56" s="36">
        <f t="shared" si="2"/>
        <v>0</v>
      </c>
    </row>
    <row r="57" spans="1:14" ht="12.75" customHeight="1" x14ac:dyDescent="0.3">
      <c r="A57" s="42"/>
      <c r="B57" s="42"/>
      <c r="C57" s="112" t="s">
        <v>249</v>
      </c>
      <c r="D57" s="112"/>
      <c r="E57" s="112"/>
      <c r="F57" s="112"/>
      <c r="G57" s="43"/>
      <c r="H57" s="43"/>
      <c r="I57" s="43"/>
      <c r="J57" s="44"/>
      <c r="K57" s="43"/>
      <c r="L57" s="45"/>
      <c r="M57" s="46">
        <f>SUM(M12:M56)</f>
        <v>0</v>
      </c>
      <c r="N57" s="46">
        <f>SUM(N12:N56)</f>
        <v>0</v>
      </c>
    </row>
    <row r="58" spans="1:14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19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206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1"/>
      <c r="B63" s="1"/>
      <c r="C63" s="1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1"/>
      <c r="B64" s="1"/>
      <c r="C64" s="1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50"/>
      <c r="B65" s="5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20</v>
      </c>
      <c r="B67" s="4"/>
      <c r="C67" s="4"/>
      <c r="D67" s="4"/>
      <c r="E67" s="4"/>
      <c r="F67" s="4"/>
      <c r="G67" s="4"/>
      <c r="H67" s="47" t="s">
        <v>21</v>
      </c>
      <c r="I67" s="4"/>
      <c r="J67" s="4"/>
      <c r="K67" s="4" t="s">
        <v>22</v>
      </c>
      <c r="L67" s="4"/>
      <c r="M67" s="4"/>
      <c r="N67" s="4"/>
    </row>
    <row r="70" spans="1:14" ht="12.75" customHeight="1" x14ac:dyDescent="0.3">
      <c r="B70" s="48"/>
      <c r="C70" s="48"/>
    </row>
    <row r="71" spans="1:14" ht="12.75" customHeight="1" x14ac:dyDescent="0.3">
      <c r="B71" s="48"/>
      <c r="C71" s="48"/>
    </row>
    <row r="72" spans="1:14" ht="12.75" customHeight="1" x14ac:dyDescent="0.3">
      <c r="B72" s="48"/>
      <c r="C72" s="48"/>
    </row>
    <row r="73" spans="1:14" ht="12.75" customHeight="1" x14ac:dyDescent="0.3">
      <c r="B73" s="48"/>
      <c r="C73" s="48"/>
    </row>
  </sheetData>
  <sheetProtection algorithmName="SHA-512" hashValue="jJKpXU+vyv3gpPW2YXp3YRmlzirnidQdYzi4HWiE684hb8FyGwbvY+92temCsvs8MjWEcfPZ/aNuDoNHjp2iuw==" saltValue="SsAWFpo1Q++Afj+Ploot1Q==" spinCount="100000" sheet="1" objects="1" scenarios="1"/>
  <protectedRanges>
    <protectedRange sqref="C67" name="Obseg3"/>
    <protectedRange sqref="C4:C5" name="Obseg2"/>
    <protectedRange sqref="C67" name="Range2"/>
  </protectedRanges>
  <mergeCells count="47">
    <mergeCell ref="C57:F57"/>
    <mergeCell ref="C52:F52"/>
    <mergeCell ref="C53:F53"/>
    <mergeCell ref="C54:F54"/>
    <mergeCell ref="C55:F55"/>
    <mergeCell ref="C56:F56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B4EF8-2501-43BE-BDD9-8D65C41786AF}">
  <dimension ref="A1:N35"/>
  <sheetViews>
    <sheetView zoomScaleNormal="100" workbookViewId="0">
      <selection activeCell="C14" sqref="C14:F1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464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241</v>
      </c>
      <c r="D12" s="120"/>
      <c r="E12" s="120"/>
      <c r="F12" s="121"/>
      <c r="G12" s="98" t="s">
        <v>15</v>
      </c>
      <c r="H12" s="27"/>
      <c r="I12" s="41">
        <v>600</v>
      </c>
      <c r="J12" s="40">
        <v>0</v>
      </c>
      <c r="K12" s="34">
        <v>9.5</v>
      </c>
      <c r="L12" s="35">
        <f t="shared" ref="L12:L18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242</v>
      </c>
      <c r="D13" s="120" t="s">
        <v>243</v>
      </c>
      <c r="E13" s="120" t="s">
        <v>243</v>
      </c>
      <c r="F13" s="121" t="s">
        <v>243</v>
      </c>
      <c r="G13" s="98" t="s">
        <v>15</v>
      </c>
      <c r="H13" s="27"/>
      <c r="I13" s="95">
        <v>100</v>
      </c>
      <c r="J13" s="40">
        <v>0</v>
      </c>
      <c r="K13" s="34">
        <v>9.5</v>
      </c>
      <c r="L13" s="35">
        <f t="shared" si="0"/>
        <v>0</v>
      </c>
      <c r="M13" s="36">
        <f t="shared" ref="M13:M18" si="1">PRODUCT(I13,L13)</f>
        <v>0</v>
      </c>
      <c r="N13" s="36">
        <f t="shared" ref="N13:N18" si="2">PRODUCT(I13,J13)</f>
        <v>0</v>
      </c>
    </row>
    <row r="14" spans="1:14" ht="15" customHeight="1" x14ac:dyDescent="0.3">
      <c r="A14" s="38">
        <f t="shared" ref="A14:A18" si="3">A13+1</f>
        <v>3</v>
      </c>
      <c r="B14" s="25"/>
      <c r="C14" s="119" t="s">
        <v>248</v>
      </c>
      <c r="D14" s="120"/>
      <c r="E14" s="120"/>
      <c r="F14" s="121"/>
      <c r="G14" s="98" t="s">
        <v>15</v>
      </c>
      <c r="H14" s="27"/>
      <c r="I14" s="41">
        <v>120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244</v>
      </c>
      <c r="D15" s="120"/>
      <c r="E15" s="120"/>
      <c r="F15" s="121"/>
      <c r="G15" s="98" t="s">
        <v>15</v>
      </c>
      <c r="H15" s="27"/>
      <c r="I15" s="41">
        <v>160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245</v>
      </c>
      <c r="D16" s="120"/>
      <c r="E16" s="120"/>
      <c r="F16" s="121"/>
      <c r="G16" s="98" t="s">
        <v>15</v>
      </c>
      <c r="H16" s="27"/>
      <c r="I16" s="95">
        <v>260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246</v>
      </c>
      <c r="D17" s="120"/>
      <c r="E17" s="120"/>
      <c r="F17" s="121"/>
      <c r="G17" s="98" t="s">
        <v>15</v>
      </c>
      <c r="H17" s="27"/>
      <c r="I17" s="41">
        <v>60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247</v>
      </c>
      <c r="D18" s="120"/>
      <c r="E18" s="120"/>
      <c r="F18" s="121"/>
      <c r="G18" s="98" t="s">
        <v>15</v>
      </c>
      <c r="H18" s="27"/>
      <c r="I18" s="41">
        <v>200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2.75" customHeight="1" x14ac:dyDescent="0.3">
      <c r="A19" s="42"/>
      <c r="B19" s="42"/>
      <c r="C19" s="112" t="s">
        <v>314</v>
      </c>
      <c r="D19" s="112"/>
      <c r="E19" s="112"/>
      <c r="F19" s="112"/>
      <c r="G19" s="43"/>
      <c r="H19" s="43"/>
      <c r="I19" s="43"/>
      <c r="J19" s="44"/>
      <c r="K19" s="43"/>
      <c r="L19" s="45"/>
      <c r="M19" s="46">
        <f>SUM(M12:M18)</f>
        <v>0</v>
      </c>
      <c r="N19" s="46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337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"/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1"/>
      <c r="B26" s="1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50"/>
      <c r="B27" s="5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20</v>
      </c>
      <c r="B29" s="4"/>
      <c r="C29" s="4"/>
      <c r="D29" s="4"/>
      <c r="E29" s="4"/>
      <c r="F29" s="4"/>
      <c r="G29" s="4"/>
      <c r="H29" s="47" t="s">
        <v>21</v>
      </c>
      <c r="I29" s="4"/>
      <c r="J29" s="4"/>
      <c r="K29" s="4" t="s">
        <v>22</v>
      </c>
      <c r="L29" s="4"/>
      <c r="M29" s="4"/>
      <c r="N29" s="4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</sheetData>
  <sheetProtection algorithmName="SHA-512" hashValue="j5P+Ruz1uRSO7ZEAMlOJGRrhRtMLfoguZ/xUj/GagRrsXb7oREfJ7tuyg/ePvMMknplODrYt1EmPiyztKcHEAw==" saltValue="upptn7SJZ8t/mxTYX8R7OA==" spinCount="100000" sheet="1" objects="1" scenarios="1"/>
  <protectedRanges>
    <protectedRange sqref="C29" name="Obseg3"/>
    <protectedRange sqref="C4:C5" name="Obseg2"/>
    <protectedRange sqref="C29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92"/>
  <sheetViews>
    <sheetView topLeftCell="A55" zoomScaleNormal="100" workbookViewId="0">
      <selection activeCell="D67" sqref="D67:G6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D2" s="96" t="s">
        <v>43</v>
      </c>
      <c r="E2" s="9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4" t="s">
        <v>44</v>
      </c>
      <c r="E3" s="9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465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30"/>
      <c r="E11" s="130"/>
      <c r="F11" s="130"/>
      <c r="G11" s="130"/>
      <c r="H11" s="55"/>
      <c r="I11" s="56"/>
      <c r="J11" s="57" t="s">
        <v>28</v>
      </c>
      <c r="K11" s="58"/>
      <c r="L11" s="59"/>
      <c r="M11" s="60"/>
      <c r="N11" s="61" t="s">
        <v>29</v>
      </c>
      <c r="O11" s="60"/>
      <c r="P11" s="63"/>
      <c r="Q11" s="93" t="s">
        <v>42</v>
      </c>
      <c r="R11" s="91" t="s">
        <v>41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31" t="s">
        <v>30</v>
      </c>
      <c r="F12" s="131"/>
      <c r="G12" s="131"/>
      <c r="H12" s="131"/>
      <c r="I12" s="67" t="s">
        <v>31</v>
      </c>
      <c r="J12" s="68" t="s">
        <v>32</v>
      </c>
      <c r="K12" s="62" t="s">
        <v>311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90" t="s">
        <v>40</v>
      </c>
      <c r="S12" s="69" t="s">
        <v>12</v>
      </c>
      <c r="T12" s="69" t="s">
        <v>40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33</v>
      </c>
      <c r="K13" s="62"/>
      <c r="L13" s="62" t="s">
        <v>34</v>
      </c>
      <c r="M13" s="62" t="s">
        <v>312</v>
      </c>
      <c r="N13" s="75"/>
      <c r="O13" s="62" t="s">
        <v>34</v>
      </c>
      <c r="P13" s="62" t="s">
        <v>312</v>
      </c>
      <c r="Q13" s="92" t="s">
        <v>35</v>
      </c>
      <c r="R13" s="76" t="s">
        <v>35</v>
      </c>
      <c r="S13" s="76" t="s">
        <v>313</v>
      </c>
      <c r="T13" s="76" t="s">
        <v>313</v>
      </c>
    </row>
    <row r="14" spans="1:20" ht="12.75" customHeight="1" x14ac:dyDescent="0.3">
      <c r="B14" s="77">
        <f>B13+1</f>
        <v>1</v>
      </c>
      <c r="C14" s="77"/>
      <c r="D14" s="124" t="s">
        <v>250</v>
      </c>
      <c r="E14" s="125" t="s">
        <v>250</v>
      </c>
      <c r="F14" s="125" t="s">
        <v>250</v>
      </c>
      <c r="G14" s="126" t="s">
        <v>250</v>
      </c>
      <c r="H14" s="78" t="s">
        <v>15</v>
      </c>
      <c r="I14" s="79"/>
      <c r="J14" s="104">
        <v>100</v>
      </c>
      <c r="K14" s="105">
        <v>1200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45" si="0">PRODUCT(K14,P14)</f>
        <v>0</v>
      </c>
      <c r="T14" s="31">
        <f>PRODUCT(K14,M14)</f>
        <v>0</v>
      </c>
    </row>
    <row r="15" spans="1:20" ht="12.75" customHeight="1" x14ac:dyDescent="0.3">
      <c r="B15" s="77">
        <f>B14+1</f>
        <v>2</v>
      </c>
      <c r="C15" s="77"/>
      <c r="D15" s="124" t="s">
        <v>251</v>
      </c>
      <c r="E15" s="125" t="s">
        <v>251</v>
      </c>
      <c r="F15" s="125" t="s">
        <v>251</v>
      </c>
      <c r="G15" s="126" t="s">
        <v>251</v>
      </c>
      <c r="H15" s="78" t="s">
        <v>15</v>
      </c>
      <c r="I15" s="79"/>
      <c r="J15" s="104">
        <v>100</v>
      </c>
      <c r="K15" s="105">
        <v>1200</v>
      </c>
      <c r="L15" s="30">
        <v>0</v>
      </c>
      <c r="M15" s="30">
        <v>0</v>
      </c>
      <c r="N15" s="29">
        <v>9.5</v>
      </c>
      <c r="O15" s="30">
        <f t="shared" ref="O15:P72" si="1">PRODUCT(L15,1.095)</f>
        <v>0</v>
      </c>
      <c r="P15" s="30">
        <f t="shared" si="1"/>
        <v>0</v>
      </c>
      <c r="Q15" s="31">
        <f t="shared" ref="Q15:Q72" si="2">PRODUCT(J15,O15)</f>
        <v>0</v>
      </c>
      <c r="R15" s="31">
        <f t="shared" ref="R15:R72" si="3">PRODUCT(J15,L15)</f>
        <v>0</v>
      </c>
      <c r="S15" s="31">
        <f t="shared" si="0"/>
        <v>0</v>
      </c>
      <c r="T15" s="31">
        <f t="shared" ref="T15:T72" si="4">PRODUCT(K15,M15)</f>
        <v>0</v>
      </c>
    </row>
    <row r="16" spans="1:20" ht="12.75" customHeight="1" x14ac:dyDescent="0.3">
      <c r="B16" s="77">
        <f t="shared" ref="B16:B72" si="5">B15+1</f>
        <v>3</v>
      </c>
      <c r="C16" s="77"/>
      <c r="D16" s="124" t="s">
        <v>252</v>
      </c>
      <c r="E16" s="125" t="s">
        <v>252</v>
      </c>
      <c r="F16" s="125" t="s">
        <v>252</v>
      </c>
      <c r="G16" s="126" t="s">
        <v>252</v>
      </c>
      <c r="H16" s="78" t="s">
        <v>15</v>
      </c>
      <c r="I16" s="79"/>
      <c r="J16" s="104">
        <v>80</v>
      </c>
      <c r="K16" s="105">
        <v>900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24" t="s">
        <v>253</v>
      </c>
      <c r="E17" s="125" t="s">
        <v>253</v>
      </c>
      <c r="F17" s="125" t="s">
        <v>253</v>
      </c>
      <c r="G17" s="126" t="s">
        <v>253</v>
      </c>
      <c r="H17" s="78" t="s">
        <v>15</v>
      </c>
      <c r="I17" s="79"/>
      <c r="J17" s="104">
        <v>40</v>
      </c>
      <c r="K17" s="105">
        <v>300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24" t="s">
        <v>254</v>
      </c>
      <c r="E18" s="125" t="s">
        <v>254</v>
      </c>
      <c r="F18" s="125" t="s">
        <v>254</v>
      </c>
      <c r="G18" s="126" t="s">
        <v>254</v>
      </c>
      <c r="H18" s="78" t="s">
        <v>15</v>
      </c>
      <c r="I18" s="79"/>
      <c r="J18" s="104">
        <v>10</v>
      </c>
      <c r="K18" s="105">
        <v>90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24" t="s">
        <v>255</v>
      </c>
      <c r="E19" s="125" t="s">
        <v>255</v>
      </c>
      <c r="F19" s="125" t="s">
        <v>255</v>
      </c>
      <c r="G19" s="126" t="s">
        <v>255</v>
      </c>
      <c r="H19" s="78" t="s">
        <v>15</v>
      </c>
      <c r="I19" s="79"/>
      <c r="J19" s="104">
        <v>330</v>
      </c>
      <c r="K19" s="105">
        <v>3000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7">
        <f t="shared" si="5"/>
        <v>7</v>
      </c>
      <c r="C20" s="77"/>
      <c r="D20" s="124" t="s">
        <v>256</v>
      </c>
      <c r="E20" s="125" t="s">
        <v>256</v>
      </c>
      <c r="F20" s="125" t="s">
        <v>256</v>
      </c>
      <c r="G20" s="126" t="s">
        <v>256</v>
      </c>
      <c r="H20" s="78" t="s">
        <v>15</v>
      </c>
      <c r="I20" s="79"/>
      <c r="J20" s="104">
        <v>40</v>
      </c>
      <c r="K20" s="105">
        <v>360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7">
        <f t="shared" si="5"/>
        <v>8</v>
      </c>
      <c r="C21" s="77"/>
      <c r="D21" s="124" t="s">
        <v>257</v>
      </c>
      <c r="E21" s="125" t="s">
        <v>257</v>
      </c>
      <c r="F21" s="125" t="s">
        <v>257</v>
      </c>
      <c r="G21" s="126" t="s">
        <v>257</v>
      </c>
      <c r="H21" s="78" t="s">
        <v>15</v>
      </c>
      <c r="I21" s="79"/>
      <c r="J21" s="104">
        <v>100</v>
      </c>
      <c r="K21" s="105">
        <v>1200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7">
        <f t="shared" si="5"/>
        <v>9</v>
      </c>
      <c r="C22" s="77"/>
      <c r="D22" s="124" t="s">
        <v>258</v>
      </c>
      <c r="E22" s="125" t="s">
        <v>258</v>
      </c>
      <c r="F22" s="125" t="s">
        <v>258</v>
      </c>
      <c r="G22" s="126" t="s">
        <v>258</v>
      </c>
      <c r="H22" s="78" t="s">
        <v>15</v>
      </c>
      <c r="I22" s="79"/>
      <c r="J22" s="104">
        <v>30</v>
      </c>
      <c r="K22" s="105">
        <v>240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7">
        <f t="shared" si="5"/>
        <v>10</v>
      </c>
      <c r="C23" s="77"/>
      <c r="D23" s="124" t="s">
        <v>259</v>
      </c>
      <c r="E23" s="125" t="s">
        <v>259</v>
      </c>
      <c r="F23" s="125" t="s">
        <v>259</v>
      </c>
      <c r="G23" s="126" t="s">
        <v>259</v>
      </c>
      <c r="H23" s="78" t="s">
        <v>15</v>
      </c>
      <c r="I23" s="79"/>
      <c r="J23" s="104">
        <v>3</v>
      </c>
      <c r="K23" s="105">
        <v>30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77">
        <f t="shared" si="5"/>
        <v>11</v>
      </c>
      <c r="C24" s="77"/>
      <c r="D24" s="124" t="s">
        <v>260</v>
      </c>
      <c r="E24" s="125" t="s">
        <v>260</v>
      </c>
      <c r="F24" s="125" t="s">
        <v>260</v>
      </c>
      <c r="G24" s="126" t="s">
        <v>260</v>
      </c>
      <c r="H24" s="80" t="s">
        <v>15</v>
      </c>
      <c r="I24" s="79"/>
      <c r="J24" s="104">
        <v>10</v>
      </c>
      <c r="K24" s="105">
        <v>120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77">
        <f t="shared" si="5"/>
        <v>12</v>
      </c>
      <c r="C25" s="77"/>
      <c r="D25" s="124" t="s">
        <v>261</v>
      </c>
      <c r="E25" s="125" t="s">
        <v>261</v>
      </c>
      <c r="F25" s="125" t="s">
        <v>261</v>
      </c>
      <c r="G25" s="126" t="s">
        <v>261</v>
      </c>
      <c r="H25" s="81" t="s">
        <v>15</v>
      </c>
      <c r="I25" s="79"/>
      <c r="J25" s="104">
        <v>100</v>
      </c>
      <c r="K25" s="106">
        <v>900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77">
        <f t="shared" si="5"/>
        <v>13</v>
      </c>
      <c r="C26" s="77"/>
      <c r="D26" s="124" t="s">
        <v>262</v>
      </c>
      <c r="E26" s="125" t="s">
        <v>262</v>
      </c>
      <c r="F26" s="125" t="s">
        <v>262</v>
      </c>
      <c r="G26" s="126" t="s">
        <v>262</v>
      </c>
      <c r="H26" s="78" t="s">
        <v>15</v>
      </c>
      <c r="I26" s="79"/>
      <c r="J26" s="104">
        <v>40</v>
      </c>
      <c r="K26" s="105">
        <v>360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77">
        <f t="shared" si="5"/>
        <v>14</v>
      </c>
      <c r="C27" s="77"/>
      <c r="D27" s="124" t="s">
        <v>263</v>
      </c>
      <c r="E27" s="125" t="s">
        <v>263</v>
      </c>
      <c r="F27" s="125" t="s">
        <v>263</v>
      </c>
      <c r="G27" s="126" t="s">
        <v>263</v>
      </c>
      <c r="H27" s="78" t="s">
        <v>15</v>
      </c>
      <c r="I27" s="79"/>
      <c r="J27" s="104">
        <v>30</v>
      </c>
      <c r="K27" s="105">
        <v>300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77">
        <f t="shared" si="5"/>
        <v>15</v>
      </c>
      <c r="C28" s="77"/>
      <c r="D28" s="124" t="s">
        <v>264</v>
      </c>
      <c r="E28" s="125" t="s">
        <v>264</v>
      </c>
      <c r="F28" s="125" t="s">
        <v>264</v>
      </c>
      <c r="G28" s="126" t="s">
        <v>264</v>
      </c>
      <c r="H28" s="78" t="s">
        <v>15</v>
      </c>
      <c r="I28" s="79"/>
      <c r="J28" s="104">
        <v>110</v>
      </c>
      <c r="K28" s="105">
        <v>990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77">
        <f t="shared" si="5"/>
        <v>16</v>
      </c>
      <c r="C29" s="77"/>
      <c r="D29" s="124" t="s">
        <v>265</v>
      </c>
      <c r="E29" s="125" t="s">
        <v>265</v>
      </c>
      <c r="F29" s="125" t="s">
        <v>265</v>
      </c>
      <c r="G29" s="126" t="s">
        <v>265</v>
      </c>
      <c r="H29" s="78" t="s">
        <v>15</v>
      </c>
      <c r="I29" s="79"/>
      <c r="J29" s="104">
        <v>110</v>
      </c>
      <c r="K29" s="105">
        <v>990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77">
        <f t="shared" si="5"/>
        <v>17</v>
      </c>
      <c r="C30" s="77"/>
      <c r="D30" s="124" t="s">
        <v>266</v>
      </c>
      <c r="E30" s="125" t="s">
        <v>266</v>
      </c>
      <c r="F30" s="125" t="s">
        <v>266</v>
      </c>
      <c r="G30" s="126" t="s">
        <v>266</v>
      </c>
      <c r="H30" s="78" t="s">
        <v>15</v>
      </c>
      <c r="I30" s="79"/>
      <c r="J30" s="104">
        <v>110</v>
      </c>
      <c r="K30" s="105">
        <v>990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77">
        <f t="shared" si="5"/>
        <v>18</v>
      </c>
      <c r="C31" s="77"/>
      <c r="D31" s="124" t="s">
        <v>267</v>
      </c>
      <c r="E31" s="125" t="s">
        <v>267</v>
      </c>
      <c r="F31" s="125" t="s">
        <v>267</v>
      </c>
      <c r="G31" s="126" t="s">
        <v>267</v>
      </c>
      <c r="H31" s="78" t="s">
        <v>15</v>
      </c>
      <c r="I31" s="79"/>
      <c r="J31" s="104">
        <v>110</v>
      </c>
      <c r="K31" s="105">
        <v>990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77">
        <f t="shared" si="5"/>
        <v>19</v>
      </c>
      <c r="C32" s="77"/>
      <c r="D32" s="124" t="s">
        <v>268</v>
      </c>
      <c r="E32" s="125" t="s">
        <v>268</v>
      </c>
      <c r="F32" s="125" t="s">
        <v>268</v>
      </c>
      <c r="G32" s="126" t="s">
        <v>268</v>
      </c>
      <c r="H32" s="78" t="s">
        <v>15</v>
      </c>
      <c r="I32" s="79"/>
      <c r="J32" s="104">
        <v>90</v>
      </c>
      <c r="K32" s="105">
        <v>810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77">
        <f t="shared" si="5"/>
        <v>20</v>
      </c>
      <c r="C33" s="77"/>
      <c r="D33" s="124" t="s">
        <v>269</v>
      </c>
      <c r="E33" s="125" t="s">
        <v>269</v>
      </c>
      <c r="F33" s="125" t="s">
        <v>269</v>
      </c>
      <c r="G33" s="126" t="s">
        <v>269</v>
      </c>
      <c r="H33" s="78" t="s">
        <v>15</v>
      </c>
      <c r="I33" s="79"/>
      <c r="J33" s="104">
        <v>60</v>
      </c>
      <c r="K33" s="105">
        <v>600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77">
        <f t="shared" si="5"/>
        <v>21</v>
      </c>
      <c r="C34" s="77"/>
      <c r="D34" s="124" t="s">
        <v>270</v>
      </c>
      <c r="E34" s="125" t="s">
        <v>270</v>
      </c>
      <c r="F34" s="125" t="s">
        <v>270</v>
      </c>
      <c r="G34" s="126" t="s">
        <v>270</v>
      </c>
      <c r="H34" s="81" t="s">
        <v>15</v>
      </c>
      <c r="I34" s="79"/>
      <c r="J34" s="104">
        <v>100</v>
      </c>
      <c r="K34" s="105">
        <v>900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77">
        <f t="shared" si="5"/>
        <v>22</v>
      </c>
      <c r="C35" s="77"/>
      <c r="D35" s="124" t="s">
        <v>271</v>
      </c>
      <c r="E35" s="125" t="s">
        <v>271</v>
      </c>
      <c r="F35" s="125" t="s">
        <v>271</v>
      </c>
      <c r="G35" s="126" t="s">
        <v>271</v>
      </c>
      <c r="H35" s="78" t="s">
        <v>15</v>
      </c>
      <c r="I35" s="79"/>
      <c r="J35" s="104">
        <v>30</v>
      </c>
      <c r="K35" s="105">
        <v>540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3">
      <c r="B36" s="77">
        <f t="shared" si="5"/>
        <v>23</v>
      </c>
      <c r="C36" s="77"/>
      <c r="D36" s="124" t="s">
        <v>272</v>
      </c>
      <c r="E36" s="125" t="s">
        <v>272</v>
      </c>
      <c r="F36" s="125" t="s">
        <v>272</v>
      </c>
      <c r="G36" s="126" t="s">
        <v>272</v>
      </c>
      <c r="H36" s="78" t="s">
        <v>15</v>
      </c>
      <c r="I36" s="79"/>
      <c r="J36" s="104">
        <v>40</v>
      </c>
      <c r="K36" s="105">
        <v>600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3">
      <c r="B37" s="77">
        <f t="shared" si="5"/>
        <v>24</v>
      </c>
      <c r="C37" s="77"/>
      <c r="D37" s="124" t="s">
        <v>273</v>
      </c>
      <c r="E37" s="125" t="s">
        <v>273</v>
      </c>
      <c r="F37" s="125" t="s">
        <v>273</v>
      </c>
      <c r="G37" s="126" t="s">
        <v>273</v>
      </c>
      <c r="H37" s="78" t="s">
        <v>15</v>
      </c>
      <c r="I37" s="79"/>
      <c r="J37" s="104">
        <v>5</v>
      </c>
      <c r="K37" s="105">
        <v>60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3">
      <c r="B38" s="77">
        <f t="shared" si="5"/>
        <v>25</v>
      </c>
      <c r="C38" s="77"/>
      <c r="D38" s="124" t="s">
        <v>274</v>
      </c>
      <c r="E38" s="125" t="s">
        <v>274</v>
      </c>
      <c r="F38" s="125" t="s">
        <v>274</v>
      </c>
      <c r="G38" s="126" t="s">
        <v>274</v>
      </c>
      <c r="H38" s="78" t="s">
        <v>15</v>
      </c>
      <c r="I38" s="79"/>
      <c r="J38" s="104">
        <v>5</v>
      </c>
      <c r="K38" s="105">
        <v>90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3">
      <c r="B39" s="77">
        <f t="shared" si="5"/>
        <v>26</v>
      </c>
      <c r="C39" s="77"/>
      <c r="D39" s="124" t="s">
        <v>275</v>
      </c>
      <c r="E39" s="125" t="s">
        <v>275</v>
      </c>
      <c r="F39" s="125" t="s">
        <v>275</v>
      </c>
      <c r="G39" s="126" t="s">
        <v>275</v>
      </c>
      <c r="H39" s="78" t="s">
        <v>15</v>
      </c>
      <c r="I39" s="79"/>
      <c r="J39" s="104">
        <v>5</v>
      </c>
      <c r="K39" s="105">
        <v>90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3">
      <c r="B40" s="77">
        <f t="shared" si="5"/>
        <v>27</v>
      </c>
      <c r="C40" s="77"/>
      <c r="D40" s="124" t="s">
        <v>276</v>
      </c>
      <c r="E40" s="125" t="s">
        <v>276</v>
      </c>
      <c r="F40" s="125" t="s">
        <v>276</v>
      </c>
      <c r="G40" s="126" t="s">
        <v>276</v>
      </c>
      <c r="H40" s="78" t="s">
        <v>15</v>
      </c>
      <c r="I40" s="79"/>
      <c r="J40" s="104">
        <v>10</v>
      </c>
      <c r="K40" s="105">
        <v>180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3">
      <c r="B41" s="77">
        <f t="shared" si="5"/>
        <v>28</v>
      </c>
      <c r="C41" s="77"/>
      <c r="D41" s="124" t="s">
        <v>277</v>
      </c>
      <c r="E41" s="125" t="s">
        <v>277</v>
      </c>
      <c r="F41" s="125" t="s">
        <v>277</v>
      </c>
      <c r="G41" s="126" t="s">
        <v>277</v>
      </c>
      <c r="H41" s="78" t="s">
        <v>15</v>
      </c>
      <c r="I41" s="79"/>
      <c r="J41" s="104">
        <v>0</v>
      </c>
      <c r="K41" s="105">
        <v>3000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5" customHeight="1" x14ac:dyDescent="0.3">
      <c r="B42" s="77">
        <f t="shared" si="5"/>
        <v>29</v>
      </c>
      <c r="C42" s="77"/>
      <c r="D42" s="124" t="s">
        <v>278</v>
      </c>
      <c r="E42" s="125" t="s">
        <v>278</v>
      </c>
      <c r="F42" s="125" t="s">
        <v>278</v>
      </c>
      <c r="G42" s="126" t="s">
        <v>278</v>
      </c>
      <c r="H42" s="78" t="s">
        <v>15</v>
      </c>
      <c r="I42" s="79"/>
      <c r="J42" s="104">
        <v>450</v>
      </c>
      <c r="K42" s="105">
        <v>4200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3">
      <c r="B43" s="77">
        <f t="shared" si="5"/>
        <v>30</v>
      </c>
      <c r="C43" s="77"/>
      <c r="D43" s="124" t="s">
        <v>279</v>
      </c>
      <c r="E43" s="125" t="s">
        <v>279</v>
      </c>
      <c r="F43" s="125" t="s">
        <v>279</v>
      </c>
      <c r="G43" s="126" t="s">
        <v>279</v>
      </c>
      <c r="H43" s="78" t="s">
        <v>15</v>
      </c>
      <c r="I43" s="79"/>
      <c r="J43" s="104">
        <v>50</v>
      </c>
      <c r="K43" s="105">
        <v>300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3">
      <c r="B44" s="77">
        <f t="shared" si="5"/>
        <v>31</v>
      </c>
      <c r="C44" s="77"/>
      <c r="D44" s="124" t="s">
        <v>280</v>
      </c>
      <c r="E44" s="125" t="s">
        <v>280</v>
      </c>
      <c r="F44" s="125" t="s">
        <v>280</v>
      </c>
      <c r="G44" s="126" t="s">
        <v>280</v>
      </c>
      <c r="H44" s="78" t="s">
        <v>15</v>
      </c>
      <c r="I44" s="79"/>
      <c r="J44" s="104">
        <v>10</v>
      </c>
      <c r="K44" s="105">
        <v>90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0"/>
        <v>0</v>
      </c>
      <c r="T44" s="31">
        <f t="shared" si="4"/>
        <v>0</v>
      </c>
    </row>
    <row r="45" spans="2:20" ht="12.75" customHeight="1" x14ac:dyDescent="0.3">
      <c r="B45" s="77">
        <f t="shared" si="5"/>
        <v>32</v>
      </c>
      <c r="C45" s="77"/>
      <c r="D45" s="124" t="s">
        <v>281</v>
      </c>
      <c r="E45" s="125" t="s">
        <v>281</v>
      </c>
      <c r="F45" s="125" t="s">
        <v>281</v>
      </c>
      <c r="G45" s="126" t="s">
        <v>281</v>
      </c>
      <c r="H45" s="78" t="s">
        <v>15</v>
      </c>
      <c r="I45" s="79"/>
      <c r="J45" s="104">
        <v>850</v>
      </c>
      <c r="K45" s="105">
        <v>7800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0"/>
        <v>0</v>
      </c>
      <c r="T45" s="31">
        <f t="shared" si="4"/>
        <v>0</v>
      </c>
    </row>
    <row r="46" spans="2:20" ht="12.75" customHeight="1" x14ac:dyDescent="0.3">
      <c r="B46" s="77">
        <f t="shared" si="5"/>
        <v>33</v>
      </c>
      <c r="C46" s="77"/>
      <c r="D46" s="124" t="s">
        <v>282</v>
      </c>
      <c r="E46" s="125" t="s">
        <v>282</v>
      </c>
      <c r="F46" s="125" t="s">
        <v>282</v>
      </c>
      <c r="G46" s="126" t="s">
        <v>282</v>
      </c>
      <c r="H46" s="78" t="s">
        <v>15</v>
      </c>
      <c r="I46" s="79"/>
      <c r="J46" s="104">
        <v>20</v>
      </c>
      <c r="K46" s="105">
        <v>300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ref="S46:S72" si="6">PRODUCT(K46,P46)</f>
        <v>0</v>
      </c>
      <c r="T46" s="31">
        <f t="shared" si="4"/>
        <v>0</v>
      </c>
    </row>
    <row r="47" spans="2:20" ht="12.75" customHeight="1" x14ac:dyDescent="0.3">
      <c r="B47" s="77">
        <f t="shared" si="5"/>
        <v>34</v>
      </c>
      <c r="C47" s="77"/>
      <c r="D47" s="124" t="s">
        <v>283</v>
      </c>
      <c r="E47" s="125" t="s">
        <v>283</v>
      </c>
      <c r="F47" s="125" t="s">
        <v>283</v>
      </c>
      <c r="G47" s="126" t="s">
        <v>283</v>
      </c>
      <c r="H47" s="78" t="s">
        <v>15</v>
      </c>
      <c r="I47" s="79"/>
      <c r="J47" s="104">
        <v>350</v>
      </c>
      <c r="K47" s="105">
        <v>3000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6"/>
        <v>0</v>
      </c>
      <c r="T47" s="31">
        <f t="shared" si="4"/>
        <v>0</v>
      </c>
    </row>
    <row r="48" spans="2:20" ht="12.75" customHeight="1" x14ac:dyDescent="0.3">
      <c r="B48" s="77">
        <f t="shared" si="5"/>
        <v>35</v>
      </c>
      <c r="C48" s="77"/>
      <c r="D48" s="124" t="s">
        <v>284</v>
      </c>
      <c r="E48" s="125" t="s">
        <v>284</v>
      </c>
      <c r="F48" s="125" t="s">
        <v>284</v>
      </c>
      <c r="G48" s="126" t="s">
        <v>284</v>
      </c>
      <c r="H48" s="78" t="s">
        <v>15</v>
      </c>
      <c r="I48" s="79"/>
      <c r="J48" s="104">
        <v>430</v>
      </c>
      <c r="K48" s="105">
        <v>3900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6"/>
        <v>0</v>
      </c>
      <c r="T48" s="31">
        <f t="shared" si="4"/>
        <v>0</v>
      </c>
    </row>
    <row r="49" spans="2:20" ht="12.75" customHeight="1" x14ac:dyDescent="0.3">
      <c r="B49" s="77">
        <f t="shared" si="5"/>
        <v>36</v>
      </c>
      <c r="C49" s="77"/>
      <c r="D49" s="124" t="s">
        <v>285</v>
      </c>
      <c r="E49" s="125" t="s">
        <v>285</v>
      </c>
      <c r="F49" s="125" t="s">
        <v>285</v>
      </c>
      <c r="G49" s="126" t="s">
        <v>285</v>
      </c>
      <c r="H49" s="78" t="s">
        <v>15</v>
      </c>
      <c r="I49" s="79"/>
      <c r="J49" s="104">
        <v>200</v>
      </c>
      <c r="K49" s="105">
        <v>1800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6"/>
        <v>0</v>
      </c>
      <c r="T49" s="31">
        <f t="shared" si="4"/>
        <v>0</v>
      </c>
    </row>
    <row r="50" spans="2:20" ht="12.75" customHeight="1" x14ac:dyDescent="0.3">
      <c r="B50" s="77">
        <f t="shared" si="5"/>
        <v>37</v>
      </c>
      <c r="C50" s="77"/>
      <c r="D50" s="124" t="s">
        <v>286</v>
      </c>
      <c r="E50" s="125" t="s">
        <v>286</v>
      </c>
      <c r="F50" s="125" t="s">
        <v>286</v>
      </c>
      <c r="G50" s="126" t="s">
        <v>286</v>
      </c>
      <c r="H50" s="78" t="s">
        <v>15</v>
      </c>
      <c r="I50" s="79"/>
      <c r="J50" s="104">
        <v>50</v>
      </c>
      <c r="K50" s="105">
        <v>900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  <c r="S50" s="31">
        <f t="shared" si="6"/>
        <v>0</v>
      </c>
      <c r="T50" s="31">
        <f t="shared" si="4"/>
        <v>0</v>
      </c>
    </row>
    <row r="51" spans="2:20" ht="12.75" customHeight="1" x14ac:dyDescent="0.3">
      <c r="B51" s="77">
        <f t="shared" si="5"/>
        <v>38</v>
      </c>
      <c r="C51" s="77"/>
      <c r="D51" s="124" t="s">
        <v>287</v>
      </c>
      <c r="E51" s="125" t="s">
        <v>287</v>
      </c>
      <c r="F51" s="125" t="s">
        <v>287</v>
      </c>
      <c r="G51" s="126" t="s">
        <v>287</v>
      </c>
      <c r="H51" s="78" t="s">
        <v>15</v>
      </c>
      <c r="I51" s="79"/>
      <c r="J51" s="104">
        <v>300</v>
      </c>
      <c r="K51" s="105">
        <v>2700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  <c r="S51" s="31">
        <f t="shared" si="6"/>
        <v>0</v>
      </c>
      <c r="T51" s="31">
        <f t="shared" si="4"/>
        <v>0</v>
      </c>
    </row>
    <row r="52" spans="2:20" ht="12.75" customHeight="1" x14ac:dyDescent="0.3">
      <c r="B52" s="77">
        <f t="shared" si="5"/>
        <v>39</v>
      </c>
      <c r="C52" s="77"/>
      <c r="D52" s="124" t="s">
        <v>288</v>
      </c>
      <c r="E52" s="125" t="s">
        <v>288</v>
      </c>
      <c r="F52" s="125" t="s">
        <v>288</v>
      </c>
      <c r="G52" s="126" t="s">
        <v>288</v>
      </c>
      <c r="H52" s="78" t="s">
        <v>15</v>
      </c>
      <c r="I52" s="79"/>
      <c r="J52" s="104">
        <v>200</v>
      </c>
      <c r="K52" s="105">
        <v>3300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  <c r="S52" s="31">
        <f t="shared" si="6"/>
        <v>0</v>
      </c>
      <c r="T52" s="31">
        <f t="shared" si="4"/>
        <v>0</v>
      </c>
    </row>
    <row r="53" spans="2:20" ht="12.75" customHeight="1" x14ac:dyDescent="0.3">
      <c r="B53" s="77">
        <f t="shared" si="5"/>
        <v>40</v>
      </c>
      <c r="C53" s="77"/>
      <c r="D53" s="124" t="s">
        <v>289</v>
      </c>
      <c r="E53" s="125" t="s">
        <v>289</v>
      </c>
      <c r="F53" s="125" t="s">
        <v>289</v>
      </c>
      <c r="G53" s="126" t="s">
        <v>289</v>
      </c>
      <c r="H53" s="78" t="s">
        <v>15</v>
      </c>
      <c r="I53" s="79"/>
      <c r="J53" s="104">
        <v>0</v>
      </c>
      <c r="K53" s="105">
        <v>3600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  <c r="S53" s="31">
        <f t="shared" si="6"/>
        <v>0</v>
      </c>
      <c r="T53" s="31">
        <f t="shared" si="4"/>
        <v>0</v>
      </c>
    </row>
    <row r="54" spans="2:20" ht="12.75" customHeight="1" x14ac:dyDescent="0.3">
      <c r="B54" s="77">
        <f t="shared" si="5"/>
        <v>41</v>
      </c>
      <c r="C54" s="77"/>
      <c r="D54" s="124" t="s">
        <v>290</v>
      </c>
      <c r="E54" s="125" t="s">
        <v>290</v>
      </c>
      <c r="F54" s="125" t="s">
        <v>290</v>
      </c>
      <c r="G54" s="126" t="s">
        <v>290</v>
      </c>
      <c r="H54" s="78" t="s">
        <v>15</v>
      </c>
      <c r="I54" s="79"/>
      <c r="J54" s="104">
        <v>0</v>
      </c>
      <c r="K54" s="105">
        <v>2400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  <c r="S54" s="31">
        <f t="shared" si="6"/>
        <v>0</v>
      </c>
      <c r="T54" s="31">
        <f t="shared" si="4"/>
        <v>0</v>
      </c>
    </row>
    <row r="55" spans="2:20" ht="12.75" customHeight="1" x14ac:dyDescent="0.3">
      <c r="B55" s="77">
        <f t="shared" si="5"/>
        <v>42</v>
      </c>
      <c r="C55" s="77"/>
      <c r="D55" s="124" t="s">
        <v>291</v>
      </c>
      <c r="E55" s="125" t="s">
        <v>292</v>
      </c>
      <c r="F55" s="125" t="s">
        <v>292</v>
      </c>
      <c r="G55" s="126" t="s">
        <v>292</v>
      </c>
      <c r="H55" s="78" t="s">
        <v>15</v>
      </c>
      <c r="I55" s="79"/>
      <c r="J55" s="104">
        <v>1300</v>
      </c>
      <c r="K55" s="105">
        <v>12000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  <c r="S55" s="31">
        <f t="shared" si="6"/>
        <v>0</v>
      </c>
      <c r="T55" s="31">
        <f t="shared" si="4"/>
        <v>0</v>
      </c>
    </row>
    <row r="56" spans="2:20" ht="12.75" customHeight="1" x14ac:dyDescent="0.3">
      <c r="B56" s="77">
        <f t="shared" si="5"/>
        <v>43</v>
      </c>
      <c r="C56" s="77"/>
      <c r="D56" s="124" t="s">
        <v>293</v>
      </c>
      <c r="E56" s="125" t="s">
        <v>293</v>
      </c>
      <c r="F56" s="125" t="s">
        <v>293</v>
      </c>
      <c r="G56" s="126" t="s">
        <v>293</v>
      </c>
      <c r="H56" s="78" t="s">
        <v>15</v>
      </c>
      <c r="I56" s="79"/>
      <c r="J56" s="104">
        <v>300</v>
      </c>
      <c r="K56" s="105">
        <v>4800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  <c r="S56" s="31">
        <f t="shared" si="6"/>
        <v>0</v>
      </c>
      <c r="T56" s="31">
        <f t="shared" si="4"/>
        <v>0</v>
      </c>
    </row>
    <row r="57" spans="2:20" ht="12.75" customHeight="1" x14ac:dyDescent="0.3">
      <c r="B57" s="77">
        <f t="shared" si="5"/>
        <v>44</v>
      </c>
      <c r="C57" s="77"/>
      <c r="D57" s="124" t="s">
        <v>294</v>
      </c>
      <c r="E57" s="125" t="s">
        <v>294</v>
      </c>
      <c r="F57" s="125" t="s">
        <v>294</v>
      </c>
      <c r="G57" s="126" t="s">
        <v>294</v>
      </c>
      <c r="H57" s="78" t="s">
        <v>15</v>
      </c>
      <c r="I57" s="79"/>
      <c r="J57" s="104">
        <v>20</v>
      </c>
      <c r="K57" s="105">
        <v>300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  <c r="S57" s="31">
        <f t="shared" si="6"/>
        <v>0</v>
      </c>
      <c r="T57" s="31">
        <f t="shared" si="4"/>
        <v>0</v>
      </c>
    </row>
    <row r="58" spans="2:20" ht="12.75" customHeight="1" x14ac:dyDescent="0.3">
      <c r="B58" s="77">
        <f t="shared" si="5"/>
        <v>45</v>
      </c>
      <c r="C58" s="77"/>
      <c r="D58" s="124" t="s">
        <v>295</v>
      </c>
      <c r="E58" s="125" t="s">
        <v>295</v>
      </c>
      <c r="F58" s="125" t="s">
        <v>295</v>
      </c>
      <c r="G58" s="126" t="s">
        <v>295</v>
      </c>
      <c r="H58" s="78" t="s">
        <v>15</v>
      </c>
      <c r="I58" s="79"/>
      <c r="J58" s="104">
        <v>0</v>
      </c>
      <c r="K58" s="105">
        <v>1800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  <c r="S58" s="31">
        <f t="shared" si="6"/>
        <v>0</v>
      </c>
      <c r="T58" s="31">
        <f t="shared" si="4"/>
        <v>0</v>
      </c>
    </row>
    <row r="59" spans="2:20" ht="12.75" customHeight="1" x14ac:dyDescent="0.3">
      <c r="B59" s="77">
        <f t="shared" si="5"/>
        <v>46</v>
      </c>
      <c r="C59" s="77"/>
      <c r="D59" s="124" t="s">
        <v>296</v>
      </c>
      <c r="E59" s="125" t="s">
        <v>296</v>
      </c>
      <c r="F59" s="125" t="s">
        <v>296</v>
      </c>
      <c r="G59" s="126" t="s">
        <v>296</v>
      </c>
      <c r="H59" s="78" t="s">
        <v>15</v>
      </c>
      <c r="I59" s="79"/>
      <c r="J59" s="104">
        <v>20</v>
      </c>
      <c r="K59" s="105">
        <v>2100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  <c r="S59" s="31">
        <f t="shared" si="6"/>
        <v>0</v>
      </c>
      <c r="T59" s="31">
        <f t="shared" si="4"/>
        <v>0</v>
      </c>
    </row>
    <row r="60" spans="2:20" ht="12.75" customHeight="1" x14ac:dyDescent="0.3">
      <c r="B60" s="77">
        <f t="shared" si="5"/>
        <v>47</v>
      </c>
      <c r="C60" s="77"/>
      <c r="D60" s="124" t="s">
        <v>297</v>
      </c>
      <c r="E60" s="125" t="s">
        <v>298</v>
      </c>
      <c r="F60" s="125" t="s">
        <v>298</v>
      </c>
      <c r="G60" s="126" t="s">
        <v>298</v>
      </c>
      <c r="H60" s="78" t="s">
        <v>15</v>
      </c>
      <c r="I60" s="79"/>
      <c r="J60" s="104">
        <v>100</v>
      </c>
      <c r="K60" s="105">
        <v>4800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  <c r="S60" s="31">
        <f t="shared" si="6"/>
        <v>0</v>
      </c>
      <c r="T60" s="31">
        <f t="shared" si="4"/>
        <v>0</v>
      </c>
    </row>
    <row r="61" spans="2:20" ht="12.75" customHeight="1" x14ac:dyDescent="0.3">
      <c r="B61" s="77">
        <f t="shared" si="5"/>
        <v>48</v>
      </c>
      <c r="C61" s="77"/>
      <c r="D61" s="124" t="s">
        <v>299</v>
      </c>
      <c r="E61" s="125" t="s">
        <v>299</v>
      </c>
      <c r="F61" s="125" t="s">
        <v>299</v>
      </c>
      <c r="G61" s="126" t="s">
        <v>299</v>
      </c>
      <c r="H61" s="78" t="s">
        <v>15</v>
      </c>
      <c r="I61" s="79"/>
      <c r="J61" s="104">
        <v>0</v>
      </c>
      <c r="K61" s="105">
        <v>1200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  <c r="S61" s="31">
        <f t="shared" si="6"/>
        <v>0</v>
      </c>
      <c r="T61" s="31">
        <f t="shared" si="4"/>
        <v>0</v>
      </c>
    </row>
    <row r="62" spans="2:20" ht="12.75" customHeight="1" x14ac:dyDescent="0.3">
      <c r="B62" s="77">
        <f t="shared" si="5"/>
        <v>49</v>
      </c>
      <c r="C62" s="77"/>
      <c r="D62" s="124" t="s">
        <v>300</v>
      </c>
      <c r="E62" s="125" t="s">
        <v>300</v>
      </c>
      <c r="F62" s="125" t="s">
        <v>300</v>
      </c>
      <c r="G62" s="126" t="s">
        <v>300</v>
      </c>
      <c r="H62" s="78" t="s">
        <v>15</v>
      </c>
      <c r="I62" s="79"/>
      <c r="J62" s="107">
        <v>0</v>
      </c>
      <c r="K62" s="105">
        <v>120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  <c r="S62" s="31">
        <f t="shared" si="6"/>
        <v>0</v>
      </c>
      <c r="T62" s="31">
        <f t="shared" si="4"/>
        <v>0</v>
      </c>
    </row>
    <row r="63" spans="2:20" ht="12.75" customHeight="1" x14ac:dyDescent="0.3">
      <c r="B63" s="77">
        <f t="shared" si="5"/>
        <v>50</v>
      </c>
      <c r="C63" s="77"/>
      <c r="D63" s="124" t="s">
        <v>301</v>
      </c>
      <c r="E63" s="125" t="s">
        <v>301</v>
      </c>
      <c r="F63" s="125" t="s">
        <v>301</v>
      </c>
      <c r="G63" s="126" t="s">
        <v>301</v>
      </c>
      <c r="H63" s="78" t="s">
        <v>15</v>
      </c>
      <c r="I63" s="79"/>
      <c r="J63" s="107">
        <v>2</v>
      </c>
      <c r="K63" s="105">
        <v>30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  <c r="S63" s="31">
        <f t="shared" si="6"/>
        <v>0</v>
      </c>
      <c r="T63" s="31">
        <f t="shared" si="4"/>
        <v>0</v>
      </c>
    </row>
    <row r="64" spans="2:20" ht="12.75" customHeight="1" x14ac:dyDescent="0.3">
      <c r="B64" s="77">
        <f t="shared" si="5"/>
        <v>51</v>
      </c>
      <c r="C64" s="77"/>
      <c r="D64" s="124" t="s">
        <v>302</v>
      </c>
      <c r="E64" s="125" t="s">
        <v>302</v>
      </c>
      <c r="F64" s="125" t="s">
        <v>302</v>
      </c>
      <c r="G64" s="126" t="s">
        <v>302</v>
      </c>
      <c r="H64" s="78" t="s">
        <v>15</v>
      </c>
      <c r="I64" s="79"/>
      <c r="J64" s="107">
        <v>2</v>
      </c>
      <c r="K64" s="105">
        <v>30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  <c r="S64" s="31">
        <f t="shared" si="6"/>
        <v>0</v>
      </c>
      <c r="T64" s="31">
        <f t="shared" si="4"/>
        <v>0</v>
      </c>
    </row>
    <row r="65" spans="2:20" ht="12.75" customHeight="1" x14ac:dyDescent="0.3">
      <c r="B65" s="77">
        <f t="shared" si="5"/>
        <v>52</v>
      </c>
      <c r="C65" s="77"/>
      <c r="D65" s="124" t="s">
        <v>303</v>
      </c>
      <c r="E65" s="125" t="s">
        <v>303</v>
      </c>
      <c r="F65" s="125" t="s">
        <v>303</v>
      </c>
      <c r="G65" s="126" t="s">
        <v>303</v>
      </c>
      <c r="H65" s="78" t="s">
        <v>15</v>
      </c>
      <c r="I65" s="79"/>
      <c r="J65" s="107">
        <v>2</v>
      </c>
      <c r="K65" s="105">
        <v>30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  <c r="S65" s="31">
        <f t="shared" si="6"/>
        <v>0</v>
      </c>
      <c r="T65" s="31">
        <f t="shared" si="4"/>
        <v>0</v>
      </c>
    </row>
    <row r="66" spans="2:20" ht="12.75" customHeight="1" x14ac:dyDescent="0.3">
      <c r="B66" s="77">
        <f t="shared" si="5"/>
        <v>53</v>
      </c>
      <c r="C66" s="77"/>
      <c r="D66" s="124" t="s">
        <v>304</v>
      </c>
      <c r="E66" s="125" t="s">
        <v>304</v>
      </c>
      <c r="F66" s="125" t="s">
        <v>304</v>
      </c>
      <c r="G66" s="126" t="s">
        <v>304</v>
      </c>
      <c r="H66" s="78" t="s">
        <v>15</v>
      </c>
      <c r="I66" s="79"/>
      <c r="J66" s="107">
        <v>2</v>
      </c>
      <c r="K66" s="105">
        <v>18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  <c r="S66" s="31">
        <f t="shared" si="6"/>
        <v>0</v>
      </c>
      <c r="T66" s="31">
        <f t="shared" si="4"/>
        <v>0</v>
      </c>
    </row>
    <row r="67" spans="2:20" ht="12.75" customHeight="1" x14ac:dyDescent="0.3">
      <c r="B67" s="77">
        <f t="shared" si="5"/>
        <v>54</v>
      </c>
      <c r="C67" s="77"/>
      <c r="D67" s="124" t="s">
        <v>305</v>
      </c>
      <c r="E67" s="125" t="s">
        <v>305</v>
      </c>
      <c r="F67" s="125" t="s">
        <v>305</v>
      </c>
      <c r="G67" s="126" t="s">
        <v>305</v>
      </c>
      <c r="H67" s="78" t="s">
        <v>15</v>
      </c>
      <c r="I67" s="79"/>
      <c r="J67" s="107">
        <v>2</v>
      </c>
      <c r="K67" s="105">
        <v>30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1"/>
        <v>0</v>
      </c>
      <c r="Q67" s="31">
        <f t="shared" si="2"/>
        <v>0</v>
      </c>
      <c r="R67" s="31">
        <f t="shared" si="3"/>
        <v>0</v>
      </c>
      <c r="S67" s="31">
        <f t="shared" si="6"/>
        <v>0</v>
      </c>
      <c r="T67" s="31">
        <f t="shared" si="4"/>
        <v>0</v>
      </c>
    </row>
    <row r="68" spans="2:20" ht="12.75" customHeight="1" x14ac:dyDescent="0.3">
      <c r="B68" s="77">
        <f t="shared" si="5"/>
        <v>55</v>
      </c>
      <c r="C68" s="77"/>
      <c r="D68" s="124" t="s">
        <v>306</v>
      </c>
      <c r="E68" s="125" t="s">
        <v>306</v>
      </c>
      <c r="F68" s="125" t="s">
        <v>306</v>
      </c>
      <c r="G68" s="126" t="s">
        <v>306</v>
      </c>
      <c r="H68" s="78" t="s">
        <v>15</v>
      </c>
      <c r="I68" s="79"/>
      <c r="J68" s="107">
        <v>10</v>
      </c>
      <c r="K68" s="105">
        <v>120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1"/>
        <v>0</v>
      </c>
      <c r="Q68" s="31">
        <f t="shared" si="2"/>
        <v>0</v>
      </c>
      <c r="R68" s="31">
        <f t="shared" si="3"/>
        <v>0</v>
      </c>
      <c r="S68" s="31">
        <f t="shared" si="6"/>
        <v>0</v>
      </c>
      <c r="T68" s="31">
        <f t="shared" si="4"/>
        <v>0</v>
      </c>
    </row>
    <row r="69" spans="2:20" ht="12.75" customHeight="1" x14ac:dyDescent="0.3">
      <c r="B69" s="77">
        <f t="shared" si="5"/>
        <v>56</v>
      </c>
      <c r="C69" s="77"/>
      <c r="D69" s="124" t="s">
        <v>307</v>
      </c>
      <c r="E69" s="125" t="s">
        <v>307</v>
      </c>
      <c r="F69" s="125" t="s">
        <v>307</v>
      </c>
      <c r="G69" s="126" t="s">
        <v>307</v>
      </c>
      <c r="H69" s="78" t="s">
        <v>15</v>
      </c>
      <c r="I69" s="79"/>
      <c r="J69" s="107">
        <v>5</v>
      </c>
      <c r="K69" s="105">
        <v>42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1"/>
        <v>0</v>
      </c>
      <c r="Q69" s="31">
        <f t="shared" si="2"/>
        <v>0</v>
      </c>
      <c r="R69" s="31">
        <f t="shared" si="3"/>
        <v>0</v>
      </c>
      <c r="S69" s="31">
        <f t="shared" si="6"/>
        <v>0</v>
      </c>
      <c r="T69" s="31">
        <f t="shared" si="4"/>
        <v>0</v>
      </c>
    </row>
    <row r="70" spans="2:20" ht="12.75" customHeight="1" x14ac:dyDescent="0.3">
      <c r="B70" s="77">
        <f t="shared" si="5"/>
        <v>57</v>
      </c>
      <c r="C70" s="77"/>
      <c r="D70" s="124" t="s">
        <v>308</v>
      </c>
      <c r="E70" s="125" t="s">
        <v>308</v>
      </c>
      <c r="F70" s="125" t="s">
        <v>308</v>
      </c>
      <c r="G70" s="126" t="s">
        <v>308</v>
      </c>
      <c r="H70" s="78" t="s">
        <v>15</v>
      </c>
      <c r="I70" s="79"/>
      <c r="J70" s="107">
        <v>2</v>
      </c>
      <c r="K70" s="105">
        <v>30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1"/>
        <v>0</v>
      </c>
      <c r="Q70" s="31">
        <f t="shared" si="2"/>
        <v>0</v>
      </c>
      <c r="R70" s="31">
        <f t="shared" si="3"/>
        <v>0</v>
      </c>
      <c r="S70" s="31">
        <f t="shared" si="6"/>
        <v>0</v>
      </c>
      <c r="T70" s="31">
        <f t="shared" si="4"/>
        <v>0</v>
      </c>
    </row>
    <row r="71" spans="2:20" ht="12.75" customHeight="1" x14ac:dyDescent="0.3">
      <c r="B71" s="77">
        <f t="shared" si="5"/>
        <v>58</v>
      </c>
      <c r="C71" s="77"/>
      <c r="D71" s="124" t="s">
        <v>309</v>
      </c>
      <c r="E71" s="125" t="s">
        <v>309</v>
      </c>
      <c r="F71" s="125" t="s">
        <v>309</v>
      </c>
      <c r="G71" s="126" t="s">
        <v>309</v>
      </c>
      <c r="H71" s="78" t="s">
        <v>15</v>
      </c>
      <c r="I71" s="79"/>
      <c r="J71" s="107">
        <v>30</v>
      </c>
      <c r="K71" s="105">
        <v>300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1"/>
        <v>0</v>
      </c>
      <c r="Q71" s="31">
        <f t="shared" si="2"/>
        <v>0</v>
      </c>
      <c r="R71" s="31">
        <f t="shared" si="3"/>
        <v>0</v>
      </c>
      <c r="S71" s="31">
        <f t="shared" si="6"/>
        <v>0</v>
      </c>
      <c r="T71" s="31">
        <f t="shared" si="4"/>
        <v>0</v>
      </c>
    </row>
    <row r="72" spans="2:20" ht="12.75" customHeight="1" x14ac:dyDescent="0.3">
      <c r="B72" s="77">
        <f t="shared" si="5"/>
        <v>59</v>
      </c>
      <c r="C72" s="77"/>
      <c r="D72" s="124" t="s">
        <v>310</v>
      </c>
      <c r="E72" s="125" t="s">
        <v>310</v>
      </c>
      <c r="F72" s="125" t="s">
        <v>310</v>
      </c>
      <c r="G72" s="126" t="s">
        <v>310</v>
      </c>
      <c r="H72" s="78" t="s">
        <v>15</v>
      </c>
      <c r="I72" s="79"/>
      <c r="J72" s="107">
        <v>70</v>
      </c>
      <c r="K72" s="105">
        <v>600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1"/>
        <v>0</v>
      </c>
      <c r="Q72" s="31">
        <f t="shared" si="2"/>
        <v>0</v>
      </c>
      <c r="R72" s="31">
        <f t="shared" si="3"/>
        <v>0</v>
      </c>
      <c r="S72" s="31">
        <f t="shared" si="6"/>
        <v>0</v>
      </c>
      <c r="T72" s="31">
        <f t="shared" si="4"/>
        <v>0</v>
      </c>
    </row>
    <row r="73" spans="2:20" ht="12.75" customHeight="1" x14ac:dyDescent="0.3">
      <c r="B73" s="82"/>
      <c r="C73" s="83"/>
      <c r="D73" s="127" t="s">
        <v>321</v>
      </c>
      <c r="E73" s="128"/>
      <c r="F73" s="128"/>
      <c r="G73" s="129"/>
      <c r="H73" s="84"/>
      <c r="I73" s="84"/>
      <c r="J73" s="84"/>
      <c r="K73" s="84"/>
      <c r="L73" s="85"/>
      <c r="M73" s="85"/>
      <c r="N73" s="84"/>
      <c r="O73" s="86"/>
      <c r="P73" s="86"/>
      <c r="Q73" s="87">
        <f>SUM(Q14:Q72)</f>
        <v>0</v>
      </c>
      <c r="R73" s="87">
        <f>SUM(R14:R72)</f>
        <v>0</v>
      </c>
      <c r="S73" s="88">
        <f>SUM(S14:S72)</f>
        <v>0</v>
      </c>
      <c r="T73" s="88">
        <f>SUM(T14:T72)</f>
        <v>0</v>
      </c>
    </row>
    <row r="74" spans="2:20" ht="12.75" customHeight="1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3">
      <c r="B75" s="4" t="s">
        <v>17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3">
      <c r="B76" s="4" t="s">
        <v>18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3">
      <c r="B77" s="4" t="s">
        <v>19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3">
      <c r="B78" s="4" t="s">
        <v>337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3">
      <c r="B80" s="1" t="s">
        <v>38</v>
      </c>
      <c r="C80" s="1"/>
      <c r="D80" s="1"/>
      <c r="E80" s="1"/>
      <c r="F80" s="1"/>
      <c r="G80" s="89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3">
      <c r="B81" s="1"/>
      <c r="C81" s="1"/>
      <c r="D81" s="1"/>
      <c r="E81" s="1"/>
      <c r="F81" s="1"/>
      <c r="G81" s="89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3">
      <c r="B82" s="1" t="s">
        <v>482</v>
      </c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3"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3">
      <c r="B84" s="1" t="s">
        <v>315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3">
      <c r="B85" s="1" t="s">
        <v>39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3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3">
      <c r="B87" s="4" t="s">
        <v>20</v>
      </c>
      <c r="C87" s="4"/>
      <c r="D87" s="4"/>
      <c r="E87" s="4"/>
      <c r="F87" s="4"/>
      <c r="G87" s="4"/>
      <c r="H87" s="4"/>
      <c r="I87" s="47" t="s">
        <v>21</v>
      </c>
      <c r="J87" s="4"/>
      <c r="K87" s="4"/>
      <c r="L87" s="4"/>
      <c r="M87" s="4"/>
      <c r="N87" s="4" t="s">
        <v>22</v>
      </c>
      <c r="O87" s="4"/>
      <c r="P87" s="4"/>
      <c r="Q87" s="4"/>
      <c r="R87" s="4"/>
      <c r="S87" s="4"/>
      <c r="T87" s="4"/>
    </row>
    <row r="92" spans="2:20" ht="12.75" customHeight="1" x14ac:dyDescent="0.3">
      <c r="I92" s="48"/>
    </row>
  </sheetData>
  <sheetProtection algorithmName="SHA-512" hashValue="0JXRj3J+iVhdHk0Ao6xgKd6jjR3YBWZEoIGFsVFIY4/5naA6l+7lE1obDcnYZAjVlj2G8oZfQemNr94pf5Kn8g==" saltValue="9M4hatntNP3SFu60K13ArA==" spinCount="100000" sheet="1" objects="1" scenarios="1"/>
  <protectedRanges>
    <protectedRange sqref="D87" name="Obseg7"/>
    <protectedRange sqref="I5" name="Obseg6"/>
    <protectedRange sqref="E87" name="Range4"/>
    <protectedRange sqref="L14:M72" name="Range3"/>
    <protectedRange sqref="J62:J72 I14:I72" name="Range2"/>
    <protectedRange sqref="E5:F6" name="Range1"/>
    <protectedRange sqref="C14:C72" name="Obseg5"/>
  </protectedRanges>
  <mergeCells count="62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2:G72"/>
    <mergeCell ref="D73:G73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03E9-B6EC-4DB3-A73B-4A731D57E068}">
  <dimension ref="A2:T39"/>
  <sheetViews>
    <sheetView topLeftCell="A4" zoomScaleNormal="100" workbookViewId="0">
      <selection activeCell="I4" sqref="I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D2" s="96" t="s">
        <v>43</v>
      </c>
      <c r="E2" s="9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4" t="s">
        <v>44</v>
      </c>
      <c r="E3" s="9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466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30"/>
      <c r="E11" s="130"/>
      <c r="F11" s="130"/>
      <c r="G11" s="130"/>
      <c r="H11" s="55"/>
      <c r="I11" s="56"/>
      <c r="J11" s="57" t="s">
        <v>28</v>
      </c>
      <c r="K11" s="58"/>
      <c r="L11" s="59"/>
      <c r="M11" s="60"/>
      <c r="N11" s="61" t="s">
        <v>29</v>
      </c>
      <c r="O11" s="60"/>
      <c r="P11" s="63"/>
      <c r="Q11" s="93" t="s">
        <v>42</v>
      </c>
      <c r="R11" s="91" t="s">
        <v>41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31" t="s">
        <v>30</v>
      </c>
      <c r="F12" s="131"/>
      <c r="G12" s="131"/>
      <c r="H12" s="131"/>
      <c r="I12" s="67" t="s">
        <v>31</v>
      </c>
      <c r="J12" s="68" t="s">
        <v>32</v>
      </c>
      <c r="K12" s="62" t="s">
        <v>311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90" t="s">
        <v>40</v>
      </c>
      <c r="S12" s="69" t="s">
        <v>12</v>
      </c>
      <c r="T12" s="69" t="s">
        <v>40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33</v>
      </c>
      <c r="K13" s="62"/>
      <c r="L13" s="62" t="s">
        <v>34</v>
      </c>
      <c r="M13" s="62" t="s">
        <v>312</v>
      </c>
      <c r="N13" s="75"/>
      <c r="O13" s="62" t="s">
        <v>34</v>
      </c>
      <c r="P13" s="62" t="s">
        <v>312</v>
      </c>
      <c r="Q13" s="92" t="s">
        <v>35</v>
      </c>
      <c r="R13" s="76" t="s">
        <v>35</v>
      </c>
      <c r="S13" s="76" t="s">
        <v>313</v>
      </c>
      <c r="T13" s="76" t="s">
        <v>313</v>
      </c>
    </row>
    <row r="14" spans="1:20" ht="12.75" customHeight="1" x14ac:dyDescent="0.3">
      <c r="B14" s="77">
        <f>B13+1</f>
        <v>1</v>
      </c>
      <c r="C14" s="77"/>
      <c r="D14" s="132" t="s">
        <v>472</v>
      </c>
      <c r="E14" s="133" t="s">
        <v>316</v>
      </c>
      <c r="F14" s="133" t="s">
        <v>316</v>
      </c>
      <c r="G14" s="134" t="s">
        <v>316</v>
      </c>
      <c r="H14" s="78" t="s">
        <v>15</v>
      </c>
      <c r="I14" s="79"/>
      <c r="J14" s="108">
        <v>100</v>
      </c>
      <c r="K14" s="37">
        <v>900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19" si="0">PRODUCT(K14,P14)</f>
        <v>0</v>
      </c>
      <c r="T14" s="31">
        <f>PRODUCT(K14,M14)</f>
        <v>0</v>
      </c>
    </row>
    <row r="15" spans="1:20" ht="12.75" customHeight="1" x14ac:dyDescent="0.3">
      <c r="B15" s="77">
        <f>B14+1</f>
        <v>2</v>
      </c>
      <c r="C15" s="77"/>
      <c r="D15" s="132" t="s">
        <v>473</v>
      </c>
      <c r="E15" s="133" t="s">
        <v>317</v>
      </c>
      <c r="F15" s="133" t="s">
        <v>317</v>
      </c>
      <c r="G15" s="134" t="s">
        <v>317</v>
      </c>
      <c r="H15" s="78" t="s">
        <v>15</v>
      </c>
      <c r="I15" s="79"/>
      <c r="J15" s="108">
        <v>0</v>
      </c>
      <c r="K15" s="37">
        <v>300</v>
      </c>
      <c r="L15" s="30">
        <v>0</v>
      </c>
      <c r="M15" s="30">
        <v>0</v>
      </c>
      <c r="N15" s="29">
        <v>9.5</v>
      </c>
      <c r="O15" s="30">
        <f t="shared" ref="O15:P19" si="1">PRODUCT(L15,1.095)</f>
        <v>0</v>
      </c>
      <c r="P15" s="30">
        <f t="shared" si="1"/>
        <v>0</v>
      </c>
      <c r="Q15" s="31">
        <f t="shared" ref="Q15:Q19" si="2">PRODUCT(J15,O15)</f>
        <v>0</v>
      </c>
      <c r="R15" s="31">
        <f t="shared" ref="R15:R19" si="3">PRODUCT(J15,L15)</f>
        <v>0</v>
      </c>
      <c r="S15" s="31">
        <f t="shared" si="0"/>
        <v>0</v>
      </c>
      <c r="T15" s="31">
        <f t="shared" ref="T15:T19" si="4">PRODUCT(K15,M15)</f>
        <v>0</v>
      </c>
    </row>
    <row r="16" spans="1:20" ht="12.75" customHeight="1" x14ac:dyDescent="0.3">
      <c r="B16" s="77">
        <f t="shared" ref="B16:B19" si="5">B15+1</f>
        <v>3</v>
      </c>
      <c r="C16" s="77"/>
      <c r="D16" s="132" t="s">
        <v>474</v>
      </c>
      <c r="E16" s="133" t="s">
        <v>318</v>
      </c>
      <c r="F16" s="133" t="s">
        <v>318</v>
      </c>
      <c r="G16" s="134" t="s">
        <v>318</v>
      </c>
      <c r="H16" s="78" t="s">
        <v>15</v>
      </c>
      <c r="I16" s="79"/>
      <c r="J16" s="108">
        <v>50</v>
      </c>
      <c r="K16" s="37">
        <v>300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32" t="s">
        <v>475</v>
      </c>
      <c r="E17" s="133" t="s">
        <v>319</v>
      </c>
      <c r="F17" s="133" t="s">
        <v>319</v>
      </c>
      <c r="G17" s="134" t="s">
        <v>319</v>
      </c>
      <c r="H17" s="78" t="s">
        <v>15</v>
      </c>
      <c r="I17" s="79"/>
      <c r="J17" s="108">
        <v>50</v>
      </c>
      <c r="K17" s="37">
        <v>300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32" t="s">
        <v>476</v>
      </c>
      <c r="E18" s="133" t="s">
        <v>320</v>
      </c>
      <c r="F18" s="133" t="s">
        <v>320</v>
      </c>
      <c r="G18" s="134" t="s">
        <v>320</v>
      </c>
      <c r="H18" s="78" t="s">
        <v>15</v>
      </c>
      <c r="I18" s="79"/>
      <c r="J18" s="108">
        <v>50</v>
      </c>
      <c r="K18" s="37">
        <v>300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32" t="s">
        <v>477</v>
      </c>
      <c r="E19" s="133" t="s">
        <v>36</v>
      </c>
      <c r="F19" s="133" t="s">
        <v>36</v>
      </c>
      <c r="G19" s="134" t="s">
        <v>36</v>
      </c>
      <c r="H19" s="78" t="s">
        <v>15</v>
      </c>
      <c r="I19" s="79"/>
      <c r="J19" s="108">
        <v>70</v>
      </c>
      <c r="K19" s="37">
        <v>120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82"/>
      <c r="C20" s="83"/>
      <c r="D20" s="127" t="s">
        <v>322</v>
      </c>
      <c r="E20" s="128"/>
      <c r="F20" s="128"/>
      <c r="G20" s="129"/>
      <c r="H20" s="84"/>
      <c r="I20" s="84"/>
      <c r="J20" s="84"/>
      <c r="K20" s="84"/>
      <c r="L20" s="85"/>
      <c r="M20" s="85"/>
      <c r="N20" s="84"/>
      <c r="O20" s="86"/>
      <c r="P20" s="86"/>
      <c r="Q20" s="87">
        <f>SUM(Q14:Q19)</f>
        <v>0</v>
      </c>
      <c r="R20" s="87">
        <f>SUM(R14:R19)</f>
        <v>0</v>
      </c>
      <c r="S20" s="88">
        <f>SUM(S14:S19)</f>
        <v>0</v>
      </c>
      <c r="T20" s="88">
        <f>SUM(T14:T19)</f>
        <v>0</v>
      </c>
    </row>
    <row r="21" spans="2:20" ht="12.75" customHeigh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3">
      <c r="B22" s="4" t="s">
        <v>17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3">
      <c r="B23" s="4" t="s">
        <v>18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3">
      <c r="B24" s="4" t="s">
        <v>19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3">
      <c r="B25" s="4" t="s">
        <v>337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3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1" t="s">
        <v>38</v>
      </c>
      <c r="C27" s="1"/>
      <c r="D27" s="1"/>
      <c r="E27" s="1"/>
      <c r="F27" s="1"/>
      <c r="G27" s="8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1"/>
      <c r="C28" s="1"/>
      <c r="D28" s="1"/>
      <c r="E28" s="1"/>
      <c r="F28" s="1"/>
      <c r="G28" s="8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1" t="s">
        <v>482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1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3">
      <c r="B31" s="1" t="s">
        <v>315</v>
      </c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3">
      <c r="B32" s="1" t="s">
        <v>39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3">
      <c r="B34" s="4" t="s">
        <v>20</v>
      </c>
      <c r="C34" s="4"/>
      <c r="D34" s="4"/>
      <c r="E34" s="4"/>
      <c r="F34" s="4"/>
      <c r="G34" s="4"/>
      <c r="H34" s="4"/>
      <c r="I34" s="47" t="s">
        <v>21</v>
      </c>
      <c r="J34" s="4"/>
      <c r="K34" s="4"/>
      <c r="L34" s="4"/>
      <c r="M34" s="4"/>
      <c r="N34" s="4" t="s">
        <v>22</v>
      </c>
      <c r="O34" s="4"/>
      <c r="P34" s="4"/>
      <c r="Q34" s="4"/>
      <c r="R34" s="4"/>
      <c r="S34" s="4"/>
      <c r="T34" s="4"/>
    </row>
    <row r="39" spans="2:20" ht="12.75" customHeight="1" x14ac:dyDescent="0.3">
      <c r="I39" s="48"/>
    </row>
  </sheetData>
  <sheetProtection algorithmName="SHA-512" hashValue="apUxjOYzSaDkje5A16GW8EyNjcqC1sGHkkvMrMU9JZk/I4kBpNuIY2HXcvTFFyUyZ41ExPpjNMLWstX+EPWAGA==" saltValue="piB+D9PRYEFBhyYbA3NqtQ==" spinCount="100000" sheet="1" objects="1" scenarios="1"/>
  <protectedRanges>
    <protectedRange sqref="D34" name="Obseg7"/>
    <protectedRange sqref="I5" name="Obseg6"/>
    <protectedRange sqref="E34" name="Range4"/>
    <protectedRange sqref="L14:M19" name="Range3"/>
    <protectedRange sqref="I14:I19" name="Range2"/>
    <protectedRange sqref="E5:F6" name="Range1"/>
    <protectedRange sqref="C14:C19" name="Obseg5"/>
  </protectedRanges>
  <mergeCells count="9">
    <mergeCell ref="D20:G20"/>
    <mergeCell ref="D17:G17"/>
    <mergeCell ref="D18:G18"/>
    <mergeCell ref="D19:G19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0017-2F18-4209-B464-275605D12496}">
  <dimension ref="A1:N42"/>
  <sheetViews>
    <sheetView zoomScaleNormal="100" workbookViewId="0">
      <selection activeCell="C18" sqref="C18:F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467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323</v>
      </c>
      <c r="D12" s="120"/>
      <c r="E12" s="120"/>
      <c r="F12" s="121"/>
      <c r="G12" s="98" t="s">
        <v>15</v>
      </c>
      <c r="H12" s="27"/>
      <c r="I12" s="41">
        <v>70</v>
      </c>
      <c r="J12" s="40">
        <v>0</v>
      </c>
      <c r="K12" s="34">
        <v>9.5</v>
      </c>
      <c r="L12" s="35">
        <f t="shared" ref="L12:L24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324</v>
      </c>
      <c r="D13" s="120"/>
      <c r="E13" s="120"/>
      <c r="F13" s="121"/>
      <c r="G13" s="98" t="s">
        <v>15</v>
      </c>
      <c r="H13" s="27"/>
      <c r="I13" s="95">
        <v>70</v>
      </c>
      <c r="J13" s="40">
        <v>0</v>
      </c>
      <c r="K13" s="34">
        <v>9.5</v>
      </c>
      <c r="L13" s="35">
        <f t="shared" si="0"/>
        <v>0</v>
      </c>
      <c r="M13" s="36">
        <f t="shared" ref="M13:M24" si="1">PRODUCT(I13,L13)</f>
        <v>0</v>
      </c>
      <c r="N13" s="36">
        <f t="shared" ref="N13:N24" si="2">PRODUCT(I13,J13)</f>
        <v>0</v>
      </c>
    </row>
    <row r="14" spans="1:14" ht="15" customHeight="1" x14ac:dyDescent="0.3">
      <c r="A14" s="38">
        <f t="shared" ref="A14:A25" si="3">A13+1</f>
        <v>3</v>
      </c>
      <c r="B14" s="25"/>
      <c r="C14" s="119" t="s">
        <v>325</v>
      </c>
      <c r="D14" s="120"/>
      <c r="E14" s="120"/>
      <c r="F14" s="121"/>
      <c r="G14" s="98" t="s">
        <v>15</v>
      </c>
      <c r="H14" s="27"/>
      <c r="I14" s="41">
        <v>30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326</v>
      </c>
      <c r="D15" s="120"/>
      <c r="E15" s="120"/>
      <c r="F15" s="121"/>
      <c r="G15" s="98" t="s">
        <v>15</v>
      </c>
      <c r="H15" s="27"/>
      <c r="I15" s="41">
        <v>30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327</v>
      </c>
      <c r="D16" s="120"/>
      <c r="E16" s="120"/>
      <c r="F16" s="121"/>
      <c r="G16" s="98" t="s">
        <v>15</v>
      </c>
      <c r="H16" s="27"/>
      <c r="I16" s="41">
        <v>70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328</v>
      </c>
      <c r="D17" s="120"/>
      <c r="E17" s="120"/>
      <c r="F17" s="121"/>
      <c r="G17" s="98" t="s">
        <v>15</v>
      </c>
      <c r="H17" s="27"/>
      <c r="I17" s="41">
        <v>70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329</v>
      </c>
      <c r="D18" s="120"/>
      <c r="E18" s="120"/>
      <c r="F18" s="121"/>
      <c r="G18" s="98" t="s">
        <v>15</v>
      </c>
      <c r="H18" s="27"/>
      <c r="I18" s="41">
        <v>70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330</v>
      </c>
      <c r="D19" s="120"/>
      <c r="E19" s="120"/>
      <c r="F19" s="121"/>
      <c r="G19" s="98" t="s">
        <v>15</v>
      </c>
      <c r="H19" s="27"/>
      <c r="I19" s="41">
        <v>70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331</v>
      </c>
      <c r="D20" s="120"/>
      <c r="E20" s="120"/>
      <c r="F20" s="121"/>
      <c r="G20" s="98" t="s">
        <v>15</v>
      </c>
      <c r="H20" s="27"/>
      <c r="I20" s="41">
        <v>200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332</v>
      </c>
      <c r="D21" s="120"/>
      <c r="E21" s="120"/>
      <c r="F21" s="121"/>
      <c r="G21" s="98" t="s">
        <v>15</v>
      </c>
      <c r="H21" s="27"/>
      <c r="I21" s="41">
        <v>100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333</v>
      </c>
      <c r="D22" s="120"/>
      <c r="E22" s="120"/>
      <c r="F22" s="121"/>
      <c r="G22" s="98" t="s">
        <v>15</v>
      </c>
      <c r="H22" s="27"/>
      <c r="I22" s="41">
        <v>100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334</v>
      </c>
      <c r="D23" s="120"/>
      <c r="E23" s="120"/>
      <c r="F23" s="121"/>
      <c r="G23" s="98" t="s">
        <v>15</v>
      </c>
      <c r="H23" s="27"/>
      <c r="I23" s="41">
        <v>20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13</v>
      </c>
      <c r="B24" s="25"/>
      <c r="C24" s="119" t="s">
        <v>335</v>
      </c>
      <c r="D24" s="120"/>
      <c r="E24" s="120"/>
      <c r="F24" s="121"/>
      <c r="G24" s="98" t="s">
        <v>15</v>
      </c>
      <c r="H24" s="27"/>
      <c r="I24" s="41">
        <v>130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14</v>
      </c>
      <c r="B25" s="25"/>
      <c r="C25" s="119" t="s">
        <v>336</v>
      </c>
      <c r="D25" s="120"/>
      <c r="E25" s="120"/>
      <c r="F25" s="121"/>
      <c r="G25" s="98" t="s">
        <v>15</v>
      </c>
      <c r="H25" s="27"/>
      <c r="I25" s="41">
        <v>30</v>
      </c>
      <c r="J25" s="40">
        <v>0</v>
      </c>
      <c r="K25" s="34">
        <v>9.5</v>
      </c>
      <c r="L25" s="35">
        <f t="shared" ref="L25" si="4">PRODUCT(J25,1.095)</f>
        <v>0</v>
      </c>
      <c r="M25" s="36">
        <f t="shared" ref="M25" si="5">PRODUCT(I25,L25)</f>
        <v>0</v>
      </c>
      <c r="N25" s="36">
        <f t="shared" ref="N25" si="6">PRODUCT(I25,J25)</f>
        <v>0</v>
      </c>
    </row>
    <row r="26" spans="1:14" ht="12.75" customHeight="1" x14ac:dyDescent="0.3">
      <c r="A26" s="42"/>
      <c r="B26" s="42"/>
      <c r="C26" s="112" t="s">
        <v>37</v>
      </c>
      <c r="D26" s="112"/>
      <c r="E26" s="112"/>
      <c r="F26" s="112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337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1"/>
      <c r="B32" s="1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1"/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50"/>
      <c r="B34" s="5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20</v>
      </c>
      <c r="B36" s="4"/>
      <c r="C36" s="4"/>
      <c r="D36" s="4"/>
      <c r="E36" s="4"/>
      <c r="F36" s="4"/>
      <c r="G36" s="4"/>
      <c r="H36" s="47" t="s">
        <v>21</v>
      </c>
      <c r="I36" s="4"/>
      <c r="J36" s="4"/>
      <c r="K36" s="4" t="s">
        <v>22</v>
      </c>
      <c r="L36" s="4"/>
      <c r="M36" s="4"/>
      <c r="N36" s="4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  <row r="42" spans="1:14" ht="12.75" customHeight="1" x14ac:dyDescent="0.3">
      <c r="B42" s="48"/>
      <c r="C42" s="48"/>
    </row>
  </sheetData>
  <sheetProtection algorithmName="SHA-512" hashValue="nsZtL7rEWAMxaFDgeBgIawpg9q6tKTdghi1dbbdnPGQcdmouZyUXQ226XQsC6VuUI0HV+Yi7cIHRTh+6jb9EVQ==" saltValue="1GIDyI0+ixpreyLZevHt/A==" spinCount="100000" sheet="1" objects="1" scenarios="1"/>
  <protectedRanges>
    <protectedRange sqref="C36" name="Obseg3"/>
    <protectedRange sqref="C4:C5" name="Obseg2"/>
    <protectedRange sqref="C36" name="Range2"/>
  </protectedRanges>
  <mergeCells count="16">
    <mergeCell ref="C23:F23"/>
    <mergeCell ref="C24:F24"/>
    <mergeCell ref="C26:F26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9F36-DD54-415A-B691-DA2B95DC7F3E}">
  <dimension ref="A1:N40"/>
  <sheetViews>
    <sheetView topLeftCell="A7" zoomScaleNormal="100" workbookViewId="0">
      <selection activeCell="C21" sqref="C21:F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468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338</v>
      </c>
      <c r="D12" s="120"/>
      <c r="E12" s="120"/>
      <c r="F12" s="121"/>
      <c r="G12" s="98" t="s">
        <v>110</v>
      </c>
      <c r="H12" s="27"/>
      <c r="I12" s="41">
        <v>2000</v>
      </c>
      <c r="J12" s="40">
        <v>0</v>
      </c>
      <c r="K12" s="34">
        <v>9.5</v>
      </c>
      <c r="L12" s="35">
        <f t="shared" ref="L12:L23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339</v>
      </c>
      <c r="D13" s="120"/>
      <c r="E13" s="120"/>
      <c r="F13" s="121"/>
      <c r="G13" s="98" t="s">
        <v>110</v>
      </c>
      <c r="H13" s="27"/>
      <c r="I13" s="95">
        <v>2000</v>
      </c>
      <c r="J13" s="40">
        <v>0</v>
      </c>
      <c r="K13" s="34">
        <v>9.5</v>
      </c>
      <c r="L13" s="35">
        <f t="shared" si="0"/>
        <v>0</v>
      </c>
      <c r="M13" s="36">
        <f t="shared" ref="M13:M23" si="1">PRODUCT(I13,L13)</f>
        <v>0</v>
      </c>
      <c r="N13" s="36">
        <f t="shared" ref="N13:N23" si="2">PRODUCT(I13,J13)</f>
        <v>0</v>
      </c>
    </row>
    <row r="14" spans="1:14" ht="15" customHeight="1" x14ac:dyDescent="0.3">
      <c r="A14" s="38">
        <f t="shared" ref="A14:A23" si="3">A13+1</f>
        <v>3</v>
      </c>
      <c r="B14" s="25"/>
      <c r="C14" s="119" t="s">
        <v>340</v>
      </c>
      <c r="D14" s="120"/>
      <c r="E14" s="120"/>
      <c r="F14" s="121"/>
      <c r="G14" s="98" t="s">
        <v>110</v>
      </c>
      <c r="H14" s="27"/>
      <c r="I14" s="41">
        <v>2000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25"/>
      <c r="C15" s="119" t="s">
        <v>341</v>
      </c>
      <c r="D15" s="120"/>
      <c r="E15" s="120"/>
      <c r="F15" s="121"/>
      <c r="G15" s="98" t="s">
        <v>110</v>
      </c>
      <c r="H15" s="27"/>
      <c r="I15" s="41">
        <v>2000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25"/>
      <c r="C16" s="119" t="s">
        <v>342</v>
      </c>
      <c r="D16" s="120"/>
      <c r="E16" s="120"/>
      <c r="F16" s="121"/>
      <c r="G16" s="98" t="s">
        <v>110</v>
      </c>
      <c r="H16" s="27"/>
      <c r="I16" s="41">
        <v>100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38">
        <f t="shared" si="3"/>
        <v>6</v>
      </c>
      <c r="B17" s="25"/>
      <c r="C17" s="119" t="s">
        <v>343</v>
      </c>
      <c r="D17" s="120"/>
      <c r="E17" s="120"/>
      <c r="F17" s="121"/>
      <c r="G17" s="98" t="s">
        <v>110</v>
      </c>
      <c r="H17" s="27"/>
      <c r="I17" s="41">
        <v>100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38">
        <f t="shared" si="3"/>
        <v>7</v>
      </c>
      <c r="B18" s="25"/>
      <c r="C18" s="119" t="s">
        <v>344</v>
      </c>
      <c r="D18" s="120"/>
      <c r="E18" s="120"/>
      <c r="F18" s="121"/>
      <c r="G18" s="98" t="s">
        <v>110</v>
      </c>
      <c r="H18" s="27"/>
      <c r="I18" s="41">
        <v>100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38">
        <f t="shared" si="3"/>
        <v>8</v>
      </c>
      <c r="B19" s="25"/>
      <c r="C19" s="119" t="s">
        <v>345</v>
      </c>
      <c r="D19" s="120"/>
      <c r="E19" s="120"/>
      <c r="F19" s="121"/>
      <c r="G19" s="98" t="s">
        <v>110</v>
      </c>
      <c r="H19" s="27"/>
      <c r="I19" s="41">
        <v>80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9</v>
      </c>
      <c r="B20" s="25"/>
      <c r="C20" s="119" t="s">
        <v>346</v>
      </c>
      <c r="D20" s="120"/>
      <c r="E20" s="120"/>
      <c r="F20" s="121"/>
      <c r="G20" s="98" t="s">
        <v>110</v>
      </c>
      <c r="H20" s="27"/>
      <c r="I20" s="41">
        <v>60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10</v>
      </c>
      <c r="B21" s="25"/>
      <c r="C21" s="119" t="s">
        <v>347</v>
      </c>
      <c r="D21" s="120"/>
      <c r="E21" s="120"/>
      <c r="F21" s="121"/>
      <c r="G21" s="98" t="s">
        <v>110</v>
      </c>
      <c r="H21" s="27"/>
      <c r="I21" s="41">
        <v>4000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11</v>
      </c>
      <c r="B22" s="25"/>
      <c r="C22" s="119" t="s">
        <v>483</v>
      </c>
      <c r="D22" s="120"/>
      <c r="E22" s="120"/>
      <c r="F22" s="121"/>
      <c r="G22" s="98" t="s">
        <v>110</v>
      </c>
      <c r="H22" s="27"/>
      <c r="I22" s="41">
        <v>2000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12</v>
      </c>
      <c r="B23" s="25"/>
      <c r="C23" s="119" t="s">
        <v>348</v>
      </c>
      <c r="D23" s="120"/>
      <c r="E23" s="120"/>
      <c r="F23" s="121"/>
      <c r="G23" s="98" t="s">
        <v>110</v>
      </c>
      <c r="H23" s="27"/>
      <c r="I23" s="41">
        <v>4000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2.75" customHeight="1" x14ac:dyDescent="0.3">
      <c r="A24" s="42"/>
      <c r="B24" s="42"/>
      <c r="C24" s="112" t="s">
        <v>457</v>
      </c>
      <c r="D24" s="112"/>
      <c r="E24" s="112"/>
      <c r="F24" s="112"/>
      <c r="G24" s="43"/>
      <c r="H24" s="43"/>
      <c r="I24" s="43"/>
      <c r="J24" s="44"/>
      <c r="K24" s="43"/>
      <c r="L24" s="45"/>
      <c r="M24" s="46">
        <f>SUM(M12:M23)</f>
        <v>0</v>
      </c>
      <c r="N24" s="46">
        <f>SUM(N12:N23)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206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1"/>
      <c r="B30" s="1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1"/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50"/>
      <c r="B32" s="5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20</v>
      </c>
      <c r="B34" s="4"/>
      <c r="C34" s="4"/>
      <c r="D34" s="4"/>
      <c r="E34" s="4"/>
      <c r="F34" s="4"/>
      <c r="G34" s="4"/>
      <c r="H34" s="47" t="s">
        <v>21</v>
      </c>
      <c r="I34" s="4"/>
      <c r="J34" s="4"/>
      <c r="K34" s="4" t="s">
        <v>22</v>
      </c>
      <c r="L34" s="4"/>
      <c r="M34" s="4"/>
      <c r="N34" s="4"/>
    </row>
    <row r="37" spans="1:14" ht="12.75" customHeight="1" x14ac:dyDescent="0.3">
      <c r="B37" s="48"/>
      <c r="C37" s="48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</sheetData>
  <sheetProtection algorithmName="SHA-512" hashValue="OIn9ocdRkzrV9hywmSvMG0ZFM0oNRIkzuojcty3z9CFjKo18dBOy3QKtVtjBaQiOnqPqbfEVbkW/H5fdK5r0FQ==" saltValue="JTqt6PtXLCdOP6WfFp7f5g==" spinCount="100000" sheet="1" objects="1" scenarios="1"/>
  <protectedRanges>
    <protectedRange sqref="C34" name="Obseg3"/>
    <protectedRange sqref="C4:C5" name="Obseg2"/>
    <protectedRange sqref="C34" name="Range2"/>
  </protectedRanges>
  <mergeCells count="14">
    <mergeCell ref="C23:F23"/>
    <mergeCell ref="C24:F24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EFD7-0F1C-4D5F-BFF5-01974D5C5AE7}">
  <dimension ref="A1:N137"/>
  <sheetViews>
    <sheetView zoomScaleNormal="100" workbookViewId="0">
      <selection activeCell="C15" sqref="C15:F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6" t="s">
        <v>43</v>
      </c>
      <c r="D1" s="94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4" t="s">
        <v>44</v>
      </c>
      <c r="D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469</v>
      </c>
      <c r="I8" s="6"/>
      <c r="J8" s="6"/>
      <c r="K8" s="7"/>
      <c r="L8" s="9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25"/>
      <c r="C12" s="119" t="s">
        <v>349</v>
      </c>
      <c r="D12" s="120"/>
      <c r="E12" s="120"/>
      <c r="F12" s="121"/>
      <c r="G12" s="98" t="s">
        <v>15</v>
      </c>
      <c r="H12" s="27"/>
      <c r="I12" s="41">
        <v>80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25"/>
      <c r="C13" s="119" t="s">
        <v>350</v>
      </c>
      <c r="D13" s="120"/>
      <c r="E13" s="120"/>
      <c r="F13" s="121"/>
      <c r="G13" s="98" t="s">
        <v>15</v>
      </c>
      <c r="H13" s="27"/>
      <c r="I13" s="41">
        <v>40</v>
      </c>
      <c r="J13" s="40">
        <v>0</v>
      </c>
      <c r="K13" s="34">
        <v>9.5</v>
      </c>
      <c r="L13" s="35">
        <f t="shared" ref="L13:L76" si="1">PRODUCT(J13,1.095)</f>
        <v>0</v>
      </c>
      <c r="M13" s="36">
        <f t="shared" ref="M13:M76" si="2">PRODUCT(I13,L13)</f>
        <v>0</v>
      </c>
      <c r="N13" s="36">
        <f t="shared" ref="N13:N76" si="3">PRODUCT(I13,J13)</f>
        <v>0</v>
      </c>
    </row>
    <row r="14" spans="1:14" ht="15" customHeight="1" x14ac:dyDescent="0.3">
      <c r="A14" s="38">
        <f t="shared" ref="A14:A77" si="4">A13+1</f>
        <v>3</v>
      </c>
      <c r="B14" s="25"/>
      <c r="C14" s="119" t="s">
        <v>351</v>
      </c>
      <c r="D14" s="120"/>
      <c r="E14" s="120"/>
      <c r="F14" s="121"/>
      <c r="G14" s="98" t="s">
        <v>15</v>
      </c>
      <c r="H14" s="27"/>
      <c r="I14" s="41">
        <v>5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38">
        <f t="shared" si="4"/>
        <v>4</v>
      </c>
      <c r="B15" s="25"/>
      <c r="C15" s="119" t="s">
        <v>352</v>
      </c>
      <c r="D15" s="120"/>
      <c r="E15" s="120"/>
      <c r="F15" s="121"/>
      <c r="G15" s="98" t="s">
        <v>15</v>
      </c>
      <c r="H15" s="27"/>
      <c r="I15" s="41">
        <v>5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38">
        <f t="shared" si="4"/>
        <v>5</v>
      </c>
      <c r="B16" s="25"/>
      <c r="C16" s="119" t="s">
        <v>353</v>
      </c>
      <c r="D16" s="120"/>
      <c r="E16" s="120"/>
      <c r="F16" s="121"/>
      <c r="G16" s="98" t="s">
        <v>15</v>
      </c>
      <c r="H16" s="27"/>
      <c r="I16" s="41">
        <v>60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3">
      <c r="A17" s="38">
        <f t="shared" si="4"/>
        <v>6</v>
      </c>
      <c r="B17" s="25"/>
      <c r="C17" s="119" t="s">
        <v>354</v>
      </c>
      <c r="D17" s="120"/>
      <c r="E17" s="120"/>
      <c r="F17" s="121"/>
      <c r="G17" s="98" t="s">
        <v>15</v>
      </c>
      <c r="H17" s="27"/>
      <c r="I17" s="41">
        <v>60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3">
      <c r="A18" s="38">
        <f t="shared" si="4"/>
        <v>7</v>
      </c>
      <c r="B18" s="25"/>
      <c r="C18" s="119" t="s">
        <v>355</v>
      </c>
      <c r="D18" s="120"/>
      <c r="E18" s="120"/>
      <c r="F18" s="121"/>
      <c r="G18" s="98" t="s">
        <v>110</v>
      </c>
      <c r="H18" s="27"/>
      <c r="I18" s="41">
        <v>2000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3">
      <c r="A19" s="38">
        <f t="shared" si="4"/>
        <v>8</v>
      </c>
      <c r="B19" s="25"/>
      <c r="C19" s="119" t="s">
        <v>356</v>
      </c>
      <c r="D19" s="120"/>
      <c r="E19" s="120"/>
      <c r="F19" s="121"/>
      <c r="G19" s="98" t="s">
        <v>15</v>
      </c>
      <c r="H19" s="27"/>
      <c r="I19" s="41">
        <v>80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5" customHeight="1" x14ac:dyDescent="0.3">
      <c r="A20" s="38">
        <f t="shared" si="4"/>
        <v>9</v>
      </c>
      <c r="B20" s="25"/>
      <c r="C20" s="119" t="s">
        <v>357</v>
      </c>
      <c r="D20" s="120"/>
      <c r="E20" s="120"/>
      <c r="F20" s="121"/>
      <c r="G20" s="98" t="s">
        <v>15</v>
      </c>
      <c r="H20" s="27"/>
      <c r="I20" s="41">
        <v>70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3">
      <c r="A21" s="38">
        <f t="shared" si="4"/>
        <v>10</v>
      </c>
      <c r="B21" s="25"/>
      <c r="C21" s="119" t="s">
        <v>358</v>
      </c>
      <c r="D21" s="120"/>
      <c r="E21" s="120"/>
      <c r="F21" s="121"/>
      <c r="G21" s="98" t="s">
        <v>15</v>
      </c>
      <c r="H21" s="27"/>
      <c r="I21" s="41">
        <v>15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3">
      <c r="A22" s="38">
        <f t="shared" si="4"/>
        <v>11</v>
      </c>
      <c r="B22" s="25"/>
      <c r="C22" s="119" t="s">
        <v>359</v>
      </c>
      <c r="D22" s="120"/>
      <c r="E22" s="120"/>
      <c r="F22" s="121"/>
      <c r="G22" s="98" t="s">
        <v>110</v>
      </c>
      <c r="H22" s="27"/>
      <c r="I22" s="41">
        <v>1000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5" customHeight="1" x14ac:dyDescent="0.3">
      <c r="A23" s="38">
        <f t="shared" si="4"/>
        <v>12</v>
      </c>
      <c r="B23" s="25"/>
      <c r="C23" s="119" t="s">
        <v>360</v>
      </c>
      <c r="D23" s="120"/>
      <c r="E23" s="120"/>
      <c r="F23" s="121"/>
      <c r="G23" s="98" t="s">
        <v>110</v>
      </c>
      <c r="H23" s="27"/>
      <c r="I23" s="41">
        <v>1000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3">
      <c r="A24" s="38">
        <f t="shared" si="4"/>
        <v>13</v>
      </c>
      <c r="B24" s="25"/>
      <c r="C24" s="119" t="s">
        <v>361</v>
      </c>
      <c r="D24" s="120"/>
      <c r="E24" s="120"/>
      <c r="F24" s="121"/>
      <c r="G24" s="98" t="s">
        <v>15</v>
      </c>
      <c r="H24" s="27"/>
      <c r="I24" s="41">
        <v>40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15" customHeight="1" x14ac:dyDescent="0.3">
      <c r="A25" s="38">
        <f t="shared" si="4"/>
        <v>14</v>
      </c>
      <c r="B25" s="25"/>
      <c r="C25" s="119" t="s">
        <v>362</v>
      </c>
      <c r="D25" s="120"/>
      <c r="E25" s="120"/>
      <c r="F25" s="121"/>
      <c r="G25" s="98" t="s">
        <v>15</v>
      </c>
      <c r="H25" s="27"/>
      <c r="I25" s="41">
        <v>30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</row>
    <row r="26" spans="1:14" ht="15" customHeight="1" x14ac:dyDescent="0.3">
      <c r="A26" s="38">
        <f t="shared" si="4"/>
        <v>15</v>
      </c>
      <c r="B26" s="25"/>
      <c r="C26" s="119" t="s">
        <v>363</v>
      </c>
      <c r="D26" s="120"/>
      <c r="E26" s="120"/>
      <c r="F26" s="121"/>
      <c r="G26" s="98" t="s">
        <v>15</v>
      </c>
      <c r="H26" s="27"/>
      <c r="I26" s="41">
        <v>20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</row>
    <row r="27" spans="1:14" ht="15" customHeight="1" x14ac:dyDescent="0.3">
      <c r="A27" s="38">
        <f t="shared" si="4"/>
        <v>16</v>
      </c>
      <c r="B27" s="25"/>
      <c r="C27" s="119" t="s">
        <v>364</v>
      </c>
      <c r="D27" s="120"/>
      <c r="E27" s="120"/>
      <c r="F27" s="121"/>
      <c r="G27" s="98" t="s">
        <v>15</v>
      </c>
      <c r="H27" s="27"/>
      <c r="I27" s="41">
        <v>4</v>
      </c>
      <c r="J27" s="40">
        <v>0</v>
      </c>
      <c r="K27" s="34">
        <v>22</v>
      </c>
      <c r="L27" s="35">
        <f>PRODUCT(J27,1.22)</f>
        <v>0</v>
      </c>
      <c r="M27" s="36">
        <f t="shared" si="2"/>
        <v>0</v>
      </c>
      <c r="N27" s="36">
        <f t="shared" si="3"/>
        <v>0</v>
      </c>
    </row>
    <row r="28" spans="1:14" ht="15" customHeight="1" x14ac:dyDescent="0.3">
      <c r="A28" s="38">
        <f t="shared" si="4"/>
        <v>17</v>
      </c>
      <c r="B28" s="25"/>
      <c r="C28" s="119" t="s">
        <v>365</v>
      </c>
      <c r="D28" s="120"/>
      <c r="E28" s="120"/>
      <c r="F28" s="121"/>
      <c r="G28" s="98" t="s">
        <v>15</v>
      </c>
      <c r="H28" s="27"/>
      <c r="I28" s="41">
        <v>20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</row>
    <row r="29" spans="1:14" ht="15" customHeight="1" x14ac:dyDescent="0.3">
      <c r="A29" s="38">
        <f t="shared" si="4"/>
        <v>18</v>
      </c>
      <c r="B29" s="25"/>
      <c r="C29" s="119" t="s">
        <v>366</v>
      </c>
      <c r="D29" s="120"/>
      <c r="E29" s="120"/>
      <c r="F29" s="121"/>
      <c r="G29" s="98" t="s">
        <v>110</v>
      </c>
      <c r="H29" s="27"/>
      <c r="I29" s="41">
        <v>150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</row>
    <row r="30" spans="1:14" ht="15" customHeight="1" x14ac:dyDescent="0.3">
      <c r="A30" s="38">
        <f t="shared" si="4"/>
        <v>19</v>
      </c>
      <c r="B30" s="25"/>
      <c r="C30" s="119" t="s">
        <v>367</v>
      </c>
      <c r="D30" s="120"/>
      <c r="E30" s="120"/>
      <c r="F30" s="121"/>
      <c r="G30" s="98" t="s">
        <v>15</v>
      </c>
      <c r="H30" s="27"/>
      <c r="I30" s="41">
        <v>5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</row>
    <row r="31" spans="1:14" ht="15" customHeight="1" x14ac:dyDescent="0.3">
      <c r="A31" s="38">
        <f t="shared" si="4"/>
        <v>20</v>
      </c>
      <c r="B31" s="25"/>
      <c r="C31" s="119" t="s">
        <v>368</v>
      </c>
      <c r="D31" s="120"/>
      <c r="E31" s="120"/>
      <c r="F31" s="121"/>
      <c r="G31" s="98" t="s">
        <v>15</v>
      </c>
      <c r="H31" s="27"/>
      <c r="I31" s="41">
        <v>10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</row>
    <row r="32" spans="1:14" ht="15" customHeight="1" x14ac:dyDescent="0.3">
      <c r="A32" s="38">
        <f t="shared" si="4"/>
        <v>21</v>
      </c>
      <c r="B32" s="25"/>
      <c r="C32" s="119" t="s">
        <v>369</v>
      </c>
      <c r="D32" s="120"/>
      <c r="E32" s="120"/>
      <c r="F32" s="121"/>
      <c r="G32" s="98" t="s">
        <v>15</v>
      </c>
      <c r="H32" s="27"/>
      <c r="I32" s="41">
        <v>25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3">
      <c r="A33" s="38">
        <f t="shared" si="4"/>
        <v>22</v>
      </c>
      <c r="B33" s="25"/>
      <c r="C33" s="119" t="s">
        <v>370</v>
      </c>
      <c r="D33" s="120"/>
      <c r="E33" s="120"/>
      <c r="F33" s="121"/>
      <c r="G33" s="98" t="s">
        <v>15</v>
      </c>
      <c r="H33" s="27"/>
      <c r="I33" s="41">
        <v>4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3">
      <c r="A34" s="38">
        <f t="shared" si="4"/>
        <v>23</v>
      </c>
      <c r="B34" s="25"/>
      <c r="C34" s="119" t="s">
        <v>371</v>
      </c>
      <c r="D34" s="120"/>
      <c r="E34" s="120"/>
      <c r="F34" s="121"/>
      <c r="G34" s="98" t="s">
        <v>15</v>
      </c>
      <c r="H34" s="27"/>
      <c r="I34" s="41">
        <v>4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</row>
    <row r="35" spans="1:14" ht="15" customHeight="1" x14ac:dyDescent="0.3">
      <c r="A35" s="38">
        <f t="shared" si="4"/>
        <v>24</v>
      </c>
      <c r="B35" s="25"/>
      <c r="C35" s="119" t="s">
        <v>372</v>
      </c>
      <c r="D35" s="120"/>
      <c r="E35" s="120"/>
      <c r="F35" s="121"/>
      <c r="G35" s="98" t="s">
        <v>15</v>
      </c>
      <c r="H35" s="27"/>
      <c r="I35" s="41">
        <v>6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</row>
    <row r="36" spans="1:14" ht="15" customHeight="1" x14ac:dyDescent="0.3">
      <c r="A36" s="38">
        <f t="shared" si="4"/>
        <v>25</v>
      </c>
      <c r="B36" s="25"/>
      <c r="C36" s="119" t="s">
        <v>373</v>
      </c>
      <c r="D36" s="120"/>
      <c r="E36" s="120"/>
      <c r="F36" s="121"/>
      <c r="G36" s="98" t="s">
        <v>15</v>
      </c>
      <c r="H36" s="27"/>
      <c r="I36" s="41">
        <v>4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</row>
    <row r="37" spans="1:14" ht="15" customHeight="1" x14ac:dyDescent="0.3">
      <c r="A37" s="38">
        <f t="shared" si="4"/>
        <v>26</v>
      </c>
      <c r="B37" s="25"/>
      <c r="C37" s="119" t="s">
        <v>374</v>
      </c>
      <c r="D37" s="120"/>
      <c r="E37" s="120"/>
      <c r="F37" s="121"/>
      <c r="G37" s="98" t="s">
        <v>15</v>
      </c>
      <c r="H37" s="27"/>
      <c r="I37" s="41">
        <v>4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</row>
    <row r="38" spans="1:14" ht="15" customHeight="1" x14ac:dyDescent="0.3">
      <c r="A38" s="38">
        <f t="shared" si="4"/>
        <v>27</v>
      </c>
      <c r="B38" s="25"/>
      <c r="C38" s="119" t="s">
        <v>375</v>
      </c>
      <c r="D38" s="120"/>
      <c r="E38" s="120"/>
      <c r="F38" s="121"/>
      <c r="G38" s="98" t="s">
        <v>15</v>
      </c>
      <c r="H38" s="27"/>
      <c r="I38" s="41">
        <v>4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</row>
    <row r="39" spans="1:14" ht="15" customHeight="1" x14ac:dyDescent="0.3">
      <c r="A39" s="38">
        <f t="shared" si="4"/>
        <v>28</v>
      </c>
      <c r="B39" s="25"/>
      <c r="C39" s="119" t="s">
        <v>376</v>
      </c>
      <c r="D39" s="120"/>
      <c r="E39" s="120"/>
      <c r="F39" s="121"/>
      <c r="G39" s="98" t="s">
        <v>15</v>
      </c>
      <c r="H39" s="27"/>
      <c r="I39" s="41">
        <v>4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</row>
    <row r="40" spans="1:14" ht="15" customHeight="1" x14ac:dyDescent="0.3">
      <c r="A40" s="38">
        <f t="shared" si="4"/>
        <v>29</v>
      </c>
      <c r="B40" s="25"/>
      <c r="C40" s="119" t="s">
        <v>377</v>
      </c>
      <c r="D40" s="120"/>
      <c r="E40" s="120"/>
      <c r="F40" s="121"/>
      <c r="G40" s="98" t="s">
        <v>15</v>
      </c>
      <c r="H40" s="27"/>
      <c r="I40" s="41">
        <v>4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</row>
    <row r="41" spans="1:14" ht="15" customHeight="1" x14ac:dyDescent="0.3">
      <c r="A41" s="38">
        <f t="shared" si="4"/>
        <v>30</v>
      </c>
      <c r="B41" s="25"/>
      <c r="C41" s="119" t="s">
        <v>378</v>
      </c>
      <c r="D41" s="120"/>
      <c r="E41" s="120"/>
      <c r="F41" s="121"/>
      <c r="G41" s="98" t="s">
        <v>15</v>
      </c>
      <c r="H41" s="27"/>
      <c r="I41" s="41">
        <v>4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</row>
    <row r="42" spans="1:14" ht="15" customHeight="1" x14ac:dyDescent="0.3">
      <c r="A42" s="38">
        <f t="shared" si="4"/>
        <v>31</v>
      </c>
      <c r="B42" s="25"/>
      <c r="C42" s="119" t="s">
        <v>379</v>
      </c>
      <c r="D42" s="120"/>
      <c r="E42" s="120"/>
      <c r="F42" s="121"/>
      <c r="G42" s="98" t="s">
        <v>15</v>
      </c>
      <c r="H42" s="27"/>
      <c r="I42" s="41">
        <v>4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3">
      <c r="A43" s="38">
        <f t="shared" si="4"/>
        <v>32</v>
      </c>
      <c r="B43" s="25"/>
      <c r="C43" s="119" t="s">
        <v>380</v>
      </c>
      <c r="D43" s="120"/>
      <c r="E43" s="120"/>
      <c r="F43" s="121"/>
      <c r="G43" s="98" t="s">
        <v>15</v>
      </c>
      <c r="H43" s="27"/>
      <c r="I43" s="41">
        <v>2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</row>
    <row r="44" spans="1:14" ht="15" customHeight="1" x14ac:dyDescent="0.3">
      <c r="A44" s="38">
        <f t="shared" si="4"/>
        <v>33</v>
      </c>
      <c r="B44" s="25"/>
      <c r="C44" s="119" t="s">
        <v>381</v>
      </c>
      <c r="D44" s="120"/>
      <c r="E44" s="120"/>
      <c r="F44" s="121"/>
      <c r="G44" s="98" t="s">
        <v>15</v>
      </c>
      <c r="H44" s="27"/>
      <c r="I44" s="41">
        <v>4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</row>
    <row r="45" spans="1:14" ht="15" customHeight="1" x14ac:dyDescent="0.3">
      <c r="A45" s="38">
        <f t="shared" si="4"/>
        <v>34</v>
      </c>
      <c r="B45" s="25"/>
      <c r="C45" s="119" t="s">
        <v>382</v>
      </c>
      <c r="D45" s="120"/>
      <c r="E45" s="120"/>
      <c r="F45" s="121"/>
      <c r="G45" s="98" t="s">
        <v>15</v>
      </c>
      <c r="H45" s="27"/>
      <c r="I45" s="41">
        <v>16</v>
      </c>
      <c r="J45" s="40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</row>
    <row r="46" spans="1:14" ht="15" customHeight="1" x14ac:dyDescent="0.3">
      <c r="A46" s="38">
        <f t="shared" si="4"/>
        <v>35</v>
      </c>
      <c r="B46" s="25"/>
      <c r="C46" s="119" t="s">
        <v>383</v>
      </c>
      <c r="D46" s="120"/>
      <c r="E46" s="120"/>
      <c r="F46" s="121"/>
      <c r="G46" s="98" t="s">
        <v>15</v>
      </c>
      <c r="H46" s="27"/>
      <c r="I46" s="41">
        <v>4</v>
      </c>
      <c r="J46" s="40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</row>
    <row r="47" spans="1:14" ht="15" customHeight="1" x14ac:dyDescent="0.3">
      <c r="A47" s="38">
        <f t="shared" si="4"/>
        <v>36</v>
      </c>
      <c r="B47" s="25"/>
      <c r="C47" s="119" t="s">
        <v>384</v>
      </c>
      <c r="D47" s="120"/>
      <c r="E47" s="120"/>
      <c r="F47" s="121"/>
      <c r="G47" s="98" t="s">
        <v>15</v>
      </c>
      <c r="H47" s="27"/>
      <c r="I47" s="41">
        <v>4</v>
      </c>
      <c r="J47" s="40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</row>
    <row r="48" spans="1:14" ht="15" customHeight="1" x14ac:dyDescent="0.3">
      <c r="A48" s="38">
        <f t="shared" si="4"/>
        <v>37</v>
      </c>
      <c r="B48" s="25"/>
      <c r="C48" s="119" t="s">
        <v>385</v>
      </c>
      <c r="D48" s="120"/>
      <c r="E48" s="120"/>
      <c r="F48" s="121"/>
      <c r="G48" s="98" t="s">
        <v>455</v>
      </c>
      <c r="H48" s="27"/>
      <c r="I48" s="41">
        <v>2</v>
      </c>
      <c r="J48" s="40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</row>
    <row r="49" spans="1:14" ht="15" customHeight="1" x14ac:dyDescent="0.3">
      <c r="A49" s="38">
        <f t="shared" si="4"/>
        <v>38</v>
      </c>
      <c r="B49" s="25"/>
      <c r="C49" s="119" t="s">
        <v>386</v>
      </c>
      <c r="D49" s="120"/>
      <c r="E49" s="120"/>
      <c r="F49" s="121"/>
      <c r="G49" s="98" t="s">
        <v>15</v>
      </c>
      <c r="H49" s="27"/>
      <c r="I49" s="41">
        <v>6</v>
      </c>
      <c r="J49" s="40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</row>
    <row r="50" spans="1:14" ht="15" customHeight="1" x14ac:dyDescent="0.3">
      <c r="A50" s="38">
        <f t="shared" si="4"/>
        <v>39</v>
      </c>
      <c r="B50" s="25"/>
      <c r="C50" s="119" t="s">
        <v>387</v>
      </c>
      <c r="D50" s="120"/>
      <c r="E50" s="120"/>
      <c r="F50" s="121"/>
      <c r="G50" s="98" t="s">
        <v>15</v>
      </c>
      <c r="H50" s="27"/>
      <c r="I50" s="41">
        <v>3</v>
      </c>
      <c r="J50" s="40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</row>
    <row r="51" spans="1:14" ht="15" customHeight="1" x14ac:dyDescent="0.3">
      <c r="A51" s="38">
        <f t="shared" si="4"/>
        <v>40</v>
      </c>
      <c r="B51" s="25"/>
      <c r="C51" s="119" t="s">
        <v>388</v>
      </c>
      <c r="D51" s="120"/>
      <c r="E51" s="120"/>
      <c r="F51" s="121"/>
      <c r="G51" s="98" t="s">
        <v>15</v>
      </c>
      <c r="H51" s="27"/>
      <c r="I51" s="41">
        <v>3</v>
      </c>
      <c r="J51" s="40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</row>
    <row r="52" spans="1:14" ht="15" customHeight="1" x14ac:dyDescent="0.3">
      <c r="A52" s="38">
        <f t="shared" si="4"/>
        <v>41</v>
      </c>
      <c r="B52" s="25"/>
      <c r="C52" s="119" t="s">
        <v>389</v>
      </c>
      <c r="D52" s="120"/>
      <c r="E52" s="120"/>
      <c r="F52" s="121"/>
      <c r="G52" s="98" t="s">
        <v>15</v>
      </c>
      <c r="H52" s="27"/>
      <c r="I52" s="41">
        <v>640</v>
      </c>
      <c r="J52" s="40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</row>
    <row r="53" spans="1:14" ht="15" customHeight="1" x14ac:dyDescent="0.3">
      <c r="A53" s="38">
        <f t="shared" si="4"/>
        <v>42</v>
      </c>
      <c r="B53" s="25"/>
      <c r="C53" s="119" t="s">
        <v>390</v>
      </c>
      <c r="D53" s="120"/>
      <c r="E53" s="120"/>
      <c r="F53" s="121"/>
      <c r="G53" s="98" t="s">
        <v>15</v>
      </c>
      <c r="H53" s="27"/>
      <c r="I53" s="41">
        <v>1200</v>
      </c>
      <c r="J53" s="40">
        <v>0</v>
      </c>
      <c r="K53" s="34">
        <v>9.5</v>
      </c>
      <c r="L53" s="35">
        <f t="shared" si="1"/>
        <v>0</v>
      </c>
      <c r="M53" s="36">
        <f t="shared" si="2"/>
        <v>0</v>
      </c>
      <c r="N53" s="36">
        <f t="shared" si="3"/>
        <v>0</v>
      </c>
    </row>
    <row r="54" spans="1:14" ht="15" customHeight="1" x14ac:dyDescent="0.3">
      <c r="A54" s="38">
        <f t="shared" si="4"/>
        <v>43</v>
      </c>
      <c r="B54" s="25"/>
      <c r="C54" s="119" t="s">
        <v>391</v>
      </c>
      <c r="D54" s="120"/>
      <c r="E54" s="120"/>
      <c r="F54" s="121"/>
      <c r="G54" s="98" t="s">
        <v>15</v>
      </c>
      <c r="H54" s="27"/>
      <c r="I54" s="41">
        <v>40</v>
      </c>
      <c r="J54" s="40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</row>
    <row r="55" spans="1:14" ht="15" customHeight="1" x14ac:dyDescent="0.3">
      <c r="A55" s="38">
        <f t="shared" si="4"/>
        <v>44</v>
      </c>
      <c r="B55" s="25"/>
      <c r="C55" s="119" t="s">
        <v>392</v>
      </c>
      <c r="D55" s="120"/>
      <c r="E55" s="120"/>
      <c r="F55" s="121"/>
      <c r="G55" s="98" t="s">
        <v>109</v>
      </c>
      <c r="H55" s="27"/>
      <c r="I55" s="41">
        <v>100</v>
      </c>
      <c r="J55" s="40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</row>
    <row r="56" spans="1:14" ht="15" customHeight="1" x14ac:dyDescent="0.3">
      <c r="A56" s="38">
        <f t="shared" si="4"/>
        <v>45</v>
      </c>
      <c r="B56" s="25"/>
      <c r="C56" s="119" t="s">
        <v>393</v>
      </c>
      <c r="D56" s="120"/>
      <c r="E56" s="120"/>
      <c r="F56" s="121"/>
      <c r="G56" s="98" t="s">
        <v>109</v>
      </c>
      <c r="H56" s="27"/>
      <c r="I56" s="41">
        <v>160</v>
      </c>
      <c r="J56" s="40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</row>
    <row r="57" spans="1:14" ht="15" customHeight="1" x14ac:dyDescent="0.3">
      <c r="A57" s="38">
        <f t="shared" si="4"/>
        <v>46</v>
      </c>
      <c r="B57" s="25"/>
      <c r="C57" s="119" t="s">
        <v>394</v>
      </c>
      <c r="D57" s="120"/>
      <c r="E57" s="120"/>
      <c r="F57" s="121"/>
      <c r="G57" s="98" t="s">
        <v>15</v>
      </c>
      <c r="H57" s="27"/>
      <c r="I57" s="41">
        <v>50</v>
      </c>
      <c r="J57" s="40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</row>
    <row r="58" spans="1:14" ht="15" customHeight="1" x14ac:dyDescent="0.3">
      <c r="A58" s="38">
        <f t="shared" si="4"/>
        <v>47</v>
      </c>
      <c r="B58" s="25"/>
      <c r="C58" s="119" t="s">
        <v>395</v>
      </c>
      <c r="D58" s="120"/>
      <c r="E58" s="120"/>
      <c r="F58" s="121"/>
      <c r="G58" s="98" t="s">
        <v>110</v>
      </c>
      <c r="H58" s="27"/>
      <c r="I58" s="41">
        <v>3000</v>
      </c>
      <c r="J58" s="40">
        <v>0</v>
      </c>
      <c r="K58" s="34">
        <v>9.5</v>
      </c>
      <c r="L58" s="35">
        <f t="shared" si="1"/>
        <v>0</v>
      </c>
      <c r="M58" s="36">
        <f t="shared" si="2"/>
        <v>0</v>
      </c>
      <c r="N58" s="36">
        <f t="shared" si="3"/>
        <v>0</v>
      </c>
    </row>
    <row r="59" spans="1:14" ht="15" customHeight="1" x14ac:dyDescent="0.3">
      <c r="A59" s="38">
        <f t="shared" si="4"/>
        <v>48</v>
      </c>
      <c r="B59" s="25"/>
      <c r="C59" s="119" t="s">
        <v>396</v>
      </c>
      <c r="D59" s="120"/>
      <c r="E59" s="120"/>
      <c r="F59" s="121"/>
      <c r="G59" s="98" t="s">
        <v>15</v>
      </c>
      <c r="H59" s="27"/>
      <c r="I59" s="41">
        <v>20</v>
      </c>
      <c r="J59" s="40">
        <v>0</v>
      </c>
      <c r="K59" s="34">
        <v>9.5</v>
      </c>
      <c r="L59" s="35">
        <f t="shared" si="1"/>
        <v>0</v>
      </c>
      <c r="M59" s="36">
        <f t="shared" si="2"/>
        <v>0</v>
      </c>
      <c r="N59" s="36">
        <f t="shared" si="3"/>
        <v>0</v>
      </c>
    </row>
    <row r="60" spans="1:14" ht="15" customHeight="1" x14ac:dyDescent="0.3">
      <c r="A60" s="38">
        <f t="shared" si="4"/>
        <v>49</v>
      </c>
      <c r="B60" s="25"/>
      <c r="C60" s="119" t="s">
        <v>397</v>
      </c>
      <c r="D60" s="120"/>
      <c r="E60" s="120"/>
      <c r="F60" s="121"/>
      <c r="G60" s="98" t="s">
        <v>15</v>
      </c>
      <c r="H60" s="27"/>
      <c r="I60" s="41">
        <v>4</v>
      </c>
      <c r="J60" s="40">
        <v>0</v>
      </c>
      <c r="K60" s="34">
        <v>9.5</v>
      </c>
      <c r="L60" s="35">
        <f t="shared" si="1"/>
        <v>0</v>
      </c>
      <c r="M60" s="36">
        <f t="shared" si="2"/>
        <v>0</v>
      </c>
      <c r="N60" s="36">
        <f t="shared" si="3"/>
        <v>0</v>
      </c>
    </row>
    <row r="61" spans="1:14" ht="15" customHeight="1" x14ac:dyDescent="0.3">
      <c r="A61" s="38">
        <f t="shared" si="4"/>
        <v>50</v>
      </c>
      <c r="B61" s="25"/>
      <c r="C61" s="119" t="s">
        <v>398</v>
      </c>
      <c r="D61" s="120"/>
      <c r="E61" s="120"/>
      <c r="F61" s="121"/>
      <c r="G61" s="98" t="s">
        <v>109</v>
      </c>
      <c r="H61" s="27"/>
      <c r="I61" s="41">
        <v>6</v>
      </c>
      <c r="J61" s="40">
        <v>0</v>
      </c>
      <c r="K61" s="34">
        <v>22</v>
      </c>
      <c r="L61" s="35">
        <f>PRODUCT(J61,1.22)</f>
        <v>0</v>
      </c>
      <c r="M61" s="36">
        <f t="shared" si="2"/>
        <v>0</v>
      </c>
      <c r="N61" s="36">
        <f t="shared" si="3"/>
        <v>0</v>
      </c>
    </row>
    <row r="62" spans="1:14" ht="15" customHeight="1" x14ac:dyDescent="0.3">
      <c r="A62" s="38">
        <f t="shared" si="4"/>
        <v>51</v>
      </c>
      <c r="B62" s="25"/>
      <c r="C62" s="119" t="s">
        <v>399</v>
      </c>
      <c r="D62" s="120"/>
      <c r="E62" s="120"/>
      <c r="F62" s="121"/>
      <c r="G62" s="98" t="s">
        <v>110</v>
      </c>
      <c r="H62" s="27"/>
      <c r="I62" s="41">
        <v>3000</v>
      </c>
      <c r="J62" s="40">
        <v>0</v>
      </c>
      <c r="K62" s="34">
        <v>9.5</v>
      </c>
      <c r="L62" s="35">
        <f t="shared" si="1"/>
        <v>0</v>
      </c>
      <c r="M62" s="36">
        <f t="shared" si="2"/>
        <v>0</v>
      </c>
      <c r="N62" s="36">
        <f t="shared" si="3"/>
        <v>0</v>
      </c>
    </row>
    <row r="63" spans="1:14" ht="15" customHeight="1" x14ac:dyDescent="0.3">
      <c r="A63" s="38">
        <f t="shared" si="4"/>
        <v>52</v>
      </c>
      <c r="B63" s="25"/>
      <c r="C63" s="119" t="s">
        <v>400</v>
      </c>
      <c r="D63" s="120"/>
      <c r="E63" s="120"/>
      <c r="F63" s="121"/>
      <c r="G63" s="98" t="s">
        <v>110</v>
      </c>
      <c r="H63" s="27"/>
      <c r="I63" s="41">
        <v>850</v>
      </c>
      <c r="J63" s="40">
        <v>0</v>
      </c>
      <c r="K63" s="34">
        <v>9.5</v>
      </c>
      <c r="L63" s="35">
        <f t="shared" si="1"/>
        <v>0</v>
      </c>
      <c r="M63" s="36">
        <f t="shared" si="2"/>
        <v>0</v>
      </c>
      <c r="N63" s="36">
        <f t="shared" si="3"/>
        <v>0</v>
      </c>
    </row>
    <row r="64" spans="1:14" ht="15" customHeight="1" x14ac:dyDescent="0.3">
      <c r="A64" s="38">
        <f t="shared" si="4"/>
        <v>53</v>
      </c>
      <c r="B64" s="25"/>
      <c r="C64" s="119" t="s">
        <v>401</v>
      </c>
      <c r="D64" s="120"/>
      <c r="E64" s="120"/>
      <c r="F64" s="121"/>
      <c r="G64" s="98" t="s">
        <v>15</v>
      </c>
      <c r="H64" s="27"/>
      <c r="I64" s="41">
        <v>20</v>
      </c>
      <c r="J64" s="40">
        <v>0</v>
      </c>
      <c r="K64" s="34">
        <v>9.5</v>
      </c>
      <c r="L64" s="35">
        <f t="shared" si="1"/>
        <v>0</v>
      </c>
      <c r="M64" s="36">
        <f t="shared" si="2"/>
        <v>0</v>
      </c>
      <c r="N64" s="36">
        <f t="shared" si="3"/>
        <v>0</v>
      </c>
    </row>
    <row r="65" spans="1:14" ht="15" customHeight="1" x14ac:dyDescent="0.3">
      <c r="A65" s="38">
        <f t="shared" si="4"/>
        <v>54</v>
      </c>
      <c r="B65" s="25"/>
      <c r="C65" s="119" t="s">
        <v>402</v>
      </c>
      <c r="D65" s="120"/>
      <c r="E65" s="120"/>
      <c r="F65" s="121"/>
      <c r="G65" s="98" t="s">
        <v>15</v>
      </c>
      <c r="H65" s="27"/>
      <c r="I65" s="41">
        <v>30</v>
      </c>
      <c r="J65" s="40">
        <v>0</v>
      </c>
      <c r="K65" s="34">
        <v>9.5</v>
      </c>
      <c r="L65" s="35">
        <f t="shared" si="1"/>
        <v>0</v>
      </c>
      <c r="M65" s="36">
        <f t="shared" si="2"/>
        <v>0</v>
      </c>
      <c r="N65" s="36">
        <f t="shared" si="3"/>
        <v>0</v>
      </c>
    </row>
    <row r="66" spans="1:14" ht="15" customHeight="1" x14ac:dyDescent="0.3">
      <c r="A66" s="38">
        <f t="shared" si="4"/>
        <v>55</v>
      </c>
      <c r="B66" s="25"/>
      <c r="C66" s="119" t="s">
        <v>403</v>
      </c>
      <c r="D66" s="120"/>
      <c r="E66" s="120"/>
      <c r="F66" s="121"/>
      <c r="G66" s="98" t="s">
        <v>15</v>
      </c>
      <c r="H66" s="27"/>
      <c r="I66" s="41">
        <v>100</v>
      </c>
      <c r="J66" s="40">
        <v>0</v>
      </c>
      <c r="K66" s="34">
        <v>9.5</v>
      </c>
      <c r="L66" s="35">
        <f t="shared" si="1"/>
        <v>0</v>
      </c>
      <c r="M66" s="36">
        <f t="shared" si="2"/>
        <v>0</v>
      </c>
      <c r="N66" s="36">
        <f t="shared" si="3"/>
        <v>0</v>
      </c>
    </row>
    <row r="67" spans="1:14" ht="15" customHeight="1" x14ac:dyDescent="0.3">
      <c r="A67" s="38">
        <f t="shared" si="4"/>
        <v>56</v>
      </c>
      <c r="B67" s="25"/>
      <c r="C67" s="119" t="s">
        <v>404</v>
      </c>
      <c r="D67" s="120"/>
      <c r="E67" s="120"/>
      <c r="F67" s="121"/>
      <c r="G67" s="98" t="s">
        <v>110</v>
      </c>
      <c r="H67" s="27"/>
      <c r="I67" s="41">
        <v>5000</v>
      </c>
      <c r="J67" s="40">
        <v>0</v>
      </c>
      <c r="K67" s="34">
        <v>9.5</v>
      </c>
      <c r="L67" s="35">
        <f t="shared" si="1"/>
        <v>0</v>
      </c>
      <c r="M67" s="36">
        <f t="shared" si="2"/>
        <v>0</v>
      </c>
      <c r="N67" s="36">
        <f t="shared" si="3"/>
        <v>0</v>
      </c>
    </row>
    <row r="68" spans="1:14" ht="15" customHeight="1" x14ac:dyDescent="0.3">
      <c r="A68" s="38">
        <f t="shared" si="4"/>
        <v>57</v>
      </c>
      <c r="B68" s="25"/>
      <c r="C68" s="119" t="s">
        <v>405</v>
      </c>
      <c r="D68" s="120"/>
      <c r="E68" s="120"/>
      <c r="F68" s="121"/>
      <c r="G68" s="98" t="s">
        <v>15</v>
      </c>
      <c r="H68" s="27"/>
      <c r="I68" s="41">
        <v>15</v>
      </c>
      <c r="J68" s="40">
        <v>0</v>
      </c>
      <c r="K68" s="34">
        <v>9.5</v>
      </c>
      <c r="L68" s="35">
        <f t="shared" si="1"/>
        <v>0</v>
      </c>
      <c r="M68" s="36">
        <f t="shared" si="2"/>
        <v>0</v>
      </c>
      <c r="N68" s="36">
        <f t="shared" si="3"/>
        <v>0</v>
      </c>
    </row>
    <row r="69" spans="1:14" ht="15" customHeight="1" x14ac:dyDescent="0.3">
      <c r="A69" s="38">
        <f t="shared" si="4"/>
        <v>58</v>
      </c>
      <c r="B69" s="25"/>
      <c r="C69" s="119" t="s">
        <v>406</v>
      </c>
      <c r="D69" s="120"/>
      <c r="E69" s="120"/>
      <c r="F69" s="121"/>
      <c r="G69" s="98" t="s">
        <v>15</v>
      </c>
      <c r="H69" s="27"/>
      <c r="I69" s="41">
        <v>130</v>
      </c>
      <c r="J69" s="40">
        <v>0</v>
      </c>
      <c r="K69" s="34">
        <v>9.5</v>
      </c>
      <c r="L69" s="35">
        <f t="shared" si="1"/>
        <v>0</v>
      </c>
      <c r="M69" s="36">
        <f t="shared" si="2"/>
        <v>0</v>
      </c>
      <c r="N69" s="36">
        <f t="shared" si="3"/>
        <v>0</v>
      </c>
    </row>
    <row r="70" spans="1:14" ht="15" customHeight="1" x14ac:dyDescent="0.3">
      <c r="A70" s="38">
        <f t="shared" si="4"/>
        <v>59</v>
      </c>
      <c r="B70" s="25"/>
      <c r="C70" s="119" t="s">
        <v>407</v>
      </c>
      <c r="D70" s="120"/>
      <c r="E70" s="120"/>
      <c r="F70" s="121"/>
      <c r="G70" s="98" t="s">
        <v>15</v>
      </c>
      <c r="H70" s="27"/>
      <c r="I70" s="41">
        <v>100</v>
      </c>
      <c r="J70" s="40">
        <v>0</v>
      </c>
      <c r="K70" s="34">
        <v>9.5</v>
      </c>
      <c r="L70" s="35">
        <f t="shared" si="1"/>
        <v>0</v>
      </c>
      <c r="M70" s="36">
        <f t="shared" si="2"/>
        <v>0</v>
      </c>
      <c r="N70" s="36">
        <f t="shared" si="3"/>
        <v>0</v>
      </c>
    </row>
    <row r="71" spans="1:14" ht="15" customHeight="1" x14ac:dyDescent="0.3">
      <c r="A71" s="38">
        <f t="shared" si="4"/>
        <v>60</v>
      </c>
      <c r="B71" s="25"/>
      <c r="C71" s="119" t="s">
        <v>408</v>
      </c>
      <c r="D71" s="120"/>
      <c r="E71" s="120"/>
      <c r="F71" s="121"/>
      <c r="G71" s="98" t="s">
        <v>15</v>
      </c>
      <c r="H71" s="27"/>
      <c r="I71" s="41">
        <v>30</v>
      </c>
      <c r="J71" s="40">
        <v>0</v>
      </c>
      <c r="K71" s="34">
        <v>9.5</v>
      </c>
      <c r="L71" s="35">
        <f t="shared" si="1"/>
        <v>0</v>
      </c>
      <c r="M71" s="36">
        <f t="shared" si="2"/>
        <v>0</v>
      </c>
      <c r="N71" s="36">
        <f t="shared" si="3"/>
        <v>0</v>
      </c>
    </row>
    <row r="72" spans="1:14" ht="15" customHeight="1" x14ac:dyDescent="0.3">
      <c r="A72" s="38">
        <f t="shared" si="4"/>
        <v>61</v>
      </c>
      <c r="B72" s="25"/>
      <c r="C72" s="119" t="s">
        <v>409</v>
      </c>
      <c r="D72" s="120"/>
      <c r="E72" s="120"/>
      <c r="F72" s="121"/>
      <c r="G72" s="98" t="s">
        <v>109</v>
      </c>
      <c r="H72" s="27"/>
      <c r="I72" s="41">
        <v>30</v>
      </c>
      <c r="J72" s="40">
        <v>0</v>
      </c>
      <c r="K72" s="34">
        <v>9.5</v>
      </c>
      <c r="L72" s="35">
        <f t="shared" si="1"/>
        <v>0</v>
      </c>
      <c r="M72" s="36">
        <f t="shared" si="2"/>
        <v>0</v>
      </c>
      <c r="N72" s="36">
        <f t="shared" si="3"/>
        <v>0</v>
      </c>
    </row>
    <row r="73" spans="1:14" ht="15" customHeight="1" x14ac:dyDescent="0.3">
      <c r="A73" s="38">
        <f t="shared" si="4"/>
        <v>62</v>
      </c>
      <c r="B73" s="25"/>
      <c r="C73" s="119" t="s">
        <v>410</v>
      </c>
      <c r="D73" s="120"/>
      <c r="E73" s="120"/>
      <c r="F73" s="121"/>
      <c r="G73" s="98" t="s">
        <v>15</v>
      </c>
      <c r="H73" s="27"/>
      <c r="I73" s="41">
        <v>30</v>
      </c>
      <c r="J73" s="40">
        <v>0</v>
      </c>
      <c r="K73" s="34">
        <v>9.5</v>
      </c>
      <c r="L73" s="35">
        <f t="shared" si="1"/>
        <v>0</v>
      </c>
      <c r="M73" s="36">
        <f t="shared" si="2"/>
        <v>0</v>
      </c>
      <c r="N73" s="36">
        <f t="shared" si="3"/>
        <v>0</v>
      </c>
    </row>
    <row r="74" spans="1:14" ht="15" customHeight="1" x14ac:dyDescent="0.3">
      <c r="A74" s="38">
        <f t="shared" si="4"/>
        <v>63</v>
      </c>
      <c r="B74" s="25"/>
      <c r="C74" s="119" t="s">
        <v>411</v>
      </c>
      <c r="D74" s="120"/>
      <c r="E74" s="120"/>
      <c r="F74" s="121"/>
      <c r="G74" s="98" t="s">
        <v>109</v>
      </c>
      <c r="H74" s="27"/>
      <c r="I74" s="41">
        <v>20</v>
      </c>
      <c r="J74" s="40">
        <v>0</v>
      </c>
      <c r="K74" s="34">
        <v>9.5</v>
      </c>
      <c r="L74" s="35">
        <f t="shared" si="1"/>
        <v>0</v>
      </c>
      <c r="M74" s="36">
        <f t="shared" si="2"/>
        <v>0</v>
      </c>
      <c r="N74" s="36">
        <f t="shared" si="3"/>
        <v>0</v>
      </c>
    </row>
    <row r="75" spans="1:14" ht="15" customHeight="1" x14ac:dyDescent="0.3">
      <c r="A75" s="38">
        <f t="shared" si="4"/>
        <v>64</v>
      </c>
      <c r="B75" s="25"/>
      <c r="C75" s="119" t="s">
        <v>412</v>
      </c>
      <c r="D75" s="120"/>
      <c r="E75" s="120"/>
      <c r="F75" s="121"/>
      <c r="G75" s="98" t="s">
        <v>15</v>
      </c>
      <c r="H75" s="27"/>
      <c r="I75" s="41">
        <v>100</v>
      </c>
      <c r="J75" s="40">
        <v>0</v>
      </c>
      <c r="K75" s="34">
        <v>9.5</v>
      </c>
      <c r="L75" s="35">
        <f t="shared" si="1"/>
        <v>0</v>
      </c>
      <c r="M75" s="36">
        <f t="shared" si="2"/>
        <v>0</v>
      </c>
      <c r="N75" s="36">
        <f t="shared" si="3"/>
        <v>0</v>
      </c>
    </row>
    <row r="76" spans="1:14" ht="15" customHeight="1" x14ac:dyDescent="0.3">
      <c r="A76" s="38">
        <f t="shared" si="4"/>
        <v>65</v>
      </c>
      <c r="B76" s="25"/>
      <c r="C76" s="119" t="s">
        <v>413</v>
      </c>
      <c r="D76" s="120"/>
      <c r="E76" s="120"/>
      <c r="F76" s="121"/>
      <c r="G76" s="98" t="s">
        <v>15</v>
      </c>
      <c r="H76" s="27"/>
      <c r="I76" s="41">
        <v>40</v>
      </c>
      <c r="J76" s="40">
        <v>0</v>
      </c>
      <c r="K76" s="34">
        <v>9.5</v>
      </c>
      <c r="L76" s="35">
        <f t="shared" si="1"/>
        <v>0</v>
      </c>
      <c r="M76" s="36">
        <f t="shared" si="2"/>
        <v>0</v>
      </c>
      <c r="N76" s="36">
        <f t="shared" si="3"/>
        <v>0</v>
      </c>
    </row>
    <row r="77" spans="1:14" ht="15" customHeight="1" x14ac:dyDescent="0.3">
      <c r="A77" s="38">
        <f t="shared" si="4"/>
        <v>66</v>
      </c>
      <c r="B77" s="25"/>
      <c r="C77" s="119" t="s">
        <v>414</v>
      </c>
      <c r="D77" s="120"/>
      <c r="E77" s="120"/>
      <c r="F77" s="121"/>
      <c r="G77" s="98" t="s">
        <v>15</v>
      </c>
      <c r="H77" s="27"/>
      <c r="I77" s="41">
        <v>40</v>
      </c>
      <c r="J77" s="40">
        <v>0</v>
      </c>
      <c r="K77" s="34">
        <v>9.5</v>
      </c>
      <c r="L77" s="35">
        <f t="shared" ref="L77:L118" si="5">PRODUCT(J77,1.095)</f>
        <v>0</v>
      </c>
      <c r="M77" s="36">
        <f t="shared" ref="M77:M118" si="6">PRODUCT(I77,L77)</f>
        <v>0</v>
      </c>
      <c r="N77" s="36">
        <f t="shared" ref="N77:N118" si="7">PRODUCT(I77,J77)</f>
        <v>0</v>
      </c>
    </row>
    <row r="78" spans="1:14" ht="15" customHeight="1" x14ac:dyDescent="0.3">
      <c r="A78" s="38">
        <f t="shared" ref="A78:A120" si="8">A77+1</f>
        <v>67</v>
      </c>
      <c r="B78" s="25"/>
      <c r="C78" s="119" t="s">
        <v>415</v>
      </c>
      <c r="D78" s="120"/>
      <c r="E78" s="120"/>
      <c r="F78" s="121"/>
      <c r="G78" s="98" t="s">
        <v>15</v>
      </c>
      <c r="H78" s="27"/>
      <c r="I78" s="41">
        <v>40</v>
      </c>
      <c r="J78" s="40">
        <v>0</v>
      </c>
      <c r="K78" s="34">
        <v>9.5</v>
      </c>
      <c r="L78" s="35">
        <f t="shared" si="5"/>
        <v>0</v>
      </c>
      <c r="M78" s="36">
        <f t="shared" si="6"/>
        <v>0</v>
      </c>
      <c r="N78" s="36">
        <f t="shared" si="7"/>
        <v>0</v>
      </c>
    </row>
    <row r="79" spans="1:14" ht="15" customHeight="1" x14ac:dyDescent="0.3">
      <c r="A79" s="38">
        <f t="shared" si="8"/>
        <v>68</v>
      </c>
      <c r="B79" s="25"/>
      <c r="C79" s="119" t="s">
        <v>416</v>
      </c>
      <c r="D79" s="120"/>
      <c r="E79" s="120"/>
      <c r="F79" s="121"/>
      <c r="G79" s="98" t="s">
        <v>110</v>
      </c>
      <c r="H79" s="27"/>
      <c r="I79" s="41">
        <v>50</v>
      </c>
      <c r="J79" s="40">
        <v>0</v>
      </c>
      <c r="K79" s="34">
        <v>9.5</v>
      </c>
      <c r="L79" s="35">
        <f t="shared" si="5"/>
        <v>0</v>
      </c>
      <c r="M79" s="36">
        <f t="shared" si="6"/>
        <v>0</v>
      </c>
      <c r="N79" s="36">
        <f t="shared" si="7"/>
        <v>0</v>
      </c>
    </row>
    <row r="80" spans="1:14" ht="15" customHeight="1" x14ac:dyDescent="0.3">
      <c r="A80" s="38">
        <f t="shared" si="8"/>
        <v>69</v>
      </c>
      <c r="B80" s="25"/>
      <c r="C80" s="119" t="s">
        <v>417</v>
      </c>
      <c r="D80" s="120"/>
      <c r="E80" s="120"/>
      <c r="F80" s="121"/>
      <c r="G80" s="98" t="s">
        <v>455</v>
      </c>
      <c r="H80" s="27"/>
      <c r="I80" s="41">
        <v>10</v>
      </c>
      <c r="J80" s="40">
        <v>0</v>
      </c>
      <c r="K80" s="34">
        <v>9.5</v>
      </c>
      <c r="L80" s="35">
        <f t="shared" si="5"/>
        <v>0</v>
      </c>
      <c r="M80" s="36">
        <f t="shared" si="6"/>
        <v>0</v>
      </c>
      <c r="N80" s="36">
        <f t="shared" si="7"/>
        <v>0</v>
      </c>
    </row>
    <row r="81" spans="1:14" ht="15" customHeight="1" x14ac:dyDescent="0.3">
      <c r="A81" s="38">
        <f t="shared" si="8"/>
        <v>70</v>
      </c>
      <c r="B81" s="25"/>
      <c r="C81" s="119" t="s">
        <v>418</v>
      </c>
      <c r="D81" s="120"/>
      <c r="E81" s="120"/>
      <c r="F81" s="121"/>
      <c r="G81" s="98" t="s">
        <v>15</v>
      </c>
      <c r="H81" s="27"/>
      <c r="I81" s="41">
        <v>10</v>
      </c>
      <c r="J81" s="40">
        <v>0</v>
      </c>
      <c r="K81" s="34">
        <v>9.5</v>
      </c>
      <c r="L81" s="35">
        <f t="shared" si="5"/>
        <v>0</v>
      </c>
      <c r="M81" s="36">
        <f t="shared" si="6"/>
        <v>0</v>
      </c>
      <c r="N81" s="36">
        <f t="shared" si="7"/>
        <v>0</v>
      </c>
    </row>
    <row r="82" spans="1:14" ht="15" customHeight="1" x14ac:dyDescent="0.3">
      <c r="A82" s="38">
        <f t="shared" si="8"/>
        <v>71</v>
      </c>
      <c r="B82" s="25"/>
      <c r="C82" s="119" t="s">
        <v>419</v>
      </c>
      <c r="D82" s="120"/>
      <c r="E82" s="120"/>
      <c r="F82" s="121"/>
      <c r="G82" s="98" t="s">
        <v>110</v>
      </c>
      <c r="H82" s="27"/>
      <c r="I82" s="41">
        <v>400</v>
      </c>
      <c r="J82" s="40">
        <v>0</v>
      </c>
      <c r="K82" s="34">
        <v>9.5</v>
      </c>
      <c r="L82" s="35">
        <f t="shared" si="5"/>
        <v>0</v>
      </c>
      <c r="M82" s="36">
        <f t="shared" si="6"/>
        <v>0</v>
      </c>
      <c r="N82" s="36">
        <f t="shared" si="7"/>
        <v>0</v>
      </c>
    </row>
    <row r="83" spans="1:14" ht="15" customHeight="1" x14ac:dyDescent="0.3">
      <c r="A83" s="38">
        <f t="shared" si="8"/>
        <v>72</v>
      </c>
      <c r="B83" s="25"/>
      <c r="C83" s="119" t="s">
        <v>420</v>
      </c>
      <c r="D83" s="120"/>
      <c r="E83" s="120"/>
      <c r="F83" s="121"/>
      <c r="G83" s="98" t="s">
        <v>15</v>
      </c>
      <c r="H83" s="27"/>
      <c r="I83" s="106">
        <v>10</v>
      </c>
      <c r="J83" s="40">
        <v>0</v>
      </c>
      <c r="K83" s="34">
        <v>9.5</v>
      </c>
      <c r="L83" s="35">
        <f t="shared" si="5"/>
        <v>0</v>
      </c>
      <c r="M83" s="36">
        <f t="shared" si="6"/>
        <v>0</v>
      </c>
      <c r="N83" s="36">
        <f t="shared" si="7"/>
        <v>0</v>
      </c>
    </row>
    <row r="84" spans="1:14" ht="15" customHeight="1" x14ac:dyDescent="0.3">
      <c r="A84" s="38">
        <f t="shared" si="8"/>
        <v>73</v>
      </c>
      <c r="B84" s="25"/>
      <c r="C84" s="119" t="s">
        <v>421</v>
      </c>
      <c r="D84" s="120"/>
      <c r="E84" s="120"/>
      <c r="F84" s="121"/>
      <c r="G84" s="98" t="s">
        <v>15</v>
      </c>
      <c r="H84" s="27"/>
      <c r="I84" s="106">
        <v>10</v>
      </c>
      <c r="J84" s="40">
        <v>0</v>
      </c>
      <c r="K84" s="34">
        <v>9.5</v>
      </c>
      <c r="L84" s="35">
        <f t="shared" si="5"/>
        <v>0</v>
      </c>
      <c r="M84" s="36">
        <f t="shared" si="6"/>
        <v>0</v>
      </c>
      <c r="N84" s="36">
        <f t="shared" si="7"/>
        <v>0</v>
      </c>
    </row>
    <row r="85" spans="1:14" ht="15" customHeight="1" x14ac:dyDescent="0.3">
      <c r="A85" s="38">
        <f t="shared" si="8"/>
        <v>74</v>
      </c>
      <c r="B85" s="25"/>
      <c r="C85" s="119" t="s">
        <v>422</v>
      </c>
      <c r="D85" s="120"/>
      <c r="E85" s="120"/>
      <c r="F85" s="121"/>
      <c r="G85" s="98" t="s">
        <v>15</v>
      </c>
      <c r="H85" s="27"/>
      <c r="I85" s="106">
        <v>10</v>
      </c>
      <c r="J85" s="40">
        <v>0</v>
      </c>
      <c r="K85" s="34">
        <v>9.5</v>
      </c>
      <c r="L85" s="35">
        <f t="shared" si="5"/>
        <v>0</v>
      </c>
      <c r="M85" s="36">
        <f t="shared" si="6"/>
        <v>0</v>
      </c>
      <c r="N85" s="36">
        <f t="shared" si="7"/>
        <v>0</v>
      </c>
    </row>
    <row r="86" spans="1:14" ht="15" customHeight="1" x14ac:dyDescent="0.3">
      <c r="A86" s="38">
        <f t="shared" si="8"/>
        <v>75</v>
      </c>
      <c r="B86" s="25"/>
      <c r="C86" s="119" t="s">
        <v>423</v>
      </c>
      <c r="D86" s="120"/>
      <c r="E86" s="120"/>
      <c r="F86" s="121"/>
      <c r="G86" s="98" t="s">
        <v>110</v>
      </c>
      <c r="H86" s="27"/>
      <c r="I86" s="106">
        <v>2000</v>
      </c>
      <c r="J86" s="40">
        <v>0</v>
      </c>
      <c r="K86" s="34">
        <v>9.5</v>
      </c>
      <c r="L86" s="35">
        <f t="shared" si="5"/>
        <v>0</v>
      </c>
      <c r="M86" s="36">
        <f t="shared" si="6"/>
        <v>0</v>
      </c>
      <c r="N86" s="36">
        <f t="shared" si="7"/>
        <v>0</v>
      </c>
    </row>
    <row r="87" spans="1:14" ht="15" customHeight="1" x14ac:dyDescent="0.3">
      <c r="A87" s="38">
        <f t="shared" si="8"/>
        <v>76</v>
      </c>
      <c r="B87" s="25"/>
      <c r="C87" s="119" t="s">
        <v>424</v>
      </c>
      <c r="D87" s="120"/>
      <c r="E87" s="120"/>
      <c r="F87" s="121"/>
      <c r="G87" s="98" t="s">
        <v>110</v>
      </c>
      <c r="H87" s="27"/>
      <c r="I87" s="106">
        <v>1000</v>
      </c>
      <c r="J87" s="40">
        <v>0</v>
      </c>
      <c r="K87" s="34">
        <v>9.5</v>
      </c>
      <c r="L87" s="35">
        <f t="shared" si="5"/>
        <v>0</v>
      </c>
      <c r="M87" s="36">
        <f t="shared" si="6"/>
        <v>0</v>
      </c>
      <c r="N87" s="36">
        <f t="shared" si="7"/>
        <v>0</v>
      </c>
    </row>
    <row r="88" spans="1:14" ht="15" customHeight="1" x14ac:dyDescent="0.3">
      <c r="A88" s="38">
        <f t="shared" si="8"/>
        <v>77</v>
      </c>
      <c r="B88" s="25"/>
      <c r="C88" s="119" t="s">
        <v>425</v>
      </c>
      <c r="D88" s="120"/>
      <c r="E88" s="120"/>
      <c r="F88" s="121"/>
      <c r="G88" s="98" t="s">
        <v>110</v>
      </c>
      <c r="H88" s="27"/>
      <c r="I88" s="106">
        <v>1000</v>
      </c>
      <c r="J88" s="40">
        <v>0</v>
      </c>
      <c r="K88" s="34">
        <v>9.5</v>
      </c>
      <c r="L88" s="35">
        <f t="shared" si="5"/>
        <v>0</v>
      </c>
      <c r="M88" s="36">
        <f t="shared" si="6"/>
        <v>0</v>
      </c>
      <c r="N88" s="36">
        <f t="shared" si="7"/>
        <v>0</v>
      </c>
    </row>
    <row r="89" spans="1:14" ht="15" customHeight="1" x14ac:dyDescent="0.3">
      <c r="A89" s="38">
        <f t="shared" si="8"/>
        <v>78</v>
      </c>
      <c r="B89" s="25"/>
      <c r="C89" s="119" t="s">
        <v>426</v>
      </c>
      <c r="D89" s="120"/>
      <c r="E89" s="120"/>
      <c r="F89" s="121"/>
      <c r="G89" s="98" t="s">
        <v>15</v>
      </c>
      <c r="H89" s="27"/>
      <c r="I89" s="106">
        <v>70</v>
      </c>
      <c r="J89" s="40">
        <v>0</v>
      </c>
      <c r="K89" s="34">
        <v>9.5</v>
      </c>
      <c r="L89" s="35">
        <f t="shared" si="5"/>
        <v>0</v>
      </c>
      <c r="M89" s="36">
        <f t="shared" si="6"/>
        <v>0</v>
      </c>
      <c r="N89" s="36">
        <f t="shared" si="7"/>
        <v>0</v>
      </c>
    </row>
    <row r="90" spans="1:14" ht="15" customHeight="1" x14ac:dyDescent="0.3">
      <c r="A90" s="38">
        <f t="shared" si="8"/>
        <v>79</v>
      </c>
      <c r="B90" s="25"/>
      <c r="C90" s="119" t="s">
        <v>427</v>
      </c>
      <c r="D90" s="120"/>
      <c r="E90" s="120"/>
      <c r="F90" s="121"/>
      <c r="G90" s="98" t="s">
        <v>15</v>
      </c>
      <c r="H90" s="27"/>
      <c r="I90" s="106">
        <v>70</v>
      </c>
      <c r="J90" s="40">
        <v>0</v>
      </c>
      <c r="K90" s="34">
        <v>9.5</v>
      </c>
      <c r="L90" s="35">
        <f t="shared" si="5"/>
        <v>0</v>
      </c>
      <c r="M90" s="36">
        <f t="shared" si="6"/>
        <v>0</v>
      </c>
      <c r="N90" s="36">
        <f t="shared" si="7"/>
        <v>0</v>
      </c>
    </row>
    <row r="91" spans="1:14" ht="15" customHeight="1" x14ac:dyDescent="0.3">
      <c r="A91" s="38">
        <f t="shared" si="8"/>
        <v>80</v>
      </c>
      <c r="B91" s="25"/>
      <c r="C91" s="119" t="s">
        <v>428</v>
      </c>
      <c r="D91" s="120"/>
      <c r="E91" s="120"/>
      <c r="F91" s="121"/>
      <c r="G91" s="98" t="s">
        <v>15</v>
      </c>
      <c r="H91" s="27"/>
      <c r="I91" s="106">
        <v>70</v>
      </c>
      <c r="J91" s="40">
        <v>0</v>
      </c>
      <c r="K91" s="34">
        <v>9.5</v>
      </c>
      <c r="L91" s="35">
        <f t="shared" si="5"/>
        <v>0</v>
      </c>
      <c r="M91" s="36">
        <f t="shared" si="6"/>
        <v>0</v>
      </c>
      <c r="N91" s="36">
        <f t="shared" si="7"/>
        <v>0</v>
      </c>
    </row>
    <row r="92" spans="1:14" ht="24.95" customHeight="1" x14ac:dyDescent="0.3">
      <c r="A92" s="38">
        <f t="shared" si="8"/>
        <v>81</v>
      </c>
      <c r="B92" s="25"/>
      <c r="C92" s="119" t="s">
        <v>429</v>
      </c>
      <c r="D92" s="120"/>
      <c r="E92" s="120"/>
      <c r="F92" s="121"/>
      <c r="G92" s="98" t="s">
        <v>15</v>
      </c>
      <c r="H92" s="27"/>
      <c r="I92" s="106">
        <v>30</v>
      </c>
      <c r="J92" s="40">
        <v>0</v>
      </c>
      <c r="K92" s="34">
        <v>9.5</v>
      </c>
      <c r="L92" s="35">
        <f t="shared" si="5"/>
        <v>0</v>
      </c>
      <c r="M92" s="36">
        <f t="shared" si="6"/>
        <v>0</v>
      </c>
      <c r="N92" s="36">
        <f t="shared" si="7"/>
        <v>0</v>
      </c>
    </row>
    <row r="93" spans="1:14" ht="15" customHeight="1" x14ac:dyDescent="0.3">
      <c r="A93" s="38">
        <f t="shared" si="8"/>
        <v>82</v>
      </c>
      <c r="B93" s="25"/>
      <c r="C93" s="119" t="s">
        <v>430</v>
      </c>
      <c r="D93" s="120"/>
      <c r="E93" s="120"/>
      <c r="F93" s="121"/>
      <c r="G93" s="98" t="s">
        <v>15</v>
      </c>
      <c r="H93" s="27"/>
      <c r="I93" s="41">
        <v>20</v>
      </c>
      <c r="J93" s="40">
        <v>0</v>
      </c>
      <c r="K93" s="34">
        <v>9.5</v>
      </c>
      <c r="L93" s="35">
        <f t="shared" si="5"/>
        <v>0</v>
      </c>
      <c r="M93" s="36">
        <f t="shared" si="6"/>
        <v>0</v>
      </c>
      <c r="N93" s="36">
        <f t="shared" si="7"/>
        <v>0</v>
      </c>
    </row>
    <row r="94" spans="1:14" ht="15" customHeight="1" x14ac:dyDescent="0.3">
      <c r="A94" s="38">
        <f t="shared" si="8"/>
        <v>83</v>
      </c>
      <c r="B94" s="25"/>
      <c r="C94" s="119" t="s">
        <v>431</v>
      </c>
      <c r="D94" s="120"/>
      <c r="E94" s="120"/>
      <c r="F94" s="121"/>
      <c r="G94" s="98" t="s">
        <v>15</v>
      </c>
      <c r="H94" s="27"/>
      <c r="I94" s="41">
        <v>60</v>
      </c>
      <c r="J94" s="40">
        <v>0</v>
      </c>
      <c r="K94" s="34">
        <v>9.5</v>
      </c>
      <c r="L94" s="35">
        <f t="shared" si="5"/>
        <v>0</v>
      </c>
      <c r="M94" s="36">
        <f t="shared" si="6"/>
        <v>0</v>
      </c>
      <c r="N94" s="36">
        <f t="shared" si="7"/>
        <v>0</v>
      </c>
    </row>
    <row r="95" spans="1:14" ht="15" customHeight="1" x14ac:dyDescent="0.3">
      <c r="A95" s="38">
        <f t="shared" si="8"/>
        <v>84</v>
      </c>
      <c r="B95" s="25"/>
      <c r="C95" s="119" t="s">
        <v>432</v>
      </c>
      <c r="D95" s="120"/>
      <c r="E95" s="120"/>
      <c r="F95" s="121"/>
      <c r="G95" s="98" t="s">
        <v>15</v>
      </c>
      <c r="H95" s="27"/>
      <c r="I95" s="41">
        <v>40</v>
      </c>
      <c r="J95" s="40">
        <v>0</v>
      </c>
      <c r="K95" s="34">
        <v>9.5</v>
      </c>
      <c r="L95" s="35">
        <f t="shared" si="5"/>
        <v>0</v>
      </c>
      <c r="M95" s="36">
        <f t="shared" si="6"/>
        <v>0</v>
      </c>
      <c r="N95" s="36">
        <f t="shared" si="7"/>
        <v>0</v>
      </c>
    </row>
    <row r="96" spans="1:14" ht="15" customHeight="1" x14ac:dyDescent="0.3">
      <c r="A96" s="38">
        <f t="shared" si="8"/>
        <v>85</v>
      </c>
      <c r="B96" s="25"/>
      <c r="C96" s="119" t="s">
        <v>433</v>
      </c>
      <c r="D96" s="120"/>
      <c r="E96" s="120"/>
      <c r="F96" s="121"/>
      <c r="G96" s="98" t="s">
        <v>15</v>
      </c>
      <c r="H96" s="27"/>
      <c r="I96" s="41">
        <v>80</v>
      </c>
      <c r="J96" s="40">
        <v>0</v>
      </c>
      <c r="K96" s="34">
        <v>9.5</v>
      </c>
      <c r="L96" s="35">
        <f t="shared" si="5"/>
        <v>0</v>
      </c>
      <c r="M96" s="36">
        <f t="shared" si="6"/>
        <v>0</v>
      </c>
      <c r="N96" s="36">
        <f t="shared" si="7"/>
        <v>0</v>
      </c>
    </row>
    <row r="97" spans="1:14" ht="15" customHeight="1" x14ac:dyDescent="0.3">
      <c r="A97" s="38">
        <f t="shared" si="8"/>
        <v>86</v>
      </c>
      <c r="B97" s="25"/>
      <c r="C97" s="119" t="s">
        <v>434</v>
      </c>
      <c r="D97" s="120"/>
      <c r="E97" s="120"/>
      <c r="F97" s="121"/>
      <c r="G97" s="98" t="s">
        <v>15</v>
      </c>
      <c r="H97" s="27"/>
      <c r="I97" s="41">
        <v>10</v>
      </c>
      <c r="J97" s="40">
        <v>0</v>
      </c>
      <c r="K97" s="34">
        <v>9.5</v>
      </c>
      <c r="L97" s="35">
        <f t="shared" si="5"/>
        <v>0</v>
      </c>
      <c r="M97" s="36">
        <f t="shared" si="6"/>
        <v>0</v>
      </c>
      <c r="N97" s="36">
        <f t="shared" si="7"/>
        <v>0</v>
      </c>
    </row>
    <row r="98" spans="1:14" ht="15" customHeight="1" x14ac:dyDescent="0.3">
      <c r="A98" s="38">
        <f t="shared" si="8"/>
        <v>87</v>
      </c>
      <c r="B98" s="25"/>
      <c r="C98" s="119" t="s">
        <v>435</v>
      </c>
      <c r="D98" s="120"/>
      <c r="E98" s="120"/>
      <c r="F98" s="121"/>
      <c r="G98" s="98" t="s">
        <v>15</v>
      </c>
      <c r="H98" s="27"/>
      <c r="I98" s="41">
        <v>40</v>
      </c>
      <c r="J98" s="40">
        <v>0</v>
      </c>
      <c r="K98" s="34">
        <v>9.5</v>
      </c>
      <c r="L98" s="35">
        <f t="shared" si="5"/>
        <v>0</v>
      </c>
      <c r="M98" s="36">
        <f t="shared" si="6"/>
        <v>0</v>
      </c>
      <c r="N98" s="36">
        <f t="shared" si="7"/>
        <v>0</v>
      </c>
    </row>
    <row r="99" spans="1:14" ht="15" customHeight="1" x14ac:dyDescent="0.3">
      <c r="A99" s="38">
        <f t="shared" si="8"/>
        <v>88</v>
      </c>
      <c r="B99" s="25"/>
      <c r="C99" s="119" t="s">
        <v>436</v>
      </c>
      <c r="D99" s="120"/>
      <c r="E99" s="120"/>
      <c r="F99" s="121"/>
      <c r="G99" s="98" t="s">
        <v>15</v>
      </c>
      <c r="H99" s="27"/>
      <c r="I99" s="41">
        <v>120</v>
      </c>
      <c r="J99" s="40">
        <v>0</v>
      </c>
      <c r="K99" s="34">
        <v>9.5</v>
      </c>
      <c r="L99" s="35">
        <f t="shared" si="5"/>
        <v>0</v>
      </c>
      <c r="M99" s="36">
        <f t="shared" si="6"/>
        <v>0</v>
      </c>
      <c r="N99" s="36">
        <f t="shared" si="7"/>
        <v>0</v>
      </c>
    </row>
    <row r="100" spans="1:14" ht="15" customHeight="1" x14ac:dyDescent="0.3">
      <c r="A100" s="38">
        <f t="shared" si="8"/>
        <v>89</v>
      </c>
      <c r="B100" s="25"/>
      <c r="C100" s="119" t="s">
        <v>437</v>
      </c>
      <c r="D100" s="120"/>
      <c r="E100" s="120"/>
      <c r="F100" s="121"/>
      <c r="G100" s="98" t="s">
        <v>15</v>
      </c>
      <c r="H100" s="27"/>
      <c r="I100" s="41">
        <v>100</v>
      </c>
      <c r="J100" s="40">
        <v>0</v>
      </c>
      <c r="K100" s="34">
        <v>9.5</v>
      </c>
      <c r="L100" s="35">
        <f t="shared" si="5"/>
        <v>0</v>
      </c>
      <c r="M100" s="36">
        <f t="shared" si="6"/>
        <v>0</v>
      </c>
      <c r="N100" s="36">
        <f t="shared" si="7"/>
        <v>0</v>
      </c>
    </row>
    <row r="101" spans="1:14" ht="15" customHeight="1" x14ac:dyDescent="0.3">
      <c r="A101" s="38">
        <f t="shared" si="8"/>
        <v>90</v>
      </c>
      <c r="B101" s="25"/>
      <c r="C101" s="119" t="s">
        <v>438</v>
      </c>
      <c r="D101" s="120"/>
      <c r="E101" s="120"/>
      <c r="F101" s="121"/>
      <c r="G101" s="98" t="s">
        <v>15</v>
      </c>
      <c r="H101" s="27"/>
      <c r="I101" s="41">
        <v>40</v>
      </c>
      <c r="J101" s="40">
        <v>0</v>
      </c>
      <c r="K101" s="34">
        <v>9.5</v>
      </c>
      <c r="L101" s="35">
        <f t="shared" si="5"/>
        <v>0</v>
      </c>
      <c r="M101" s="36">
        <f t="shared" si="6"/>
        <v>0</v>
      </c>
      <c r="N101" s="36">
        <f t="shared" si="7"/>
        <v>0</v>
      </c>
    </row>
    <row r="102" spans="1:14" ht="15" customHeight="1" x14ac:dyDescent="0.3">
      <c r="A102" s="38">
        <f t="shared" si="8"/>
        <v>91</v>
      </c>
      <c r="B102" s="25"/>
      <c r="C102" s="119" t="s">
        <v>439</v>
      </c>
      <c r="D102" s="120"/>
      <c r="E102" s="120"/>
      <c r="F102" s="121"/>
      <c r="G102" s="98" t="s">
        <v>15</v>
      </c>
      <c r="H102" s="27"/>
      <c r="I102" s="41">
        <v>80</v>
      </c>
      <c r="J102" s="40">
        <v>0</v>
      </c>
      <c r="K102" s="34">
        <v>9.5</v>
      </c>
      <c r="L102" s="35">
        <f t="shared" si="5"/>
        <v>0</v>
      </c>
      <c r="M102" s="36">
        <f t="shared" si="6"/>
        <v>0</v>
      </c>
      <c r="N102" s="36">
        <f t="shared" si="7"/>
        <v>0</v>
      </c>
    </row>
    <row r="103" spans="1:14" ht="15" customHeight="1" x14ac:dyDescent="0.3">
      <c r="A103" s="38">
        <f t="shared" si="8"/>
        <v>92</v>
      </c>
      <c r="B103" s="25"/>
      <c r="C103" s="119" t="s">
        <v>440</v>
      </c>
      <c r="D103" s="120"/>
      <c r="E103" s="120"/>
      <c r="F103" s="121"/>
      <c r="G103" s="98" t="s">
        <v>15</v>
      </c>
      <c r="H103" s="27"/>
      <c r="I103" s="41">
        <v>80</v>
      </c>
      <c r="J103" s="40">
        <v>0</v>
      </c>
      <c r="K103" s="34">
        <v>9.5</v>
      </c>
      <c r="L103" s="35">
        <f t="shared" si="5"/>
        <v>0</v>
      </c>
      <c r="M103" s="36">
        <f t="shared" si="6"/>
        <v>0</v>
      </c>
      <c r="N103" s="36">
        <f t="shared" si="7"/>
        <v>0</v>
      </c>
    </row>
    <row r="104" spans="1:14" ht="15" customHeight="1" x14ac:dyDescent="0.3">
      <c r="A104" s="38">
        <f t="shared" si="8"/>
        <v>93</v>
      </c>
      <c r="B104" s="25"/>
      <c r="C104" s="119" t="s">
        <v>441</v>
      </c>
      <c r="D104" s="120"/>
      <c r="E104" s="120"/>
      <c r="F104" s="121"/>
      <c r="G104" s="98" t="s">
        <v>15</v>
      </c>
      <c r="H104" s="27"/>
      <c r="I104" s="41">
        <v>370</v>
      </c>
      <c r="J104" s="40">
        <v>0</v>
      </c>
      <c r="K104" s="34">
        <v>9.5</v>
      </c>
      <c r="L104" s="35">
        <f t="shared" si="5"/>
        <v>0</v>
      </c>
      <c r="M104" s="36">
        <f t="shared" si="6"/>
        <v>0</v>
      </c>
      <c r="N104" s="36">
        <f t="shared" si="7"/>
        <v>0</v>
      </c>
    </row>
    <row r="105" spans="1:14" ht="15" customHeight="1" x14ac:dyDescent="0.3">
      <c r="A105" s="38">
        <f t="shared" si="8"/>
        <v>94</v>
      </c>
      <c r="B105" s="25"/>
      <c r="C105" s="119" t="s">
        <v>442</v>
      </c>
      <c r="D105" s="120"/>
      <c r="E105" s="120"/>
      <c r="F105" s="121"/>
      <c r="G105" s="98" t="s">
        <v>15</v>
      </c>
      <c r="H105" s="27"/>
      <c r="I105" s="41">
        <v>100</v>
      </c>
      <c r="J105" s="40">
        <v>0</v>
      </c>
      <c r="K105" s="34">
        <v>9.5</v>
      </c>
      <c r="L105" s="35">
        <f t="shared" si="5"/>
        <v>0</v>
      </c>
      <c r="M105" s="36">
        <f t="shared" si="6"/>
        <v>0</v>
      </c>
      <c r="N105" s="36">
        <f t="shared" si="7"/>
        <v>0</v>
      </c>
    </row>
    <row r="106" spans="1:14" ht="15" customHeight="1" x14ac:dyDescent="0.3">
      <c r="A106" s="38">
        <f t="shared" si="8"/>
        <v>95</v>
      </c>
      <c r="B106" s="25"/>
      <c r="C106" s="119" t="s">
        <v>443</v>
      </c>
      <c r="D106" s="120"/>
      <c r="E106" s="120"/>
      <c r="F106" s="121"/>
      <c r="G106" s="98" t="s">
        <v>15</v>
      </c>
      <c r="H106" s="27"/>
      <c r="I106" s="41">
        <v>10</v>
      </c>
      <c r="J106" s="40">
        <v>0</v>
      </c>
      <c r="K106" s="34">
        <v>9.5</v>
      </c>
      <c r="L106" s="35">
        <f t="shared" si="5"/>
        <v>0</v>
      </c>
      <c r="M106" s="36">
        <f t="shared" si="6"/>
        <v>0</v>
      </c>
      <c r="N106" s="36">
        <f t="shared" si="7"/>
        <v>0</v>
      </c>
    </row>
    <row r="107" spans="1:14" ht="15" customHeight="1" x14ac:dyDescent="0.3">
      <c r="A107" s="38">
        <f t="shared" si="8"/>
        <v>96</v>
      </c>
      <c r="B107" s="25"/>
      <c r="C107" s="119" t="s">
        <v>444</v>
      </c>
      <c r="D107" s="120"/>
      <c r="E107" s="120"/>
      <c r="F107" s="121"/>
      <c r="G107" s="98" t="s">
        <v>15</v>
      </c>
      <c r="H107" s="27"/>
      <c r="I107" s="41">
        <v>10</v>
      </c>
      <c r="J107" s="40">
        <v>0</v>
      </c>
      <c r="K107" s="34">
        <v>9.5</v>
      </c>
      <c r="L107" s="35">
        <f t="shared" si="5"/>
        <v>0</v>
      </c>
      <c r="M107" s="36">
        <f t="shared" si="6"/>
        <v>0</v>
      </c>
      <c r="N107" s="36">
        <f t="shared" si="7"/>
        <v>0</v>
      </c>
    </row>
    <row r="108" spans="1:14" ht="15" customHeight="1" x14ac:dyDescent="0.3">
      <c r="A108" s="38">
        <f t="shared" si="8"/>
        <v>97</v>
      </c>
      <c r="B108" s="25"/>
      <c r="C108" s="119" t="s">
        <v>445</v>
      </c>
      <c r="D108" s="120"/>
      <c r="E108" s="120"/>
      <c r="F108" s="121"/>
      <c r="G108" s="98" t="s">
        <v>15</v>
      </c>
      <c r="H108" s="27"/>
      <c r="I108" s="41">
        <v>10</v>
      </c>
      <c r="J108" s="40">
        <v>0</v>
      </c>
      <c r="K108" s="34">
        <v>9.5</v>
      </c>
      <c r="L108" s="35">
        <f t="shared" si="5"/>
        <v>0</v>
      </c>
      <c r="M108" s="36">
        <f t="shared" si="6"/>
        <v>0</v>
      </c>
      <c r="N108" s="36">
        <f t="shared" si="7"/>
        <v>0</v>
      </c>
    </row>
    <row r="109" spans="1:14" ht="15" customHeight="1" x14ac:dyDescent="0.3">
      <c r="A109" s="38">
        <f t="shared" si="8"/>
        <v>98</v>
      </c>
      <c r="B109" s="25"/>
      <c r="C109" s="119" t="s">
        <v>446</v>
      </c>
      <c r="D109" s="120"/>
      <c r="E109" s="120"/>
      <c r="F109" s="121"/>
      <c r="G109" s="98" t="s">
        <v>109</v>
      </c>
      <c r="H109" s="27"/>
      <c r="I109" s="41">
        <v>1000</v>
      </c>
      <c r="J109" s="40">
        <v>0</v>
      </c>
      <c r="K109" s="34">
        <v>9.5</v>
      </c>
      <c r="L109" s="35">
        <f t="shared" si="5"/>
        <v>0</v>
      </c>
      <c r="M109" s="36">
        <f t="shared" si="6"/>
        <v>0</v>
      </c>
      <c r="N109" s="36">
        <f t="shared" si="7"/>
        <v>0</v>
      </c>
    </row>
    <row r="110" spans="1:14" ht="15" customHeight="1" x14ac:dyDescent="0.3">
      <c r="A110" s="38">
        <f t="shared" si="8"/>
        <v>99</v>
      </c>
      <c r="B110" s="25"/>
      <c r="C110" s="119" t="s">
        <v>447</v>
      </c>
      <c r="D110" s="120"/>
      <c r="E110" s="120"/>
      <c r="F110" s="121"/>
      <c r="G110" s="98" t="s">
        <v>109</v>
      </c>
      <c r="H110" s="27"/>
      <c r="I110" s="41">
        <v>30</v>
      </c>
      <c r="J110" s="40">
        <v>0</v>
      </c>
      <c r="K110" s="34">
        <v>9.5</v>
      </c>
      <c r="L110" s="35">
        <f t="shared" si="5"/>
        <v>0</v>
      </c>
      <c r="M110" s="36">
        <f t="shared" si="6"/>
        <v>0</v>
      </c>
      <c r="N110" s="36">
        <f t="shared" si="7"/>
        <v>0</v>
      </c>
    </row>
    <row r="111" spans="1:14" ht="15" customHeight="1" x14ac:dyDescent="0.3">
      <c r="A111" s="38">
        <f t="shared" si="8"/>
        <v>100</v>
      </c>
      <c r="B111" s="25"/>
      <c r="C111" s="119" t="s">
        <v>448</v>
      </c>
      <c r="D111" s="120"/>
      <c r="E111" s="120"/>
      <c r="F111" s="121"/>
      <c r="G111" s="98" t="s">
        <v>109</v>
      </c>
      <c r="H111" s="27"/>
      <c r="I111" s="41">
        <v>200</v>
      </c>
      <c r="J111" s="40">
        <v>0</v>
      </c>
      <c r="K111" s="34">
        <v>9.5</v>
      </c>
      <c r="L111" s="35">
        <f t="shared" si="5"/>
        <v>0</v>
      </c>
      <c r="M111" s="36">
        <f t="shared" si="6"/>
        <v>0</v>
      </c>
      <c r="N111" s="36">
        <f t="shared" si="7"/>
        <v>0</v>
      </c>
    </row>
    <row r="112" spans="1:14" ht="15" customHeight="1" x14ac:dyDescent="0.3">
      <c r="A112" s="38">
        <f t="shared" si="8"/>
        <v>101</v>
      </c>
      <c r="B112" s="25"/>
      <c r="C112" s="119" t="s">
        <v>449</v>
      </c>
      <c r="D112" s="120"/>
      <c r="E112" s="120"/>
      <c r="F112" s="121"/>
      <c r="G112" s="98" t="s">
        <v>15</v>
      </c>
      <c r="H112" s="27"/>
      <c r="I112" s="41">
        <v>30</v>
      </c>
      <c r="J112" s="40">
        <v>0</v>
      </c>
      <c r="K112" s="34">
        <v>9.5</v>
      </c>
      <c r="L112" s="35">
        <f t="shared" si="5"/>
        <v>0</v>
      </c>
      <c r="M112" s="36">
        <f t="shared" si="6"/>
        <v>0</v>
      </c>
      <c r="N112" s="36">
        <f t="shared" si="7"/>
        <v>0</v>
      </c>
    </row>
    <row r="113" spans="1:14" ht="15" customHeight="1" x14ac:dyDescent="0.3">
      <c r="A113" s="38">
        <f t="shared" si="8"/>
        <v>102</v>
      </c>
      <c r="B113" s="25"/>
      <c r="C113" s="119" t="s">
        <v>450</v>
      </c>
      <c r="D113" s="120"/>
      <c r="E113" s="120"/>
      <c r="F113" s="121"/>
      <c r="G113" s="98" t="s">
        <v>15</v>
      </c>
      <c r="H113" s="27"/>
      <c r="I113" s="41">
        <v>30</v>
      </c>
      <c r="J113" s="40">
        <v>0</v>
      </c>
      <c r="K113" s="34">
        <v>9.5</v>
      </c>
      <c r="L113" s="35">
        <f t="shared" si="5"/>
        <v>0</v>
      </c>
      <c r="M113" s="36">
        <f t="shared" si="6"/>
        <v>0</v>
      </c>
      <c r="N113" s="36">
        <f t="shared" si="7"/>
        <v>0</v>
      </c>
    </row>
    <row r="114" spans="1:14" ht="15" customHeight="1" x14ac:dyDescent="0.3">
      <c r="A114" s="38">
        <f t="shared" si="8"/>
        <v>103</v>
      </c>
      <c r="B114" s="25"/>
      <c r="C114" s="119" t="s">
        <v>451</v>
      </c>
      <c r="D114" s="120"/>
      <c r="E114" s="120"/>
      <c r="F114" s="121"/>
      <c r="G114" s="98" t="s">
        <v>110</v>
      </c>
      <c r="H114" s="27"/>
      <c r="I114" s="41">
        <v>10000</v>
      </c>
      <c r="J114" s="40">
        <v>0</v>
      </c>
      <c r="K114" s="34">
        <v>9.5</v>
      </c>
      <c r="L114" s="35">
        <f t="shared" si="5"/>
        <v>0</v>
      </c>
      <c r="M114" s="36">
        <f t="shared" si="6"/>
        <v>0</v>
      </c>
      <c r="N114" s="36">
        <f t="shared" si="7"/>
        <v>0</v>
      </c>
    </row>
    <row r="115" spans="1:14" ht="15" customHeight="1" x14ac:dyDescent="0.3">
      <c r="A115" s="38">
        <f t="shared" si="8"/>
        <v>104</v>
      </c>
      <c r="B115" s="25"/>
      <c r="C115" s="119" t="s">
        <v>452</v>
      </c>
      <c r="D115" s="120"/>
      <c r="E115" s="120"/>
      <c r="F115" s="121"/>
      <c r="G115" s="98" t="s">
        <v>110</v>
      </c>
      <c r="H115" s="27"/>
      <c r="I115" s="41">
        <v>1000</v>
      </c>
      <c r="J115" s="40">
        <v>0</v>
      </c>
      <c r="K115" s="34">
        <v>9.5</v>
      </c>
      <c r="L115" s="35">
        <f t="shared" si="5"/>
        <v>0</v>
      </c>
      <c r="M115" s="36">
        <f t="shared" si="6"/>
        <v>0</v>
      </c>
      <c r="N115" s="36">
        <f t="shared" si="7"/>
        <v>0</v>
      </c>
    </row>
    <row r="116" spans="1:14" ht="15" customHeight="1" x14ac:dyDescent="0.3">
      <c r="A116" s="38">
        <f t="shared" si="8"/>
        <v>105</v>
      </c>
      <c r="B116" s="25"/>
      <c r="C116" s="119" t="s">
        <v>453</v>
      </c>
      <c r="D116" s="120"/>
      <c r="E116" s="120"/>
      <c r="F116" s="121"/>
      <c r="G116" s="98" t="s">
        <v>110</v>
      </c>
      <c r="H116" s="27"/>
      <c r="I116" s="41">
        <v>1000</v>
      </c>
      <c r="J116" s="40">
        <v>0</v>
      </c>
      <c r="K116" s="34">
        <v>9.5</v>
      </c>
      <c r="L116" s="35">
        <f t="shared" si="5"/>
        <v>0</v>
      </c>
      <c r="M116" s="36">
        <f t="shared" si="6"/>
        <v>0</v>
      </c>
      <c r="N116" s="36">
        <f t="shared" si="7"/>
        <v>0</v>
      </c>
    </row>
    <row r="117" spans="1:14" ht="15" customHeight="1" x14ac:dyDescent="0.3">
      <c r="A117" s="38">
        <f t="shared" si="8"/>
        <v>106</v>
      </c>
      <c r="B117" s="25"/>
      <c r="C117" s="119" t="s">
        <v>454</v>
      </c>
      <c r="D117" s="120"/>
      <c r="E117" s="120"/>
      <c r="F117" s="121"/>
      <c r="G117" s="98" t="s">
        <v>15</v>
      </c>
      <c r="H117" s="27"/>
      <c r="I117" s="41">
        <v>200</v>
      </c>
      <c r="J117" s="40">
        <v>0</v>
      </c>
      <c r="K117" s="34">
        <v>9.5</v>
      </c>
      <c r="L117" s="35">
        <f t="shared" si="5"/>
        <v>0</v>
      </c>
      <c r="M117" s="36">
        <f t="shared" si="6"/>
        <v>0</v>
      </c>
      <c r="N117" s="36">
        <f t="shared" si="7"/>
        <v>0</v>
      </c>
    </row>
    <row r="118" spans="1:14" ht="15" customHeight="1" x14ac:dyDescent="0.3">
      <c r="A118" s="38">
        <f t="shared" si="8"/>
        <v>107</v>
      </c>
      <c r="B118" s="25"/>
      <c r="C118" s="119" t="s">
        <v>456</v>
      </c>
      <c r="D118" s="120"/>
      <c r="E118" s="120"/>
      <c r="F118" s="121"/>
      <c r="G118" s="98" t="s">
        <v>110</v>
      </c>
      <c r="H118" s="27"/>
      <c r="I118" s="41">
        <v>110</v>
      </c>
      <c r="J118" s="40">
        <v>0</v>
      </c>
      <c r="K118" s="34">
        <v>9.5</v>
      </c>
      <c r="L118" s="35">
        <f t="shared" si="5"/>
        <v>0</v>
      </c>
      <c r="M118" s="36">
        <f t="shared" si="6"/>
        <v>0</v>
      </c>
      <c r="N118" s="36">
        <f t="shared" si="7"/>
        <v>0</v>
      </c>
    </row>
    <row r="119" spans="1:14" ht="15" customHeight="1" x14ac:dyDescent="0.3">
      <c r="A119" s="38">
        <f t="shared" si="8"/>
        <v>108</v>
      </c>
      <c r="B119" s="25"/>
      <c r="C119" s="119" t="s">
        <v>165</v>
      </c>
      <c r="D119" s="120" t="s">
        <v>165</v>
      </c>
      <c r="E119" s="120" t="s">
        <v>165</v>
      </c>
      <c r="F119" s="121" t="s">
        <v>165</v>
      </c>
      <c r="G119" s="98" t="s">
        <v>15</v>
      </c>
      <c r="H119" s="27"/>
      <c r="I119" s="41">
        <v>10</v>
      </c>
      <c r="J119" s="40">
        <v>0</v>
      </c>
      <c r="K119" s="34">
        <v>9.5</v>
      </c>
      <c r="L119" s="35">
        <f t="shared" ref="L119:L120" si="9">PRODUCT(J119,1.095)</f>
        <v>0</v>
      </c>
      <c r="M119" s="36">
        <f t="shared" ref="M119:M120" si="10">PRODUCT(I119,L119)</f>
        <v>0</v>
      </c>
      <c r="N119" s="36">
        <f t="shared" ref="N119:N120" si="11">PRODUCT(I119,J119)</f>
        <v>0</v>
      </c>
    </row>
    <row r="120" spans="1:14" ht="15" customHeight="1" x14ac:dyDescent="0.3">
      <c r="A120" s="38">
        <f t="shared" si="8"/>
        <v>109</v>
      </c>
      <c r="B120" s="25"/>
      <c r="C120" s="119" t="s">
        <v>166</v>
      </c>
      <c r="D120" s="120" t="s">
        <v>166</v>
      </c>
      <c r="E120" s="120" t="s">
        <v>166</v>
      </c>
      <c r="F120" s="121" t="s">
        <v>166</v>
      </c>
      <c r="G120" s="98" t="s">
        <v>15</v>
      </c>
      <c r="H120" s="27"/>
      <c r="I120" s="41">
        <v>10</v>
      </c>
      <c r="J120" s="40">
        <v>0</v>
      </c>
      <c r="K120" s="34">
        <v>9.5</v>
      </c>
      <c r="L120" s="35">
        <f t="shared" si="9"/>
        <v>0</v>
      </c>
      <c r="M120" s="36">
        <f t="shared" si="10"/>
        <v>0</v>
      </c>
      <c r="N120" s="36">
        <f t="shared" si="11"/>
        <v>0</v>
      </c>
    </row>
    <row r="121" spans="1:14" ht="12.75" customHeight="1" x14ac:dyDescent="0.3">
      <c r="A121" s="42"/>
      <c r="B121" s="42"/>
      <c r="C121" s="112" t="s">
        <v>470</v>
      </c>
      <c r="D121" s="112"/>
      <c r="E121" s="112"/>
      <c r="F121" s="112"/>
      <c r="G121" s="43"/>
      <c r="H121" s="43"/>
      <c r="I121" s="43"/>
      <c r="J121" s="44"/>
      <c r="K121" s="43"/>
      <c r="L121" s="45"/>
      <c r="M121" s="46">
        <f>SUM(M12:M120)</f>
        <v>0</v>
      </c>
      <c r="N121" s="46">
        <f>SUM(N12:N120)</f>
        <v>0</v>
      </c>
    </row>
    <row r="122" spans="1:14" ht="12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3">
      <c r="A123" s="4" t="s">
        <v>17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3">
      <c r="A124" s="4" t="s">
        <v>18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2.75" customHeight="1" x14ac:dyDescent="0.3">
      <c r="A125" s="4" t="s">
        <v>19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 customHeight="1" x14ac:dyDescent="0.3">
      <c r="A126" s="4" t="s">
        <v>206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2.75" customHeight="1" x14ac:dyDescent="0.3">
      <c r="A127" s="1"/>
      <c r="B127" s="1"/>
      <c r="C127" s="1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2.75" customHeight="1" x14ac:dyDescent="0.3">
      <c r="A128" s="1"/>
      <c r="B128" s="1"/>
      <c r="C128" s="1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2.75" customHeight="1" x14ac:dyDescent="0.3">
      <c r="A129" s="50"/>
      <c r="B129" s="50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2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2.75" customHeight="1" x14ac:dyDescent="0.3">
      <c r="A131" s="4" t="s">
        <v>20</v>
      </c>
      <c r="B131" s="4"/>
      <c r="C131" s="4"/>
      <c r="D131" s="4"/>
      <c r="E131" s="4"/>
      <c r="F131" s="4"/>
      <c r="G131" s="4"/>
      <c r="H131" s="47" t="s">
        <v>21</v>
      </c>
      <c r="I131" s="4"/>
      <c r="J131" s="4"/>
      <c r="K131" s="4" t="s">
        <v>22</v>
      </c>
      <c r="L131" s="4"/>
      <c r="M131" s="4"/>
      <c r="N131" s="4"/>
    </row>
    <row r="134" spans="1:14" ht="12.75" customHeight="1" x14ac:dyDescent="0.3">
      <c r="B134" s="48"/>
      <c r="C134" s="48"/>
    </row>
    <row r="135" spans="1:14" ht="12.75" customHeight="1" x14ac:dyDescent="0.3">
      <c r="B135" s="48"/>
      <c r="C135" s="48"/>
    </row>
    <row r="136" spans="1:14" ht="12.75" customHeight="1" x14ac:dyDescent="0.3">
      <c r="B136" s="48"/>
      <c r="C136" s="48"/>
    </row>
    <row r="137" spans="1:14" ht="12.75" customHeight="1" x14ac:dyDescent="0.3">
      <c r="B137" s="48"/>
      <c r="C137" s="48"/>
    </row>
  </sheetData>
  <sheetProtection algorithmName="SHA-512" hashValue="j4CPwmBZ/zYsyDjCv2cDKuZwR7Q0Z+s6ShAu3DXVG3md70ZQyjpU5/yIpGNZ70lyni87XVkJZPXRFqSRDrAMxQ==" saltValue="4+e6Cs9brrMd9kdvZeb3HQ==" spinCount="100000" sheet="1" objects="1" scenarios="1"/>
  <protectedRanges>
    <protectedRange sqref="C4:C5" name="Obseg2"/>
    <protectedRange sqref="C131" name="Range2"/>
  </protectedRanges>
  <mergeCells count="111">
    <mergeCell ref="C109:F109"/>
    <mergeCell ref="C110:F110"/>
    <mergeCell ref="C111:F111"/>
    <mergeCell ref="C112:F112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61:F6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50:F50"/>
    <mergeCell ref="C51:F51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119:F119"/>
    <mergeCell ref="C120:F120"/>
    <mergeCell ref="C121:F121"/>
    <mergeCell ref="C115:F115"/>
    <mergeCell ref="C116:F116"/>
    <mergeCell ref="C117:F117"/>
    <mergeCell ref="C118:F118"/>
    <mergeCell ref="C10:F10"/>
    <mergeCell ref="C12:F12"/>
    <mergeCell ref="C13:F13"/>
    <mergeCell ref="C14:F14"/>
    <mergeCell ref="C113:F113"/>
    <mergeCell ref="C114:F114"/>
    <mergeCell ref="C15:F15"/>
    <mergeCell ref="C16:F16"/>
    <mergeCell ref="C17:F17"/>
    <mergeCell ref="C18:F18"/>
    <mergeCell ref="C25:F25"/>
    <mergeCell ref="C26:F26"/>
    <mergeCell ref="C27:F27"/>
    <mergeCell ref="C28:F28"/>
    <mergeCell ref="C29:F29"/>
    <mergeCell ref="C30:F30"/>
    <mergeCell ref="C19:F1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61 L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Meso in mesni izdelki</vt:lpstr>
      <vt:lpstr>Perutninsko meso in izdelki</vt:lpstr>
      <vt:lpstr>Zamrznjene ribe</vt:lpstr>
      <vt:lpstr>Mleko in mlečni izdelki</vt:lpstr>
      <vt:lpstr>Bio mleko in mlečni izdelki</vt:lpstr>
      <vt:lpstr>Kruh, pekovsko pecivo...</vt:lpstr>
      <vt:lpstr>Sendviči in pizze</vt:lpstr>
      <vt:lpstr>Slaščice in peciva</vt:lpstr>
      <vt:lpstr>Ekološki kruh</vt:lpstr>
      <vt:lpstr>Zamrznjeni izdelki iz testa</vt:lpstr>
      <vt:lpstr>Mlevski izdelki</vt:lpstr>
      <vt:lpstr>Polnjene sveže testenine</vt:lpstr>
      <vt:lpstr>Sadje, zelenjava </vt:lpstr>
      <vt:lpstr>Eko sadje-zelenjava</vt:lpstr>
      <vt:lpstr>Zamrznjeno sadje in zelenjava</vt:lpstr>
      <vt:lpstr>Sadni sokovi</vt:lpstr>
      <vt:lpstr>Splošno prehrambeno blago</vt:lpstr>
      <vt:lpstr>'Bio mleko in mlečni izdelki'!Tiskanje_naslovov</vt:lpstr>
      <vt:lpstr>'Ekološki kruh'!Tiskanje_naslovov</vt:lpstr>
      <vt:lpstr>'Kruh, pekovsko pecivo...'!Tiskanje_naslovov</vt:lpstr>
      <vt:lpstr>'Meso in mesni izdelki'!Tiskanje_naslovov</vt:lpstr>
      <vt:lpstr>'Mleko in mlečni izdelki'!Tiskanje_naslovov</vt:lpstr>
      <vt:lpstr>'Mlevski izdelki'!Tiskanje_naslovov</vt:lpstr>
      <vt:lpstr>'Perutninsko meso in izdelki'!Tiskanje_naslovov</vt:lpstr>
      <vt:lpstr>'Polnjene sveže testenine'!Tiskanje_naslovov</vt:lpstr>
      <vt:lpstr>'Sadni sokovi'!Tiskanje_naslovov</vt:lpstr>
      <vt:lpstr>'Sendviči in pizze'!Tiskanje_naslovov</vt:lpstr>
      <vt:lpstr>'Slaščice in peciva'!Tiskanje_naslovov</vt:lpstr>
      <vt:lpstr>'Splošno prehrambeno blago'!Tiskanje_naslovov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2023-10-09T10:02:59Z</dcterms:modified>
</cp:coreProperties>
</file>