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MUTA\RAZPISNA DOKUMENTACIJA\"/>
    </mc:Choice>
  </mc:AlternateContent>
  <xr:revisionPtr revIDLastSave="0" documentId="13_ncr:1_{FDE3BAE2-3E51-41F9-8140-67DC98D82339}" xr6:coauthVersionLast="47" xr6:coauthVersionMax="47" xr10:uidLastSave="{00000000-0000-0000-0000-000000000000}"/>
  <bookViews>
    <workbookView xWindow="3975" yWindow="330" windowWidth="18765" windowHeight="2076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MLEKO IN MLEČNI IZD." sheetId="31" r:id="rId5"/>
    <sheet name="3_SVEŽE SADJE IN ZELENJ." sheetId="32" r:id="rId6"/>
    <sheet name="4_ZAMRZ.IZD.IZ TESTA" sheetId="33" r:id="rId7"/>
    <sheet name="5_ZAMRZ.ZELEN.IN SADJE" sheetId="34" r:id="rId8"/>
    <sheet name="6_RIBE IN KONZ.RIBJI IZD." sheetId="35" r:id="rId9"/>
    <sheet name="7_OSTALO PREHR.BLAGO" sheetId="36" r:id="rId10"/>
    <sheet name="8_EKO KRUH" sheetId="40" r:id="rId11"/>
    <sheet name="9_SADNI SOKOVI IN SIRUPI" sheetId="41" r:id="rId12"/>
    <sheet name="10_ŽITA_MLEVSKI_TESTENINE" sheetId="42" r:id="rId13"/>
    <sheet name="11_MESO IN MESNI IZD." sheetId="43" r:id="rId14"/>
    <sheet name="12_PIŠČANČJE IN PURANJE MESO" sheetId="44" r:id="rId15"/>
    <sheet name="13_BIO MLEKO" sheetId="45" r:id="rId16"/>
    <sheet name="14_EKO MESO" sheetId="50" r:id="rId17"/>
    <sheet name="15_EKO MLEVSKI" sheetId="48" r:id="rId18"/>
    <sheet name="16_EKO SADJE IN ZELENJ." sheetId="55" r:id="rId19"/>
    <sheet name="17_DIETNA ŽIVILA" sheetId="56" r:id="rId20"/>
  </sheets>
  <definedNames>
    <definedName name="_xlnm._FilterDatabase" localSheetId="12" hidden="1">'10_ŽITA_MLEVSKI_TESTENINE'!$A$54:$L$57</definedName>
    <definedName name="_Hlk15366980" localSheetId="1">'Navodila za izpolnjevanje'!#REF!</definedName>
    <definedName name="_xlnm.Print_Area" localSheetId="3">'1_KRUH IN PEKOVSKO'!$A$1:$U$80</definedName>
    <definedName name="_xlnm.Print_Area" localSheetId="12">'10_ŽITA_MLEVSKI_TESTENINE'!$A$1:$U$61</definedName>
    <definedName name="_xlnm.Print_Area" localSheetId="13">'11_MESO IN MESNI IZD.'!$A$1:$U$58</definedName>
    <definedName name="_xlnm.Print_Area" localSheetId="14">'12_PIŠČANČJE IN PURANJE MESO'!$A$1:$U$39</definedName>
    <definedName name="_xlnm.Print_Area" localSheetId="15">'13_BIO MLEKO'!$A$1:$U$30</definedName>
    <definedName name="_xlnm.Print_Area" localSheetId="16">'14_EKO MESO'!$A$1:$U$27</definedName>
    <definedName name="_xlnm.Print_Area" localSheetId="17">'15_EKO MLEVSKI'!$A$1:$U$34</definedName>
    <definedName name="_xlnm.Print_Area" localSheetId="18">'16_EKO SADJE IN ZELENJ.'!$A$1:$U$39</definedName>
    <definedName name="_xlnm.Print_Area" localSheetId="19">'17_DIETNA ŽIVILA'!$A$1:$U$50</definedName>
    <definedName name="_xlnm.Print_Area" localSheetId="4">'2_MLEKO IN MLEČNI IZD.'!$A$1:$U$70</definedName>
    <definedName name="_xlnm.Print_Area" localSheetId="5">'3_SVEŽE SADJE IN ZELENJ.'!$A$1:$U$103</definedName>
    <definedName name="_xlnm.Print_Area" localSheetId="6">'4_ZAMRZ.IZD.IZ TESTA'!$A$1:$U$34</definedName>
    <definedName name="_xlnm.Print_Area" localSheetId="7">'5_ZAMRZ.ZELEN.IN SADJE'!$A$1:$U$41</definedName>
    <definedName name="_xlnm.Print_Area" localSheetId="8">'6_RIBE IN KONZ.RIBJI IZD.'!$A$1:$U$34</definedName>
    <definedName name="_xlnm.Print_Area" localSheetId="9">'7_OSTALO PREHR.BLAGO'!$A$1:$U$167</definedName>
    <definedName name="_xlnm.Print_Area" localSheetId="10">'8_EKO KRUH'!$A$1:$U$29</definedName>
    <definedName name="_xlnm.Print_Area" localSheetId="11">'9_SADNI SOKOVI IN SIRUPI'!$A$1:$U$47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PEKOVSKO'!$15:$15</definedName>
    <definedName name="_xlnm.Print_Titles" localSheetId="12">'10_ŽITA_MLEVSKI_TESTENINE'!$15:$15</definedName>
    <definedName name="_xlnm.Print_Titles" localSheetId="13">'11_MESO IN MESNI IZD.'!$15:$15</definedName>
    <definedName name="_xlnm.Print_Titles" localSheetId="14">'12_PIŠČANČJE IN PURANJE MESO'!$15:$15</definedName>
    <definedName name="_xlnm.Print_Titles" localSheetId="15">'13_BIO MLEKO'!$15:$15</definedName>
    <definedName name="_xlnm.Print_Titles" localSheetId="16">'14_EKO MESO'!$15:$15</definedName>
    <definedName name="_xlnm.Print_Titles" localSheetId="17">'15_EKO MLEVSKI'!$15:$15</definedName>
    <definedName name="_xlnm.Print_Titles" localSheetId="18">'16_EKO SADJE IN ZELENJ.'!$15:$15</definedName>
    <definedName name="_xlnm.Print_Titles" localSheetId="19">'17_DIETNA ŽIVILA'!$15:$15</definedName>
    <definedName name="_xlnm.Print_Titles" localSheetId="4">'2_MLEKO IN MLEČNI IZD.'!$15:$15</definedName>
    <definedName name="_xlnm.Print_Titles" localSheetId="5">'3_SVEŽE SADJE IN ZELENJ.'!$15:$15</definedName>
    <definedName name="_xlnm.Print_Titles" localSheetId="6">'4_ZAMRZ.IZD.IZ TESTA'!$15:$15</definedName>
    <definedName name="_xlnm.Print_Titles" localSheetId="7">'5_ZAMRZ.ZELEN.IN SADJE'!$15:$15</definedName>
    <definedName name="_xlnm.Print_Titles" localSheetId="8">'6_RIBE IN KONZ.RIBJI IZD.'!$15:$15</definedName>
    <definedName name="_xlnm.Print_Titles" localSheetId="9">'7_OSTALO PREHR.BLAGO'!$15:$15</definedName>
    <definedName name="_xlnm.Print_Titles" localSheetId="10">'8_EKO KRUH'!$15:$15</definedName>
    <definedName name="_xlnm.Print_Titles" localSheetId="11">'9_SADNI SOKOVI IN SIRUPI'!$15:$15</definedName>
  </definedNames>
  <calcPr calcId="191029"/>
</workbook>
</file>

<file path=xl/calcChain.xml><?xml version="1.0" encoding="utf-8"?>
<calcChain xmlns="http://schemas.openxmlformats.org/spreadsheetml/2006/main">
  <c r="U41" i="56" l="1"/>
  <c r="U39" i="41" l="1"/>
  <c r="U158" i="36"/>
  <c r="U24" i="33"/>
  <c r="U61" i="31"/>
  <c r="H17" i="56"/>
  <c r="H18" i="56"/>
  <c r="H19" i="56"/>
  <c r="H20" i="56"/>
  <c r="H21" i="56"/>
  <c r="H22" i="56"/>
  <c r="H23" i="56"/>
  <c r="I17" i="56"/>
  <c r="I18" i="56"/>
  <c r="I19" i="56"/>
  <c r="I20" i="56"/>
  <c r="I21" i="56"/>
  <c r="I22" i="56"/>
  <c r="I23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S17" i="56"/>
  <c r="S18" i="56"/>
  <c r="S19" i="56"/>
  <c r="S20" i="56"/>
  <c r="S21" i="56"/>
  <c r="S22" i="56"/>
  <c r="S23" i="56"/>
  <c r="H24" i="56"/>
  <c r="H25" i="56"/>
  <c r="H26" i="56"/>
  <c r="H27" i="56"/>
  <c r="H28" i="56"/>
  <c r="H29" i="56"/>
  <c r="H30" i="56"/>
  <c r="I24" i="56"/>
  <c r="I25" i="56"/>
  <c r="I26" i="56"/>
  <c r="I27" i="56"/>
  <c r="I28" i="56"/>
  <c r="I29" i="56"/>
  <c r="I30" i="56"/>
  <c r="Q24" i="56"/>
  <c r="R24" i="56" s="1"/>
  <c r="T24" i="56" s="1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S24" i="56"/>
  <c r="S25" i="56"/>
  <c r="S26" i="56"/>
  <c r="S27" i="56"/>
  <c r="S28" i="56"/>
  <c r="S29" i="56"/>
  <c r="S30" i="56"/>
  <c r="H31" i="56"/>
  <c r="H32" i="56"/>
  <c r="H33" i="56"/>
  <c r="H34" i="56"/>
  <c r="H35" i="56"/>
  <c r="H36" i="56"/>
  <c r="H37" i="56"/>
  <c r="I31" i="56"/>
  <c r="I32" i="56"/>
  <c r="I33" i="56"/>
  <c r="I34" i="56"/>
  <c r="I35" i="56"/>
  <c r="I36" i="56"/>
  <c r="I37" i="56"/>
  <c r="Q31" i="56"/>
  <c r="R31" i="56" s="1"/>
  <c r="T31" i="56" s="1"/>
  <c r="Q32" i="56"/>
  <c r="R32" i="56" s="1"/>
  <c r="T32" i="56" s="1"/>
  <c r="Q33" i="56"/>
  <c r="R33" i="56" s="1"/>
  <c r="T33" i="56" s="1"/>
  <c r="Q34" i="56"/>
  <c r="R34" i="56" s="1"/>
  <c r="T34" i="56" s="1"/>
  <c r="Q35" i="56"/>
  <c r="R35" i="56" s="1"/>
  <c r="T35" i="56" s="1"/>
  <c r="Q36" i="56"/>
  <c r="R36" i="56" s="1"/>
  <c r="T36" i="56" s="1"/>
  <c r="Q37" i="56"/>
  <c r="R37" i="56" s="1"/>
  <c r="T37" i="56" s="1"/>
  <c r="S31" i="56"/>
  <c r="S32" i="56"/>
  <c r="S33" i="56"/>
  <c r="S34" i="56"/>
  <c r="S35" i="56"/>
  <c r="S36" i="56"/>
  <c r="S37" i="56"/>
  <c r="H26" i="43"/>
  <c r="I26" i="43" s="1"/>
  <c r="H27" i="43"/>
  <c r="H28" i="43"/>
  <c r="I28" i="43" s="1"/>
  <c r="H29" i="43"/>
  <c r="H30" i="43"/>
  <c r="H31" i="43"/>
  <c r="I31" i="43" s="1"/>
  <c r="H32" i="43"/>
  <c r="H33" i="43"/>
  <c r="H34" i="43"/>
  <c r="I34" i="43" s="1"/>
  <c r="H35" i="43"/>
  <c r="H36" i="43"/>
  <c r="H37" i="43"/>
  <c r="H38" i="43"/>
  <c r="H39" i="43"/>
  <c r="H40" i="43"/>
  <c r="I40" i="43" s="1"/>
  <c r="H41" i="43"/>
  <c r="H42" i="43"/>
  <c r="I27" i="43"/>
  <c r="I29" i="43"/>
  <c r="I30" i="43"/>
  <c r="I32" i="43"/>
  <c r="I33" i="43"/>
  <c r="I35" i="43"/>
  <c r="I36" i="43"/>
  <c r="I37" i="43"/>
  <c r="I38" i="43"/>
  <c r="I39" i="43"/>
  <c r="I41" i="43"/>
  <c r="I42" i="43"/>
  <c r="Q26" i="43"/>
  <c r="R26" i="43" s="1"/>
  <c r="T26" i="43" s="1"/>
  <c r="Q27" i="43"/>
  <c r="R27" i="43" s="1"/>
  <c r="T27" i="43" s="1"/>
  <c r="Q28" i="43"/>
  <c r="Q29" i="43"/>
  <c r="Q30" i="43"/>
  <c r="Q31" i="43"/>
  <c r="R31" i="43" s="1"/>
  <c r="T31" i="43" s="1"/>
  <c r="Q32" i="43"/>
  <c r="Q33" i="43"/>
  <c r="Q34" i="43"/>
  <c r="R34" i="43" s="1"/>
  <c r="T34" i="43" s="1"/>
  <c r="Q35" i="43"/>
  <c r="R35" i="43" s="1"/>
  <c r="T35" i="43" s="1"/>
  <c r="Q36" i="43"/>
  <c r="Q37" i="43"/>
  <c r="R37" i="43" s="1"/>
  <c r="T37" i="43" s="1"/>
  <c r="Q38" i="43"/>
  <c r="R38" i="43" s="1"/>
  <c r="T38" i="43" s="1"/>
  <c r="Q39" i="43"/>
  <c r="R39" i="43" s="1"/>
  <c r="T39" i="43" s="1"/>
  <c r="Q40" i="43"/>
  <c r="Q41" i="43"/>
  <c r="Q42" i="43"/>
  <c r="R28" i="43"/>
  <c r="R29" i="43"/>
  <c r="R30" i="43"/>
  <c r="T30" i="43" s="1"/>
  <c r="R32" i="43"/>
  <c r="T32" i="43" s="1"/>
  <c r="R33" i="43"/>
  <c r="T33" i="43" s="1"/>
  <c r="R36" i="43"/>
  <c r="T36" i="43" s="1"/>
  <c r="R40" i="43"/>
  <c r="T40" i="43" s="1"/>
  <c r="R41" i="43"/>
  <c r="R42" i="43"/>
  <c r="T42" i="43" s="1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8" i="43"/>
  <c r="T29" i="43"/>
  <c r="T41" i="43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Q20" i="42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Q29" i="42"/>
  <c r="Q30" i="42"/>
  <c r="Q31" i="42"/>
  <c r="R31" i="42" s="1"/>
  <c r="T31" i="42" s="1"/>
  <c r="Q32" i="42"/>
  <c r="Q33" i="42"/>
  <c r="Q34" i="42"/>
  <c r="R34" i="42" s="1"/>
  <c r="T34" i="42" s="1"/>
  <c r="Q35" i="42"/>
  <c r="R35" i="42" s="1"/>
  <c r="T35" i="42" s="1"/>
  <c r="Q36" i="42"/>
  <c r="Q37" i="42"/>
  <c r="R37" i="42" s="1"/>
  <c r="T37" i="42" s="1"/>
  <c r="R20" i="42"/>
  <c r="R21" i="42"/>
  <c r="T21" i="42" s="1"/>
  <c r="R25" i="42"/>
  <c r="R28" i="42"/>
  <c r="R29" i="42"/>
  <c r="R30" i="42"/>
  <c r="R32" i="42"/>
  <c r="R33" i="42"/>
  <c r="R36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T20" i="42"/>
  <c r="T25" i="42"/>
  <c r="T28" i="42"/>
  <c r="T29" i="42"/>
  <c r="T30" i="42"/>
  <c r="T32" i="42"/>
  <c r="T33" i="42"/>
  <c r="T36" i="42"/>
  <c r="H142" i="36"/>
  <c r="H143" i="36"/>
  <c r="H144" i="36"/>
  <c r="H145" i="36"/>
  <c r="H146" i="36"/>
  <c r="H147" i="36"/>
  <c r="H148" i="36"/>
  <c r="H149" i="36"/>
  <c r="H150" i="36"/>
  <c r="H151" i="36"/>
  <c r="I142" i="36"/>
  <c r="I143" i="36"/>
  <c r="I144" i="36"/>
  <c r="I145" i="36"/>
  <c r="I146" i="36"/>
  <c r="I147" i="36"/>
  <c r="I148" i="36"/>
  <c r="I149" i="36"/>
  <c r="I150" i="36"/>
  <c r="I151" i="36"/>
  <c r="Q142" i="36"/>
  <c r="Q143" i="36"/>
  <c r="Q144" i="36"/>
  <c r="R144" i="36" s="1"/>
  <c r="T144" i="36" s="1"/>
  <c r="Q145" i="36"/>
  <c r="R145" i="36" s="1"/>
  <c r="T145" i="36" s="1"/>
  <c r="Q146" i="36"/>
  <c r="Q147" i="36"/>
  <c r="R147" i="36" s="1"/>
  <c r="T147" i="36" s="1"/>
  <c r="Q148" i="36"/>
  <c r="Q149" i="36"/>
  <c r="R149" i="36" s="1"/>
  <c r="T149" i="36" s="1"/>
  <c r="Q150" i="36"/>
  <c r="R150" i="36" s="1"/>
  <c r="T150" i="36" s="1"/>
  <c r="Q151" i="36"/>
  <c r="R142" i="36"/>
  <c r="R143" i="36"/>
  <c r="T143" i="36" s="1"/>
  <c r="R146" i="36"/>
  <c r="T146" i="36" s="1"/>
  <c r="R148" i="36"/>
  <c r="T148" i="36" s="1"/>
  <c r="R151" i="36"/>
  <c r="T151" i="36" s="1"/>
  <c r="S142" i="36"/>
  <c r="S143" i="36"/>
  <c r="S144" i="36"/>
  <c r="S145" i="36"/>
  <c r="S146" i="36"/>
  <c r="S147" i="36"/>
  <c r="S148" i="36"/>
  <c r="S149" i="36"/>
  <c r="S150" i="36"/>
  <c r="S151" i="36"/>
  <c r="T142" i="36"/>
  <c r="H120" i="36"/>
  <c r="H121" i="36"/>
  <c r="H122" i="36"/>
  <c r="H123" i="36"/>
  <c r="H124" i="36"/>
  <c r="H125" i="36"/>
  <c r="H126" i="36"/>
  <c r="H127" i="36"/>
  <c r="H128" i="36"/>
  <c r="H129" i="36"/>
  <c r="H130" i="36"/>
  <c r="H131" i="36"/>
  <c r="H132" i="36"/>
  <c r="H133" i="36"/>
  <c r="H134" i="36"/>
  <c r="H135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I134" i="36"/>
  <c r="I135" i="36"/>
  <c r="Q120" i="36"/>
  <c r="Q121" i="36"/>
  <c r="Q122" i="36"/>
  <c r="R122" i="36" s="1"/>
  <c r="T122" i="36" s="1"/>
  <c r="Q123" i="36"/>
  <c r="Q124" i="36"/>
  <c r="Q125" i="36"/>
  <c r="Q126" i="36"/>
  <c r="Q127" i="36"/>
  <c r="Q128" i="36"/>
  <c r="Q129" i="36"/>
  <c r="Q130" i="36"/>
  <c r="Q131" i="36"/>
  <c r="Q132" i="36"/>
  <c r="Q133" i="36"/>
  <c r="Q134" i="36"/>
  <c r="Q135" i="36"/>
  <c r="R120" i="36"/>
  <c r="R121" i="36"/>
  <c r="R123" i="36"/>
  <c r="R124" i="36"/>
  <c r="R125" i="36"/>
  <c r="R126" i="36"/>
  <c r="R127" i="36"/>
  <c r="R128" i="36"/>
  <c r="R129" i="36"/>
  <c r="R130" i="36"/>
  <c r="R131" i="36"/>
  <c r="R132" i="36"/>
  <c r="R133" i="36"/>
  <c r="R134" i="36"/>
  <c r="R135" i="36"/>
  <c r="S120" i="36"/>
  <c r="S121" i="36"/>
  <c r="S122" i="36"/>
  <c r="S123" i="36"/>
  <c r="S124" i="36"/>
  <c r="S125" i="36"/>
  <c r="S126" i="36"/>
  <c r="S127" i="36"/>
  <c r="S128" i="36"/>
  <c r="S129" i="36"/>
  <c r="S130" i="36"/>
  <c r="S131" i="36"/>
  <c r="S132" i="36"/>
  <c r="S133" i="36"/>
  <c r="S134" i="36"/>
  <c r="S135" i="36"/>
  <c r="T120" i="36"/>
  <c r="T121" i="36"/>
  <c r="T123" i="36"/>
  <c r="T124" i="36"/>
  <c r="T125" i="36"/>
  <c r="T126" i="36"/>
  <c r="T127" i="36"/>
  <c r="T128" i="36"/>
  <c r="T129" i="36"/>
  <c r="T130" i="36"/>
  <c r="T131" i="36"/>
  <c r="T132" i="36"/>
  <c r="T133" i="36"/>
  <c r="T134" i="36"/>
  <c r="T135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Q17" i="36"/>
  <c r="R17" i="36" s="1"/>
  <c r="T17" i="36" s="1"/>
  <c r="Q18" i="36"/>
  <c r="Q19" i="36"/>
  <c r="R19" i="36" s="1"/>
  <c r="T19" i="36" s="1"/>
  <c r="Q20" i="36"/>
  <c r="R20" i="36" s="1"/>
  <c r="T20" i="36" s="1"/>
  <c r="Q21" i="36"/>
  <c r="Q22" i="36"/>
  <c r="R22" i="36" s="1"/>
  <c r="T22" i="36" s="1"/>
  <c r="Q23" i="36"/>
  <c r="Q24" i="36"/>
  <c r="Q25" i="36"/>
  <c r="R25" i="36" s="1"/>
  <c r="T25" i="36" s="1"/>
  <c r="Q26" i="36"/>
  <c r="Q27" i="36"/>
  <c r="R27" i="36" s="1"/>
  <c r="T27" i="36" s="1"/>
  <c r="Q28" i="36"/>
  <c r="R28" i="36" s="1"/>
  <c r="T28" i="36" s="1"/>
  <c r="Q29" i="36"/>
  <c r="Q30" i="36"/>
  <c r="R30" i="36" s="1"/>
  <c r="T30" i="36" s="1"/>
  <c r="Q31" i="36"/>
  <c r="Q32" i="36"/>
  <c r="Q33" i="36"/>
  <c r="R33" i="36" s="1"/>
  <c r="T33" i="36" s="1"/>
  <c r="Q34" i="36"/>
  <c r="Q35" i="36"/>
  <c r="R35" i="36" s="1"/>
  <c r="T35" i="36" s="1"/>
  <c r="Q36" i="36"/>
  <c r="R36" i="36" s="1"/>
  <c r="T36" i="36" s="1"/>
  <c r="Q37" i="36"/>
  <c r="Q38" i="36"/>
  <c r="R38" i="36" s="1"/>
  <c r="T38" i="36" s="1"/>
  <c r="Q39" i="36"/>
  <c r="Q40" i="36"/>
  <c r="Q41" i="36"/>
  <c r="R41" i="36" s="1"/>
  <c r="T41" i="36" s="1"/>
  <c r="Q42" i="36"/>
  <c r="Q43" i="36"/>
  <c r="R43" i="36" s="1"/>
  <c r="T43" i="36" s="1"/>
  <c r="Q44" i="36"/>
  <c r="R44" i="36" s="1"/>
  <c r="T44" i="36" s="1"/>
  <c r="R18" i="36"/>
  <c r="R21" i="36"/>
  <c r="R23" i="36"/>
  <c r="R24" i="36"/>
  <c r="R26" i="36"/>
  <c r="R29" i="36"/>
  <c r="R31" i="36"/>
  <c r="R32" i="36"/>
  <c r="R34" i="36"/>
  <c r="R37" i="36"/>
  <c r="R39" i="36"/>
  <c r="R40" i="36"/>
  <c r="R42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T18" i="36"/>
  <c r="T21" i="36"/>
  <c r="T23" i="36"/>
  <c r="T24" i="36"/>
  <c r="T26" i="36"/>
  <c r="T29" i="36"/>
  <c r="T31" i="36"/>
  <c r="T32" i="36"/>
  <c r="T34" i="36"/>
  <c r="T37" i="36"/>
  <c r="T39" i="36"/>
  <c r="T40" i="36"/>
  <c r="T42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Q45" i="36"/>
  <c r="R45" i="36" s="1"/>
  <c r="T45" i="36" s="1"/>
  <c r="Q46" i="36"/>
  <c r="Q47" i="36"/>
  <c r="R47" i="36" s="1"/>
  <c r="T47" i="36" s="1"/>
  <c r="Q48" i="36"/>
  <c r="R48" i="36" s="1"/>
  <c r="T48" i="36" s="1"/>
  <c r="Q49" i="36"/>
  <c r="Q50" i="36"/>
  <c r="R50" i="36" s="1"/>
  <c r="T50" i="36" s="1"/>
  <c r="Q51" i="36"/>
  <c r="Q52" i="36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Q58" i="36"/>
  <c r="R58" i="36" s="1"/>
  <c r="T58" i="36" s="1"/>
  <c r="Q59" i="36"/>
  <c r="Q60" i="36"/>
  <c r="Q61" i="36"/>
  <c r="R61" i="36" s="1"/>
  <c r="T61" i="36" s="1"/>
  <c r="Q62" i="36"/>
  <c r="Q63" i="36"/>
  <c r="R63" i="36" s="1"/>
  <c r="T63" i="36" s="1"/>
  <c r="Q64" i="36"/>
  <c r="R64" i="36" s="1"/>
  <c r="T64" i="36" s="1"/>
  <c r="Q65" i="36"/>
  <c r="Q66" i="36"/>
  <c r="R66" i="36" s="1"/>
  <c r="T66" i="36" s="1"/>
  <c r="Q67" i="36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46" i="36"/>
  <c r="T46" i="36" s="1"/>
  <c r="R49" i="36"/>
  <c r="T49" i="36" s="1"/>
  <c r="R51" i="36"/>
  <c r="T51" i="36" s="1"/>
  <c r="R52" i="36"/>
  <c r="T52" i="36" s="1"/>
  <c r="R54" i="36"/>
  <c r="T54" i="36" s="1"/>
  <c r="R57" i="36"/>
  <c r="T57" i="36" s="1"/>
  <c r="R59" i="36"/>
  <c r="T59" i="36" s="1"/>
  <c r="R60" i="36"/>
  <c r="T60" i="36" s="1"/>
  <c r="R62" i="36"/>
  <c r="T62" i="36" s="1"/>
  <c r="R65" i="36"/>
  <c r="R67" i="36"/>
  <c r="T67" i="36" s="1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65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Q73" i="36"/>
  <c r="Q74" i="36"/>
  <c r="Q75" i="36"/>
  <c r="R75" i="36" s="1"/>
  <c r="T75" i="36" s="1"/>
  <c r="Q76" i="36"/>
  <c r="Q77" i="36"/>
  <c r="R77" i="36" s="1"/>
  <c r="T77" i="36" s="1"/>
  <c r="Q78" i="36"/>
  <c r="Q79" i="36"/>
  <c r="Q80" i="36"/>
  <c r="R80" i="36" s="1"/>
  <c r="T80" i="36" s="1"/>
  <c r="Q81" i="36"/>
  <c r="Q82" i="36"/>
  <c r="Q83" i="36"/>
  <c r="R83" i="36" s="1"/>
  <c r="T83" i="36" s="1"/>
  <c r="Q84" i="36"/>
  <c r="Q85" i="36"/>
  <c r="R85" i="36" s="1"/>
  <c r="T85" i="36" s="1"/>
  <c r="Q86" i="36"/>
  <c r="Q87" i="36"/>
  <c r="Q88" i="36"/>
  <c r="R88" i="36" s="1"/>
  <c r="T88" i="36" s="1"/>
  <c r="Q89" i="36"/>
  <c r="Q90" i="36"/>
  <c r="Q91" i="36"/>
  <c r="R91" i="36" s="1"/>
  <c r="T91" i="36" s="1"/>
  <c r="Q92" i="36"/>
  <c r="Q93" i="36"/>
  <c r="R93" i="36" s="1"/>
  <c r="T93" i="36" s="1"/>
  <c r="Q94" i="36"/>
  <c r="Q95" i="36"/>
  <c r="Q96" i="36"/>
  <c r="R96" i="36" s="1"/>
  <c r="T96" i="36" s="1"/>
  <c r="Q97" i="36"/>
  <c r="Q98" i="36"/>
  <c r="Q99" i="36"/>
  <c r="R99" i="36" s="1"/>
  <c r="T99" i="36" s="1"/>
  <c r="Q100" i="36"/>
  <c r="R73" i="36"/>
  <c r="R74" i="36"/>
  <c r="R76" i="36"/>
  <c r="R78" i="36"/>
  <c r="R79" i="36"/>
  <c r="R81" i="36"/>
  <c r="R82" i="36"/>
  <c r="R84" i="36"/>
  <c r="R86" i="36"/>
  <c r="R87" i="36"/>
  <c r="R89" i="36"/>
  <c r="R90" i="36"/>
  <c r="R92" i="36"/>
  <c r="R94" i="36"/>
  <c r="R95" i="36"/>
  <c r="R97" i="36"/>
  <c r="R98" i="36"/>
  <c r="R100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T73" i="36"/>
  <c r="T74" i="36"/>
  <c r="T76" i="36"/>
  <c r="T78" i="36"/>
  <c r="T79" i="36"/>
  <c r="T81" i="36"/>
  <c r="T82" i="36"/>
  <c r="T84" i="36"/>
  <c r="T86" i="36"/>
  <c r="T87" i="36"/>
  <c r="T89" i="36"/>
  <c r="T90" i="36"/>
  <c r="T92" i="36"/>
  <c r="T94" i="36"/>
  <c r="T95" i="36"/>
  <c r="T97" i="36"/>
  <c r="T98" i="36"/>
  <c r="T100" i="36"/>
  <c r="H101" i="36"/>
  <c r="H102" i="36"/>
  <c r="H103" i="36"/>
  <c r="H104" i="36"/>
  <c r="H105" i="36"/>
  <c r="H106" i="36"/>
  <c r="H107" i="36"/>
  <c r="I101" i="36"/>
  <c r="I102" i="36"/>
  <c r="I103" i="36"/>
  <c r="I104" i="36"/>
  <c r="I105" i="36"/>
  <c r="I106" i="36"/>
  <c r="I107" i="36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S101" i="36"/>
  <c r="S102" i="36"/>
  <c r="S103" i="36"/>
  <c r="S104" i="36"/>
  <c r="S105" i="36"/>
  <c r="S106" i="36"/>
  <c r="S107" i="36"/>
  <c r="H108" i="36"/>
  <c r="H109" i="36"/>
  <c r="H110" i="36"/>
  <c r="H111" i="36"/>
  <c r="H112" i="36"/>
  <c r="H113" i="36"/>
  <c r="H114" i="36"/>
  <c r="I108" i="36"/>
  <c r="I109" i="36"/>
  <c r="I110" i="36"/>
  <c r="I111" i="36"/>
  <c r="I112" i="36"/>
  <c r="I113" i="36"/>
  <c r="I114" i="36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S108" i="36"/>
  <c r="S109" i="36"/>
  <c r="S110" i="36"/>
  <c r="S111" i="36"/>
  <c r="S112" i="36"/>
  <c r="S113" i="36"/>
  <c r="S114" i="36"/>
  <c r="H115" i="36"/>
  <c r="H116" i="36"/>
  <c r="H117" i="36"/>
  <c r="H118" i="36"/>
  <c r="H119" i="36"/>
  <c r="H136" i="36"/>
  <c r="H137" i="36"/>
  <c r="I115" i="36"/>
  <c r="I116" i="36"/>
  <c r="I117" i="36"/>
  <c r="I118" i="36"/>
  <c r="I119" i="36"/>
  <c r="I136" i="36"/>
  <c r="I137" i="36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36" i="36"/>
  <c r="R136" i="36" s="1"/>
  <c r="T136" i="36" s="1"/>
  <c r="Q137" i="36"/>
  <c r="R137" i="36" s="1"/>
  <c r="T137" i="36" s="1"/>
  <c r="S115" i="36"/>
  <c r="S116" i="36"/>
  <c r="S117" i="36"/>
  <c r="S118" i="36"/>
  <c r="S119" i="36"/>
  <c r="S136" i="36"/>
  <c r="S137" i="36"/>
  <c r="H138" i="36"/>
  <c r="H139" i="36"/>
  <c r="H140" i="36"/>
  <c r="H141" i="36"/>
  <c r="H152" i="36"/>
  <c r="H153" i="36"/>
  <c r="H154" i="36"/>
  <c r="I138" i="36"/>
  <c r="I139" i="36"/>
  <c r="I140" i="36"/>
  <c r="I141" i="36"/>
  <c r="I152" i="36"/>
  <c r="I153" i="36"/>
  <c r="I154" i="36"/>
  <c r="Q138" i="36"/>
  <c r="R138" i="36" s="1"/>
  <c r="T138" i="36" s="1"/>
  <c r="Q139" i="36"/>
  <c r="R139" i="36" s="1"/>
  <c r="T139" i="36" s="1"/>
  <c r="Q140" i="36"/>
  <c r="R140" i="36" s="1"/>
  <c r="T140" i="36" s="1"/>
  <c r="Q141" i="36"/>
  <c r="R141" i="36" s="1"/>
  <c r="T141" i="36" s="1"/>
  <c r="Q152" i="36"/>
  <c r="R152" i="36" s="1"/>
  <c r="T152" i="36" s="1"/>
  <c r="Q153" i="36"/>
  <c r="R153" i="36" s="1"/>
  <c r="T153" i="36" s="1"/>
  <c r="Q154" i="36"/>
  <c r="R154" i="36" s="1"/>
  <c r="T154" i="36" s="1"/>
  <c r="S138" i="36"/>
  <c r="S139" i="36"/>
  <c r="S140" i="36"/>
  <c r="S141" i="36"/>
  <c r="S152" i="36"/>
  <c r="S153" i="36"/>
  <c r="S154" i="36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Q33" i="32"/>
  <c r="R33" i="32" s="1"/>
  <c r="T33" i="32" s="1"/>
  <c r="Q34" i="32"/>
  <c r="R34" i="32" s="1"/>
  <c r="T34" i="32" s="1"/>
  <c r="Q35" i="32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R24" i="32"/>
  <c r="T24" i="32" s="1"/>
  <c r="R32" i="32"/>
  <c r="R35" i="32"/>
  <c r="T35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T32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44" i="32"/>
  <c r="T44" i="32" s="1"/>
  <c r="R46" i="32"/>
  <c r="T46" i="32" s="1"/>
  <c r="R50" i="32"/>
  <c r="T50" i="32" s="1"/>
  <c r="R51" i="32"/>
  <c r="T51" i="32" s="1"/>
  <c r="R52" i="32"/>
  <c r="T52" i="32" s="1"/>
  <c r="R62" i="32"/>
  <c r="T62" i="32" s="1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Q63" i="32"/>
  <c r="R63" i="32" s="1"/>
  <c r="T63" i="32" s="1"/>
  <c r="Q64" i="32"/>
  <c r="R64" i="32" s="1"/>
  <c r="T64" i="32" s="1"/>
  <c r="Q65" i="32"/>
  <c r="Q66" i="32"/>
  <c r="R66" i="32" s="1"/>
  <c r="T66" i="32" s="1"/>
  <c r="Q67" i="32"/>
  <c r="R67" i="32" s="1"/>
  <c r="T67" i="32" s="1"/>
  <c r="Q68" i="32"/>
  <c r="R68" i="32" s="1"/>
  <c r="T68" i="32" s="1"/>
  <c r="Q69" i="32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R76" i="32" s="1"/>
  <c r="T76" i="32" s="1"/>
  <c r="Q77" i="32"/>
  <c r="Q78" i="32"/>
  <c r="R78" i="32" s="1"/>
  <c r="T78" i="32" s="1"/>
  <c r="Q79" i="32"/>
  <c r="R79" i="32" s="1"/>
  <c r="T79" i="32" s="1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R65" i="32"/>
  <c r="T65" i="32" s="1"/>
  <c r="R69" i="32"/>
  <c r="T69" i="32" s="1"/>
  <c r="R77" i="32"/>
  <c r="T77" i="32" s="1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H41" i="31"/>
  <c r="H42" i="31"/>
  <c r="H43" i="31"/>
  <c r="H44" i="31"/>
  <c r="H45" i="31"/>
  <c r="H46" i="31"/>
  <c r="H47" i="31"/>
  <c r="H48" i="31"/>
  <c r="H49" i="31"/>
  <c r="H50" i="31"/>
  <c r="I50" i="31" s="1"/>
  <c r="H51" i="31"/>
  <c r="H52" i="31"/>
  <c r="I41" i="31"/>
  <c r="I42" i="31"/>
  <c r="I43" i="31"/>
  <c r="I44" i="31"/>
  <c r="I45" i="31"/>
  <c r="I46" i="31"/>
  <c r="I47" i="31"/>
  <c r="I48" i="31"/>
  <c r="I49" i="31"/>
  <c r="I51" i="31"/>
  <c r="I52" i="31"/>
  <c r="Q41" i="31"/>
  <c r="Q42" i="31"/>
  <c r="Q43" i="31"/>
  <c r="Q44" i="31"/>
  <c r="Q45" i="31"/>
  <c r="R45" i="31" s="1"/>
  <c r="T45" i="31" s="1"/>
  <c r="Q46" i="31"/>
  <c r="R46" i="31" s="1"/>
  <c r="T46" i="31" s="1"/>
  <c r="Q47" i="31"/>
  <c r="Q48" i="31"/>
  <c r="R48" i="31" s="1"/>
  <c r="T48" i="31" s="1"/>
  <c r="Q49" i="31"/>
  <c r="Q50" i="31"/>
  <c r="Q51" i="31"/>
  <c r="Q52" i="31"/>
  <c r="R41" i="31"/>
  <c r="T41" i="31" s="1"/>
  <c r="R42" i="31"/>
  <c r="R43" i="31"/>
  <c r="R44" i="31"/>
  <c r="R47" i="31"/>
  <c r="R49" i="31"/>
  <c r="T49" i="31" s="1"/>
  <c r="R50" i="31"/>
  <c r="R51" i="31"/>
  <c r="R52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T42" i="31"/>
  <c r="T43" i="31"/>
  <c r="T44" i="31"/>
  <c r="T47" i="31"/>
  <c r="T50" i="31"/>
  <c r="T51" i="31"/>
  <c r="T52" i="31"/>
  <c r="H17" i="31"/>
  <c r="I17" i="31" s="1"/>
  <c r="H18" i="31"/>
  <c r="I18" i="31" s="1"/>
  <c r="H19" i="31"/>
  <c r="H20" i="31"/>
  <c r="H21" i="31"/>
  <c r="I21" i="31" s="1"/>
  <c r="H22" i="31"/>
  <c r="H23" i="31"/>
  <c r="H24" i="31"/>
  <c r="I24" i="31" s="1"/>
  <c r="H25" i="31"/>
  <c r="I25" i="31" s="1"/>
  <c r="H26" i="31"/>
  <c r="I26" i="31" s="1"/>
  <c r="H27" i="31"/>
  <c r="H28" i="31"/>
  <c r="I19" i="31"/>
  <c r="I20" i="31"/>
  <c r="I22" i="31"/>
  <c r="I23" i="31"/>
  <c r="I27" i="31"/>
  <c r="I28" i="31"/>
  <c r="Q17" i="31"/>
  <c r="Q18" i="31"/>
  <c r="R18" i="31" s="1"/>
  <c r="T18" i="31" s="1"/>
  <c r="Q19" i="31"/>
  <c r="Q20" i="31"/>
  <c r="Q21" i="31"/>
  <c r="R21" i="31" s="1"/>
  <c r="T21" i="31" s="1"/>
  <c r="Q22" i="31"/>
  <c r="Q23" i="31"/>
  <c r="Q24" i="31"/>
  <c r="R24" i="31" s="1"/>
  <c r="T24" i="31" s="1"/>
  <c r="Q25" i="31"/>
  <c r="Q26" i="31"/>
  <c r="R26" i="31" s="1"/>
  <c r="T26" i="31" s="1"/>
  <c r="Q27" i="31"/>
  <c r="Q28" i="31"/>
  <c r="R17" i="31"/>
  <c r="R19" i="31"/>
  <c r="R20" i="31"/>
  <c r="R22" i="31"/>
  <c r="R23" i="31"/>
  <c r="R25" i="31"/>
  <c r="T25" i="31" s="1"/>
  <c r="R27" i="31"/>
  <c r="R28" i="3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T17" i="31"/>
  <c r="T19" i="31"/>
  <c r="T20" i="31"/>
  <c r="T22" i="31"/>
  <c r="T23" i="31"/>
  <c r="T27" i="31"/>
  <c r="H29" i="31"/>
  <c r="I29" i="31" s="1"/>
  <c r="H30" i="31"/>
  <c r="H31" i="31"/>
  <c r="I31" i="31" s="1"/>
  <c r="H32" i="31"/>
  <c r="I32" i="31" s="1"/>
  <c r="H33" i="31"/>
  <c r="I33" i="31" s="1"/>
  <c r="H34" i="31"/>
  <c r="I34" i="31" s="1"/>
  <c r="H35" i="31"/>
  <c r="H36" i="31"/>
  <c r="H37" i="31"/>
  <c r="I37" i="31" s="1"/>
  <c r="H38" i="31"/>
  <c r="H39" i="31"/>
  <c r="I39" i="31" s="1"/>
  <c r="H40" i="31"/>
  <c r="I30" i="31"/>
  <c r="I35" i="31"/>
  <c r="I36" i="31"/>
  <c r="I38" i="31"/>
  <c r="I40" i="31"/>
  <c r="Q29" i="31"/>
  <c r="R29" i="31" s="1"/>
  <c r="T29" i="31" s="1"/>
  <c r="Q30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Q36" i="31"/>
  <c r="Q37" i="31"/>
  <c r="R37" i="31" s="1"/>
  <c r="T37" i="31" s="1"/>
  <c r="Q38" i="31"/>
  <c r="Q39" i="31"/>
  <c r="R39" i="31" s="1"/>
  <c r="T39" i="31" s="1"/>
  <c r="Q40" i="31"/>
  <c r="R40" i="31" s="1"/>
  <c r="T40" i="31" s="1"/>
  <c r="R30" i="31"/>
  <c r="T30" i="31" s="1"/>
  <c r="R33" i="31"/>
  <c r="R35" i="31"/>
  <c r="R36" i="31"/>
  <c r="R3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T33" i="31"/>
  <c r="T35" i="31"/>
  <c r="T36" i="31"/>
  <c r="T38" i="31"/>
  <c r="H29" i="29" l="1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Q29" i="29"/>
  <c r="R29" i="29" s="1"/>
  <c r="T29" i="29" s="1"/>
  <c r="Q30" i="29"/>
  <c r="R30" i="29" s="1"/>
  <c r="T30" i="29" s="1"/>
  <c r="Q31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Q38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R44" i="29" s="1"/>
  <c r="T44" i="29" s="1"/>
  <c r="Q45" i="29"/>
  <c r="R45" i="29" s="1"/>
  <c r="T45" i="29" s="1"/>
  <c r="Q46" i="29"/>
  <c r="R46" i="29" s="1"/>
  <c r="T46" i="29" s="1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31" i="29"/>
  <c r="T31" i="29" s="1"/>
  <c r="R37" i="29"/>
  <c r="T37" i="29" s="1"/>
  <c r="R38" i="29"/>
  <c r="R43" i="29"/>
  <c r="T43" i="29" s="1"/>
  <c r="R47" i="29"/>
  <c r="R54" i="29"/>
  <c r="T54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T38" i="29"/>
  <c r="T47" i="29"/>
  <c r="H22" i="48" l="1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B13" i="56" l="1"/>
  <c r="B12" i="56"/>
  <c r="H17" i="48" l="1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1" i="48"/>
  <c r="I21" i="48"/>
  <c r="Q21" i="48"/>
  <c r="R21" i="48" s="1"/>
  <c r="T21" i="48" s="1"/>
  <c r="S21" i="48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5"/>
  <c r="H18" i="45"/>
  <c r="I18" i="45" s="1"/>
  <c r="H19" i="45"/>
  <c r="H20" i="45"/>
  <c r="H21" i="45"/>
  <c r="I17" i="45"/>
  <c r="I19" i="45"/>
  <c r="I20" i="45"/>
  <c r="I21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S17" i="45"/>
  <c r="S18" i="45"/>
  <c r="S19" i="45"/>
  <c r="S20" i="45"/>
  <c r="S21" i="45"/>
  <c r="H17" i="44"/>
  <c r="H18" i="44"/>
  <c r="I18" i="44" s="1"/>
  <c r="H19" i="44"/>
  <c r="I19" i="44" s="1"/>
  <c r="H20" i="44"/>
  <c r="I20" i="44" s="1"/>
  <c r="H21" i="44"/>
  <c r="H22" i="44"/>
  <c r="I22" i="44" s="1"/>
  <c r="H23" i="44"/>
  <c r="H24" i="44"/>
  <c r="I24" i="44" s="1"/>
  <c r="I17" i="44"/>
  <c r="I21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I27" i="44" s="1"/>
  <c r="H28" i="44"/>
  <c r="I28" i="44" s="1"/>
  <c r="H29" i="44"/>
  <c r="H30" i="44"/>
  <c r="I25" i="44"/>
  <c r="I26" i="44"/>
  <c r="I29" i="44"/>
  <c r="I30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Q30" i="44"/>
  <c r="R30" i="44" s="1"/>
  <c r="T30" i="44" s="1"/>
  <c r="R29" i="44"/>
  <c r="T29" i="44" s="1"/>
  <c r="S25" i="44"/>
  <c r="S26" i="44"/>
  <c r="S27" i="44"/>
  <c r="S28" i="44"/>
  <c r="S29" i="44"/>
  <c r="S30" i="44"/>
  <c r="H17" i="42"/>
  <c r="H18" i="42"/>
  <c r="H19" i="42"/>
  <c r="H38" i="42"/>
  <c r="H39" i="42"/>
  <c r="H40" i="42"/>
  <c r="H41" i="42"/>
  <c r="H42" i="42"/>
  <c r="H43" i="42"/>
  <c r="I17" i="42"/>
  <c r="I18" i="42"/>
  <c r="I19" i="42"/>
  <c r="I38" i="42"/>
  <c r="I39" i="42"/>
  <c r="I40" i="42"/>
  <c r="I41" i="42"/>
  <c r="I42" i="42"/>
  <c r="I43" i="42"/>
  <c r="Q17" i="42"/>
  <c r="R17" i="42" s="1"/>
  <c r="T17" i="42" s="1"/>
  <c r="Q18" i="42"/>
  <c r="R18" i="42" s="1"/>
  <c r="T18" i="42" s="1"/>
  <c r="Q19" i="42"/>
  <c r="R19" i="42" s="1"/>
  <c r="T19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S17" i="42"/>
  <c r="S18" i="42"/>
  <c r="S19" i="42"/>
  <c r="S38" i="42"/>
  <c r="S39" i="42"/>
  <c r="S40" i="42"/>
  <c r="S41" i="42"/>
  <c r="S42" i="42"/>
  <c r="S43" i="42"/>
  <c r="H44" i="42"/>
  <c r="H45" i="42"/>
  <c r="H46" i="42"/>
  <c r="H47" i="42"/>
  <c r="H48" i="42"/>
  <c r="H49" i="42"/>
  <c r="H50" i="42"/>
  <c r="H51" i="42"/>
  <c r="I44" i="42"/>
  <c r="I45" i="42"/>
  <c r="I46" i="42"/>
  <c r="I47" i="42"/>
  <c r="I48" i="42"/>
  <c r="I49" i="42"/>
  <c r="I50" i="42"/>
  <c r="I51" i="42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S44" i="42"/>
  <c r="S45" i="42"/>
  <c r="S46" i="42"/>
  <c r="S47" i="42"/>
  <c r="S48" i="42"/>
  <c r="S49" i="42"/>
  <c r="S50" i="42"/>
  <c r="S51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R23" i="41"/>
  <c r="T23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35" i="41"/>
  <c r="H36" i="41"/>
  <c r="H37" i="41"/>
  <c r="H38" i="41"/>
  <c r="I35" i="41"/>
  <c r="I36" i="41"/>
  <c r="I37" i="41"/>
  <c r="I38" i="4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5" i="41"/>
  <c r="S36" i="41"/>
  <c r="S37" i="41"/>
  <c r="S38" i="41"/>
  <c r="H17" i="40"/>
  <c r="H18" i="40"/>
  <c r="H19" i="40"/>
  <c r="I17" i="40"/>
  <c r="I18" i="40"/>
  <c r="I19" i="40"/>
  <c r="Q17" i="40"/>
  <c r="Q18" i="40"/>
  <c r="Q19" i="40"/>
  <c r="R19" i="40" s="1"/>
  <c r="T19" i="40" s="1"/>
  <c r="R17" i="40"/>
  <c r="T17" i="40" s="1"/>
  <c r="R18" i="40"/>
  <c r="T18" i="40" s="1"/>
  <c r="S17" i="40"/>
  <c r="S18" i="40"/>
  <c r="S19" i="40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I24" i="35"/>
  <c r="I25" i="35"/>
  <c r="Q24" i="35"/>
  <c r="Q25" i="35"/>
  <c r="R25" i="35" s="1"/>
  <c r="T25" i="35" s="1"/>
  <c r="R24" i="35"/>
  <c r="T24" i="35" s="1"/>
  <c r="S24" i="35"/>
  <c r="S25" i="3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Q17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R17" i="34"/>
  <c r="T17" i="34" s="1"/>
  <c r="R19" i="34"/>
  <c r="T19" i="34" s="1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30" i="34"/>
  <c r="H31" i="34"/>
  <c r="H32" i="34"/>
  <c r="I30" i="34"/>
  <c r="I31" i="34"/>
  <c r="I32" i="34"/>
  <c r="Q30" i="34"/>
  <c r="R30" i="34" s="1"/>
  <c r="T30" i="34" s="1"/>
  <c r="Q31" i="34"/>
  <c r="R31" i="34" s="1"/>
  <c r="T31" i="34" s="1"/>
  <c r="Q32" i="34"/>
  <c r="R32" i="34" s="1"/>
  <c r="T32" i="34" s="1"/>
  <c r="S30" i="34"/>
  <c r="S31" i="34"/>
  <c r="S32" i="34"/>
  <c r="F30" i="28" l="1"/>
  <c r="S40" i="56"/>
  <c r="Q40" i="56"/>
  <c r="R40" i="56" s="1"/>
  <c r="T40" i="56" s="1"/>
  <c r="I40" i="56"/>
  <c r="H40" i="56"/>
  <c r="S39" i="56"/>
  <c r="Q39" i="56"/>
  <c r="R39" i="56" s="1"/>
  <c r="T39" i="56" s="1"/>
  <c r="I39" i="56"/>
  <c r="H39" i="56"/>
  <c r="S38" i="56"/>
  <c r="Q38" i="56"/>
  <c r="R38" i="56" s="1"/>
  <c r="T38" i="56" s="1"/>
  <c r="H38" i="56"/>
  <c r="I38" i="56" s="1"/>
  <c r="S16" i="56"/>
  <c r="Q16" i="56"/>
  <c r="R16" i="56" s="1"/>
  <c r="T16" i="56" s="1"/>
  <c r="I16" i="56"/>
  <c r="H16" i="56"/>
  <c r="C9" i="56"/>
  <c r="C8" i="56"/>
  <c r="C7" i="56"/>
  <c r="C6" i="56"/>
  <c r="C3" i="56"/>
  <c r="C2" i="56"/>
  <c r="U33" i="34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Q19" i="55"/>
  <c r="R19" i="55" s="1"/>
  <c r="T19" i="55" s="1"/>
  <c r="Q20" i="55"/>
  <c r="R20" i="55" s="1"/>
  <c r="T20" i="55" s="1"/>
  <c r="Q21" i="55"/>
  <c r="Q22" i="55"/>
  <c r="R22" i="55" s="1"/>
  <c r="T22" i="55" s="1"/>
  <c r="Q23" i="55"/>
  <c r="Q24" i="55"/>
  <c r="Q25" i="55"/>
  <c r="R25" i="55" s="1"/>
  <c r="T25" i="55" s="1"/>
  <c r="Q26" i="55"/>
  <c r="Q27" i="55"/>
  <c r="R27" i="55" s="1"/>
  <c r="T27" i="55" s="1"/>
  <c r="Q28" i="55"/>
  <c r="R28" i="55" s="1"/>
  <c r="T28" i="55" s="1"/>
  <c r="R18" i="55"/>
  <c r="R21" i="55"/>
  <c r="R23" i="55"/>
  <c r="T23" i="55" s="1"/>
  <c r="R24" i="55"/>
  <c r="T24" i="55" s="1"/>
  <c r="R26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T18" i="55"/>
  <c r="T21" i="55"/>
  <c r="T26" i="55"/>
  <c r="H29" i="55"/>
  <c r="I29" i="55" s="1"/>
  <c r="H30" i="55"/>
  <c r="I30" i="55"/>
  <c r="Q29" i="55"/>
  <c r="R29" i="55" s="1"/>
  <c r="T29" i="55" s="1"/>
  <c r="Q30" i="55"/>
  <c r="R30" i="55" s="1"/>
  <c r="T30" i="55" s="1"/>
  <c r="S29" i="55"/>
  <c r="S30" i="55"/>
  <c r="H17" i="43"/>
  <c r="H18" i="43"/>
  <c r="H19" i="43"/>
  <c r="H20" i="43"/>
  <c r="I20" i="43" s="1"/>
  <c r="H21" i="43"/>
  <c r="H22" i="43"/>
  <c r="H23" i="43"/>
  <c r="H24" i="43"/>
  <c r="H25" i="43"/>
  <c r="H43" i="43"/>
  <c r="H44" i="43"/>
  <c r="H45" i="43"/>
  <c r="H46" i="43"/>
  <c r="H47" i="43"/>
  <c r="H48" i="43"/>
  <c r="H49" i="43"/>
  <c r="I17" i="43"/>
  <c r="I18" i="43"/>
  <c r="I19" i="43"/>
  <c r="I21" i="43"/>
  <c r="I22" i="43"/>
  <c r="I23" i="43"/>
  <c r="I24" i="43"/>
  <c r="I25" i="43"/>
  <c r="I43" i="43"/>
  <c r="I44" i="43"/>
  <c r="I45" i="43"/>
  <c r="I46" i="43"/>
  <c r="I47" i="43"/>
  <c r="I48" i="43"/>
  <c r="I49" i="43"/>
  <c r="Q17" i="43"/>
  <c r="Q18" i="43"/>
  <c r="Q19" i="43"/>
  <c r="Q20" i="43"/>
  <c r="Q21" i="43"/>
  <c r="R21" i="43" s="1"/>
  <c r="T21" i="43" s="1"/>
  <c r="Q22" i="43"/>
  <c r="Q23" i="43"/>
  <c r="Q24" i="43"/>
  <c r="Q25" i="43"/>
  <c r="R25" i="43" s="1"/>
  <c r="T25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R17" i="43"/>
  <c r="T17" i="43" s="1"/>
  <c r="R18" i="43"/>
  <c r="T18" i="43" s="1"/>
  <c r="R19" i="43"/>
  <c r="T19" i="43" s="1"/>
  <c r="R20" i="43"/>
  <c r="T20" i="43" s="1"/>
  <c r="R22" i="43"/>
  <c r="T22" i="43" s="1"/>
  <c r="R23" i="43"/>
  <c r="T23" i="43" s="1"/>
  <c r="R24" i="43"/>
  <c r="T24" i="43" s="1"/>
  <c r="S17" i="43"/>
  <c r="S18" i="43"/>
  <c r="S19" i="43"/>
  <c r="S20" i="43"/>
  <c r="S21" i="43"/>
  <c r="S22" i="43"/>
  <c r="S23" i="43"/>
  <c r="S24" i="43"/>
  <c r="S25" i="43"/>
  <c r="S43" i="43"/>
  <c r="S44" i="43"/>
  <c r="S45" i="43"/>
  <c r="S46" i="43"/>
  <c r="S47" i="43"/>
  <c r="S48" i="43"/>
  <c r="S49" i="43"/>
  <c r="H155" i="36"/>
  <c r="H156" i="36"/>
  <c r="H157" i="36"/>
  <c r="I155" i="36"/>
  <c r="I156" i="36"/>
  <c r="I157" i="36"/>
  <c r="Q155" i="36"/>
  <c r="R155" i="36" s="1"/>
  <c r="T155" i="36" s="1"/>
  <c r="Q156" i="36"/>
  <c r="R156" i="36" s="1"/>
  <c r="T156" i="36" s="1"/>
  <c r="Q157" i="36"/>
  <c r="R157" i="36" s="1"/>
  <c r="T157" i="36" s="1"/>
  <c r="S155" i="36"/>
  <c r="S156" i="36"/>
  <c r="S157" i="36"/>
  <c r="H94" i="32"/>
  <c r="I94" i="32" s="1"/>
  <c r="Q94" i="32"/>
  <c r="R94" i="32" s="1"/>
  <c r="T94" i="32" s="1"/>
  <c r="S94" i="32"/>
  <c r="S41" i="56" l="1"/>
  <c r="C30" i="28" s="1"/>
  <c r="I41" i="56"/>
  <c r="T41" i="56"/>
  <c r="E30" i="28" s="1"/>
  <c r="H41" i="56"/>
  <c r="D30" i="28" l="1"/>
  <c r="F29" i="28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15" i="28"/>
  <c r="U52" i="42"/>
  <c r="F23" i="28" s="1"/>
  <c r="U50" i="43"/>
  <c r="F24" i="28" s="1"/>
  <c r="U31" i="44"/>
  <c r="F25" i="28" s="1"/>
  <c r="F26" i="28"/>
  <c r="H16" i="42"/>
  <c r="I16" i="42"/>
  <c r="Q16" i="42"/>
  <c r="R16" i="42" s="1"/>
  <c r="T16" i="42" s="1"/>
  <c r="S16" i="42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I21" i="33" s="1"/>
  <c r="H22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I23" i="33"/>
  <c r="Q23" i="33"/>
  <c r="R23" i="33" s="1"/>
  <c r="T23" i="33" s="1"/>
  <c r="S23" i="33"/>
  <c r="H86" i="32"/>
  <c r="I86" i="32" s="1"/>
  <c r="H87" i="32"/>
  <c r="I87" i="32" s="1"/>
  <c r="H88" i="32"/>
  <c r="I88" i="32" s="1"/>
  <c r="H89" i="32"/>
  <c r="I89" i="32" s="1"/>
  <c r="H90" i="32"/>
  <c r="I90" i="32" s="1"/>
  <c r="H91" i="32"/>
  <c r="I91" i="32" s="1"/>
  <c r="H92" i="32"/>
  <c r="I92" i="32" s="1"/>
  <c r="Q86" i="32"/>
  <c r="R86" i="32" s="1"/>
  <c r="T86" i="32" s="1"/>
  <c r="Q87" i="32"/>
  <c r="R87" i="32" s="1"/>
  <c r="T87" i="32" s="1"/>
  <c r="Q88" i="32"/>
  <c r="R88" i="32" s="1"/>
  <c r="T88" i="32" s="1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S86" i="32"/>
  <c r="S87" i="32"/>
  <c r="S88" i="32"/>
  <c r="S89" i="32"/>
  <c r="S90" i="32"/>
  <c r="S91" i="32"/>
  <c r="S92" i="32"/>
  <c r="H93" i="32"/>
  <c r="I93" i="32" s="1"/>
  <c r="Q93" i="32"/>
  <c r="R93" i="32" s="1"/>
  <c r="T93" i="32" s="1"/>
  <c r="S93" i="32"/>
  <c r="H53" i="31"/>
  <c r="H54" i="31"/>
  <c r="H55" i="31"/>
  <c r="H56" i="31"/>
  <c r="I56" i="31" s="1"/>
  <c r="H57" i="31"/>
  <c r="H58" i="31"/>
  <c r="H59" i="31"/>
  <c r="H60" i="31"/>
  <c r="I60" i="31" s="1"/>
  <c r="I53" i="31"/>
  <c r="I54" i="31"/>
  <c r="I55" i="31"/>
  <c r="I57" i="31"/>
  <c r="I58" i="31"/>
  <c r="I59" i="3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S53" i="31"/>
  <c r="S54" i="31"/>
  <c r="S55" i="31"/>
  <c r="S56" i="31"/>
  <c r="S57" i="31"/>
  <c r="S58" i="31"/>
  <c r="S59" i="31"/>
  <c r="S60" i="31"/>
  <c r="F27" i="28"/>
  <c r="S16" i="50"/>
  <c r="Q16" i="50"/>
  <c r="R16" i="50" s="1"/>
  <c r="T16" i="50" s="1"/>
  <c r="T19" i="50" s="1"/>
  <c r="E27" i="28" s="1"/>
  <c r="I16" i="50"/>
  <c r="I19" i="50" s="1"/>
  <c r="H16" i="50"/>
  <c r="C9" i="50"/>
  <c r="C8" i="50"/>
  <c r="C7" i="50"/>
  <c r="C6" i="50"/>
  <c r="C3" i="50"/>
  <c r="C2" i="50"/>
  <c r="F28" i="28"/>
  <c r="H66" i="29"/>
  <c r="I66" i="29" s="1"/>
  <c r="Q66" i="29"/>
  <c r="R66" i="29" s="1"/>
  <c r="T66" i="29" s="1"/>
  <c r="S66" i="29"/>
  <c r="H16" i="44"/>
  <c r="I16" i="44" s="1"/>
  <c r="F16" i="28"/>
  <c r="F21" i="28"/>
  <c r="H17" i="29"/>
  <c r="I17" i="29" s="1"/>
  <c r="U26" i="35"/>
  <c r="F19" i="28" s="1"/>
  <c r="F20" i="28"/>
  <c r="F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55" i="29"/>
  <c r="I55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55" i="29"/>
  <c r="R55" i="29" s="1"/>
  <c r="T55" i="29" s="1"/>
  <c r="S19" i="29"/>
  <c r="S20" i="29"/>
  <c r="S21" i="29"/>
  <c r="S22" i="29"/>
  <c r="S23" i="29"/>
  <c r="S24" i="29"/>
  <c r="S25" i="29"/>
  <c r="S26" i="29"/>
  <c r="S27" i="29"/>
  <c r="S28" i="29"/>
  <c r="S55" i="29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S56" i="29"/>
  <c r="S57" i="29"/>
  <c r="S58" i="29"/>
  <c r="S59" i="29"/>
  <c r="S60" i="29"/>
  <c r="S61" i="29"/>
  <c r="S62" i="29"/>
  <c r="S63" i="29"/>
  <c r="H16" i="29"/>
  <c r="I16" i="29" s="1"/>
  <c r="H18" i="29"/>
  <c r="I18" i="29" s="1"/>
  <c r="H64" i="29"/>
  <c r="I64" i="29"/>
  <c r="H65" i="29"/>
  <c r="I65" i="29"/>
  <c r="H67" i="29"/>
  <c r="I67" i="29" s="1"/>
  <c r="H68" i="29"/>
  <c r="I68" i="29" s="1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16" i="44"/>
  <c r="Q16" i="44"/>
  <c r="R16" i="44" s="1"/>
  <c r="T16" i="44" s="1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69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64" i="29"/>
  <c r="S65" i="29"/>
  <c r="S67" i="29"/>
  <c r="S68" i="29"/>
  <c r="Q16" i="29"/>
  <c r="R16" i="29" s="1"/>
  <c r="T16" i="29" s="1"/>
  <c r="Q17" i="29"/>
  <c r="R17" i="29" s="1"/>
  <c r="T17" i="29" s="1"/>
  <c r="Q18" i="29"/>
  <c r="R18" i="29" s="1"/>
  <c r="T18" i="29" s="1"/>
  <c r="Q64" i="29"/>
  <c r="R64" i="29" s="1"/>
  <c r="T64" i="29" s="1"/>
  <c r="Q65" i="29"/>
  <c r="R65" i="29" s="1"/>
  <c r="T65" i="29" s="1"/>
  <c r="Q67" i="29"/>
  <c r="R67" i="29" s="1"/>
  <c r="T67" i="29" s="1"/>
  <c r="Q68" i="29"/>
  <c r="R68" i="29" s="1"/>
  <c r="T68" i="29" s="1"/>
  <c r="S19" i="50" l="1"/>
  <c r="C27" i="28" s="1"/>
  <c r="S31" i="55"/>
  <c r="C29" i="28" s="1"/>
  <c r="H31" i="55"/>
  <c r="I31" i="55"/>
  <c r="T31" i="55"/>
  <c r="E29" i="28" s="1"/>
  <c r="H19" i="50"/>
  <c r="H25" i="48"/>
  <c r="S25" i="48"/>
  <c r="C28" i="28" s="1"/>
  <c r="I25" i="48"/>
  <c r="T25" i="48"/>
  <c r="E28" i="28" s="1"/>
  <c r="S22" i="45"/>
  <c r="C26" i="28" s="1"/>
  <c r="I22" i="45"/>
  <c r="H22" i="45"/>
  <c r="T22" i="45"/>
  <c r="E26" i="28" s="1"/>
  <c r="I31" i="44"/>
  <c r="H31" i="44"/>
  <c r="S31" i="44"/>
  <c r="C25" i="28" s="1"/>
  <c r="T31" i="44"/>
  <c r="E25" i="28" s="1"/>
  <c r="S50" i="43"/>
  <c r="C24" i="28" s="1"/>
  <c r="I50" i="43"/>
  <c r="H50" i="43"/>
  <c r="T50" i="43"/>
  <c r="E24" i="28" s="1"/>
  <c r="H52" i="42"/>
  <c r="I52" i="42"/>
  <c r="S52" i="42"/>
  <c r="C23" i="28" s="1"/>
  <c r="T52" i="42"/>
  <c r="E23" i="28" s="1"/>
  <c r="S39" i="41"/>
  <c r="C22" i="28" s="1"/>
  <c r="H39" i="41"/>
  <c r="I39" i="41"/>
  <c r="I20" i="40"/>
  <c r="S20" i="40"/>
  <c r="C21" i="28" s="1"/>
  <c r="T20" i="40"/>
  <c r="E21" i="28" s="1"/>
  <c r="H158" i="36"/>
  <c r="S158" i="36"/>
  <c r="C20" i="28" s="1"/>
  <c r="I158" i="36"/>
  <c r="T158" i="36"/>
  <c r="E20" i="28" s="1"/>
  <c r="I26" i="35"/>
  <c r="H26" i="35"/>
  <c r="S26" i="35"/>
  <c r="C19" i="28" s="1"/>
  <c r="I33" i="34"/>
  <c r="S33" i="34"/>
  <c r="C18" i="28" s="1"/>
  <c r="H33" i="34"/>
  <c r="T33" i="34"/>
  <c r="E18" i="28" s="1"/>
  <c r="S24" i="33"/>
  <c r="C17" i="28" s="1"/>
  <c r="I24" i="33"/>
  <c r="T24" i="33"/>
  <c r="E17" i="28" s="1"/>
  <c r="I95" i="32"/>
  <c r="T95" i="32"/>
  <c r="E16" i="28" s="1"/>
  <c r="H95" i="32"/>
  <c r="S95" i="32"/>
  <c r="C16" i="28" s="1"/>
  <c r="H61" i="31"/>
  <c r="T61" i="31"/>
  <c r="E15" i="28" s="1"/>
  <c r="I61" i="31"/>
  <c r="S61" i="31"/>
  <c r="C15" i="28" s="1"/>
  <c r="S69" i="29"/>
  <c r="C14" i="28" s="1"/>
  <c r="C31" i="28" s="1"/>
  <c r="T69" i="29"/>
  <c r="E14" i="28" s="1"/>
  <c r="H69" i="29"/>
  <c r="I69" i="29"/>
  <c r="T39" i="41"/>
  <c r="E22" i="28" s="1"/>
  <c r="H24" i="33"/>
  <c r="T26" i="35"/>
  <c r="E19" i="28" s="1"/>
  <c r="E31" i="28" l="1"/>
  <c r="D22" i="28"/>
  <c r="D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20" i="40"/>
  <c r="D31" i="28" l="1"/>
</calcChain>
</file>

<file path=xl/sharedStrings.xml><?xml version="1.0" encoding="utf-8"?>
<sst xmlns="http://schemas.openxmlformats.org/spreadsheetml/2006/main" count="4060" uniqueCount="803">
  <si>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</si>
  <si>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</si>
  <si>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</si>
  <si>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</si>
  <si>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</si>
  <si>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</si>
  <si>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</si>
  <si>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</si>
  <si>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</si>
  <si>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</si>
  <si>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</si>
  <si>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</si>
  <si>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</si>
  <si>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</si>
  <si>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</si>
  <si>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</si>
  <si>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</si>
  <si>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</si>
  <si>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</si>
  <si>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</si>
  <si>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</si>
  <si>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</si>
  <si>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</si>
  <si>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</si>
  <si>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</si>
  <si>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</si>
  <si>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</si>
  <si>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</si>
  <si>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</si>
  <si>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</si>
  <si>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</si>
  <si>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</si>
  <si>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</si>
  <si>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</si>
  <si>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</si>
  <si>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</si>
  <si>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</si>
  <si>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</si>
  <si>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</si>
  <si>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</si>
  <si>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</si>
  <si>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</si>
  <si>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</si>
  <si>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</si>
  <si>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</si>
  <si>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</si>
  <si>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</si>
  <si>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</si>
  <si>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</si>
  <si>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</si>
  <si>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</si>
  <si>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</si>
  <si>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</si>
  <si>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</si>
  <si>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</si>
  <si>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</si>
  <si>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</si>
  <si>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</si>
  <si>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</si>
  <si>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</si>
  <si>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</si>
  <si>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</si>
  <si>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</si>
  <si>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</si>
  <si>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</si>
  <si>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</si>
  <si>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</si>
  <si>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</si>
  <si>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</si>
  <si>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</si>
  <si>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</si>
  <si>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</si>
  <si>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</si>
  <si>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</si>
  <si>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</si>
  <si>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</si>
  <si>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</si>
  <si>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</si>
  <si>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</si>
  <si>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</si>
  <si>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</si>
  <si>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</si>
  <si>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</si>
  <si>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</si>
  <si>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</si>
  <si>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</si>
  <si>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</si>
  <si>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</si>
  <si>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</si>
  <si>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</si>
  <si>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</si>
  <si>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</si>
  <si>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</si>
  <si>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</si>
  <si>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</si>
  <si>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</si>
  <si>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</si>
  <si>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</si>
  <si>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</si>
  <si>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</si>
  <si>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</si>
  <si>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</si>
  <si>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</si>
  <si>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</si>
  <si>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</si>
  <si>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</si>
  <si>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</si>
  <si>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</si>
  <si>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</si>
  <si>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</si>
  <si>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</si>
  <si>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</si>
  <si>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</si>
  <si>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</si>
  <si>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</si>
  <si>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</si>
  <si>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</si>
  <si>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</si>
  <si>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</si>
  <si>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</si>
  <si>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</si>
  <si>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</si>
  <si>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</si>
  <si>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</si>
  <si>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</si>
  <si>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</si>
  <si>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</si>
  <si>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</si>
  <si>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</si>
  <si>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</si>
  <si>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</si>
  <si>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</si>
  <si>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</si>
  <si>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</si>
  <si>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</si>
  <si>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</si>
  <si>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</si>
  <si>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</si>
  <si>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</si>
  <si>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</si>
  <si>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</si>
  <si>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</si>
  <si>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</si>
  <si>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</si>
  <si>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</si>
  <si>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</si>
  <si>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</si>
  <si>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</si>
  <si>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</si>
  <si>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</si>
  <si>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</si>
  <si>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</si>
  <si>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</si>
  <si>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</si>
  <si>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</si>
  <si>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</si>
  <si>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</si>
  <si>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</si>
  <si>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</si>
  <si>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</si>
  <si>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</si>
  <si>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</si>
  <si>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</si>
  <si>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</si>
  <si>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</si>
  <si>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</si>
  <si>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</si>
  <si>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</si>
  <si>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</si>
  <si>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</si>
  <si>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</si>
  <si>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</si>
  <si>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</si>
  <si>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</si>
  <si>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</si>
  <si>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</si>
  <si>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</si>
  <si>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</si>
  <si>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</si>
  <si>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</si>
  <si>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</si>
  <si>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</si>
  <si>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</si>
  <si>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</si>
  <si>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</si>
  <si>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</si>
  <si>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</si>
  <si>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</si>
  <si>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 ali VK</t>
  </si>
  <si>
    <t>ml</t>
  </si>
  <si>
    <t>17. sklop:</t>
  </si>
  <si>
    <t>zav</t>
  </si>
  <si>
    <t>DIETNA ŽIVILA</t>
  </si>
  <si>
    <t>ŽITA, MLEVSKI IZDELKI IN TESTENINE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</si>
  <si>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</si>
  <si>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</si>
  <si>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</si>
  <si>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</si>
  <si>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</si>
  <si>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brez mleka in jajc različnih oblik</t>
  </si>
  <si>
    <t>KOSMIČI KORUZNI brez glutena</t>
  </si>
  <si>
    <t>ZDROB RUMEN (koruzni) BREZ GLUTENA</t>
  </si>
  <si>
    <t>ZDROB BEL BREZ GLUTENA</t>
  </si>
  <si>
    <t>KRUH BREZ GLUTENA, konzervansov, laktoze, pšenice, jajc in soje, kot Schar in enakovredno</t>
  </si>
  <si>
    <t>MARGARINA BREZ MLEKA, jajc in jajčnega lecitina</t>
  </si>
  <si>
    <t>MOKA BREZ GLUTENA</t>
  </si>
  <si>
    <t>ZAKUHE JUŠNE brez glutena, različnih oblik, brez jajc</t>
  </si>
  <si>
    <t>REZANCI JUŠNI BREZGLUTENSKI</t>
  </si>
  <si>
    <t>REZANCI JUŠNI BREZJAJČNI</t>
  </si>
  <si>
    <t>ŠPAGETI BREZJAJČNI</t>
  </si>
  <si>
    <t>TESTENINE BREZJAJČNE, različne oblike</t>
  </si>
  <si>
    <t>TESTENINE ŠPAGETI, BREZ GLUTENA, konzervansov, laktoze, pšenice, jajc in soje, kot Schar in enako</t>
  </si>
  <si>
    <t>TESTENINE FUSILI, BREZ GLUTENA, konzervanskov, laktoze, pšenice, jajc in soje, kot Schar in enako</t>
  </si>
  <si>
    <t>NAMAZ DIETNI, čokoladni</t>
  </si>
  <si>
    <t>MARMELADA ZA DIABETIKA, porcijska, različni okusi</t>
  </si>
  <si>
    <t xml:space="preserve">KEKSI BREZ JAJC </t>
  </si>
  <si>
    <t>KEKSI BREZ GLUTENA, mleka, mleka, jajc</t>
  </si>
  <si>
    <t>predracun2a_OSNOVNA_SOLA_MUTA</t>
  </si>
  <si>
    <t>OSNOVNA ŠOLA MUTA</t>
  </si>
  <si>
    <t>KRUH, PEKOVSKO PECIVO IN KEKSI</t>
  </si>
  <si>
    <t xml:space="preserve">SVEŽE SADJE IN ZELENJAVA </t>
  </si>
  <si>
    <t>ZAMRZNJENI IZDELKI IZ TESTA</t>
  </si>
  <si>
    <t>ZAMRZNJENA ZELENJAVA IN SADJE</t>
  </si>
  <si>
    <t>RIBE IN KONZERVIRANI RIBJI IZDELKI</t>
  </si>
  <si>
    <t>OSTALO PREHRAMBENO BLAGO</t>
  </si>
  <si>
    <t>EKO KRUH</t>
  </si>
  <si>
    <t>SADNI SOKOVI IN SIRUPI</t>
  </si>
  <si>
    <t xml:space="preserve">MESO IN MESNI IZDELKI </t>
  </si>
  <si>
    <t>EKO MESO</t>
  </si>
  <si>
    <t>EKO MLEVSKI IZDELKI IN ŽITA</t>
  </si>
  <si>
    <t xml:space="preserve">EKO SADJE IN ZELENJAVA </t>
  </si>
  <si>
    <t>Rženi kruh, narezan</t>
  </si>
  <si>
    <t xml:space="preserve">Drobtine </t>
  </si>
  <si>
    <t>Koruzni kruh, narezan</t>
  </si>
  <si>
    <t>Graham kruh, narezan</t>
  </si>
  <si>
    <t>Mlečni kruh z rozinami, narezan</t>
  </si>
  <si>
    <t>Ovseni kruh, narezan</t>
  </si>
  <si>
    <t>Polnozrnati kruh, narezan</t>
  </si>
  <si>
    <t>Pšenični beli kruh, narezan</t>
  </si>
  <si>
    <t>Pšenični polbeli kruh, narezan</t>
  </si>
  <si>
    <t>Enotni kruh, narezan</t>
  </si>
  <si>
    <t>Sojin kruh štruca, narezan</t>
  </si>
  <si>
    <t>Mešani kruh štruca, narezan</t>
  </si>
  <si>
    <t>Pšenični beli kruh, brez aditivov in z manj soli, narezan</t>
  </si>
  <si>
    <t>Pšenični polbeli kruh, brez aditivov in z manj soli, narezan</t>
  </si>
  <si>
    <t>Ajdov kruh štruca, narezan</t>
  </si>
  <si>
    <t>Kruhove kocke</t>
  </si>
  <si>
    <t>Pirin kruh, narezan</t>
  </si>
  <si>
    <t>Orehova potica</t>
  </si>
  <si>
    <t>Čajni keksi</t>
  </si>
  <si>
    <t xml:space="preserve">Domači keksi </t>
  </si>
  <si>
    <t>Vanilijevi rogljički</t>
  </si>
  <si>
    <t>Orehove palčke oblite s čokolado</t>
  </si>
  <si>
    <t>Linški keksi z marmelado</t>
  </si>
  <si>
    <t>Vanilijevi rogljički obliti s čokolado</t>
  </si>
  <si>
    <t>Orehovi rogljiči</t>
  </si>
  <si>
    <t>kom</t>
  </si>
  <si>
    <t xml:space="preserve">kom </t>
  </si>
  <si>
    <t xml:space="preserve">Žemlja - bela velika </t>
  </si>
  <si>
    <t>Žemlja - bela mala</t>
  </si>
  <si>
    <t xml:space="preserve">Ovsena žemljica velika </t>
  </si>
  <si>
    <t>Ovsena žemljica mala</t>
  </si>
  <si>
    <t xml:space="preserve">Koruzna žemlja velika </t>
  </si>
  <si>
    <t>Koruzna žemlja  mala</t>
  </si>
  <si>
    <t xml:space="preserve">Žemlja  črna velika </t>
  </si>
  <si>
    <t xml:space="preserve">Žemlja črna </t>
  </si>
  <si>
    <t>Kajzerica</t>
  </si>
  <si>
    <t xml:space="preserve">Polnozrnati hlebček </t>
  </si>
  <si>
    <t xml:space="preserve">Polnjen rogljiček orehov </t>
  </si>
  <si>
    <t xml:space="preserve">Polnjen rogljičev orehov </t>
  </si>
  <si>
    <t xml:space="preserve">Rogljiček iz pirine moke </t>
  </si>
  <si>
    <t>Kajzerica iz pirine moke</t>
  </si>
  <si>
    <t>Navadni rogljiček</t>
  </si>
  <si>
    <t xml:space="preserve">Makova </t>
  </si>
  <si>
    <t xml:space="preserve">Lepinja </t>
  </si>
  <si>
    <t>Palčka posuta s sezamom</t>
  </si>
  <si>
    <t>Sirova štručka</t>
  </si>
  <si>
    <t>Sirova štručka polnjena s šunko</t>
  </si>
  <si>
    <t xml:space="preserve">Štručka hot dog </t>
  </si>
  <si>
    <t>Štručka pletena, s posipom sezam</t>
  </si>
  <si>
    <t>Mlečna pletena štručka</t>
  </si>
  <si>
    <t xml:space="preserve">Buhtelj </t>
  </si>
  <si>
    <t xml:space="preserve">Krof z marmelado </t>
  </si>
  <si>
    <t xml:space="preserve">Pasterizirano mleko 3,5% m.m., </t>
  </si>
  <si>
    <t xml:space="preserve">Pasterizirano mleko 1,6% m.m., </t>
  </si>
  <si>
    <t xml:space="preserve">Mleko brez laktoze 1,6% m.m. </t>
  </si>
  <si>
    <t>Tekoči jogurt 3,2% m.m., navadni</t>
  </si>
  <si>
    <t>Tekoči jogurt 1,3% m.m., navadni</t>
  </si>
  <si>
    <t>Tekoči jogurt 1,3% m.m., sadni, različni okusi</t>
  </si>
  <si>
    <t>Kisla smetana 18% m.m.</t>
  </si>
  <si>
    <t>Skuta posneta 10% m.m.</t>
  </si>
  <si>
    <t>Skuta najmanj 40% m.m.</t>
  </si>
  <si>
    <t>Skuta polnomastna 35% m.m.</t>
  </si>
  <si>
    <t>Smetana za kuhanje brez konzervansov</t>
  </si>
  <si>
    <t xml:space="preserve">Smetana za stepanje najmanj 33% m.m. </t>
  </si>
  <si>
    <t>Smetana za kavo, 10% m.m.</t>
  </si>
  <si>
    <t>Sladka smetana v  dozi</t>
  </si>
  <si>
    <t>Mascaropne</t>
  </si>
  <si>
    <t>Poltrdi polnomastni sir 45% m.m., za rezanje</t>
  </si>
  <si>
    <t>Poltrdi polmastni sir 25%m.m., za rezanje</t>
  </si>
  <si>
    <t>Trdi mastni sir 45% m.m.</t>
  </si>
  <si>
    <t>Prekmastni topljeni sir za mazanje, 55% m.m.</t>
  </si>
  <si>
    <t>Feta sir, beli, v slanici</t>
  </si>
  <si>
    <t xml:space="preserve">Parmezan </t>
  </si>
  <si>
    <t>Mlečni namazi, navadni</t>
  </si>
  <si>
    <t>Surovo maslo I. vrste, 82% m.m.</t>
  </si>
  <si>
    <t>Krem sladoled v banjici, čokolada, jagoda, vanilij</t>
  </si>
  <si>
    <t>0,2-0,5</t>
  </si>
  <si>
    <t>0,5-1</t>
  </si>
  <si>
    <t>Sterilizirano mleko  3,5% m. m.</t>
  </si>
  <si>
    <t>Jogurt sadni 3,2% m.m., različni okusi</t>
  </si>
  <si>
    <t>Otroški jogurt 2,7% m.m., različni okusi</t>
  </si>
  <si>
    <t>Jogurt vanilija</t>
  </si>
  <si>
    <t xml:space="preserve">Jogurt grški sadni, različni okusi </t>
  </si>
  <si>
    <t>Jogurt navadni lonček 3,2% m.m.</t>
  </si>
  <si>
    <t>Jogurt sadni brez dodanega sladkorja in sladil</t>
  </si>
  <si>
    <t>Jogurt navadni tekoči brez laktoze</t>
  </si>
  <si>
    <t>Jogurt sadni brez laktoze</t>
  </si>
  <si>
    <t>Kremasta skuta s podloženim sadjem</t>
  </si>
  <si>
    <t xml:space="preserve">Skuta nepasirana 40 % m.m. </t>
  </si>
  <si>
    <t>Mozzarela, beli mehki sir v slanici</t>
  </si>
  <si>
    <t>Čokoladno mleko 3,5% m.m.</t>
  </si>
  <si>
    <t>Mlečni namaz, 42% m.m.</t>
  </si>
  <si>
    <t>Sladoled kremni, na palčki-lučka, vanilija</t>
  </si>
  <si>
    <t xml:space="preserve">Sladoled v lončku, različni okusi </t>
  </si>
  <si>
    <t xml:space="preserve">Sladoled kornet, različni okusi 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</si>
  <si>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</si>
  <si>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</si>
  <si>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</si>
  <si>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</si>
  <si>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</si>
  <si>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</si>
  <si>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</si>
  <si>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</si>
  <si>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</si>
  <si>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</si>
  <si>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</si>
  <si>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</si>
  <si>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</si>
  <si>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</si>
  <si>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</si>
  <si>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</si>
  <si>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</si>
  <si>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</si>
  <si>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</si>
  <si>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</si>
  <si>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</si>
  <si>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Breskev</t>
  </si>
  <si>
    <t>Grozdje belo</t>
  </si>
  <si>
    <t>Grozdje črno</t>
  </si>
  <si>
    <t>Grenivka</t>
  </si>
  <si>
    <t>Hruška</t>
  </si>
  <si>
    <t>Hruška Viljamovka</t>
  </si>
  <si>
    <t>Jagode</t>
  </si>
  <si>
    <t>Jabolka I.kv. različne sorte</t>
  </si>
  <si>
    <t>Maline</t>
  </si>
  <si>
    <t>Kivi</t>
  </si>
  <si>
    <t>Klementina</t>
  </si>
  <si>
    <t xml:space="preserve">Kaki vanilija </t>
  </si>
  <si>
    <t>Limona</t>
  </si>
  <si>
    <t>Lubenica</t>
  </si>
  <si>
    <t>Mandarina</t>
  </si>
  <si>
    <t>Melona rjava</t>
  </si>
  <si>
    <t xml:space="preserve">Marelica </t>
  </si>
  <si>
    <t>Nektarina</t>
  </si>
  <si>
    <t>Pomaranča</t>
  </si>
  <si>
    <t>Sliva</t>
  </si>
  <si>
    <t xml:space="preserve">Sliva ringlo </t>
  </si>
  <si>
    <t>Suha figa</t>
  </si>
  <si>
    <t>Suha sliva brez koščic</t>
  </si>
  <si>
    <t>Suha marelica</t>
  </si>
  <si>
    <t>Jabolčni krhlji</t>
  </si>
  <si>
    <t>Suhi ananas kocke</t>
  </si>
  <si>
    <t>Orehova jedrca</t>
  </si>
  <si>
    <t>Blitva</t>
  </si>
  <si>
    <t>Brokoli</t>
  </si>
  <si>
    <t xml:space="preserve">Bučke </t>
  </si>
  <si>
    <t>Buča muškatna</t>
  </si>
  <si>
    <t xml:space="preserve">Buča hokaido </t>
  </si>
  <si>
    <t>Cvetača</t>
  </si>
  <si>
    <t xml:space="preserve">Čebula srebrnjak </t>
  </si>
  <si>
    <t>Čebula mlada</t>
  </si>
  <si>
    <t>Česen</t>
  </si>
  <si>
    <t>Čičerika</t>
  </si>
  <si>
    <t>Fižol stročji</t>
  </si>
  <si>
    <t>Fižol pisani</t>
  </si>
  <si>
    <t>Fižol beli</t>
  </si>
  <si>
    <t>Hren</t>
  </si>
  <si>
    <t>Jajčevci</t>
  </si>
  <si>
    <t>Janež koromač</t>
  </si>
  <si>
    <t>Kisla repa</t>
  </si>
  <si>
    <t>Kislo zelje</t>
  </si>
  <si>
    <t>Kitajsko zelje</t>
  </si>
  <si>
    <t>Koleraba</t>
  </si>
  <si>
    <t>Krompir I: kv. različne sorte</t>
  </si>
  <si>
    <t>Krompir I. kv. mladi</t>
  </si>
  <si>
    <t>Kumare</t>
  </si>
  <si>
    <t>Motovilec</t>
  </si>
  <si>
    <t>Leča</t>
  </si>
  <si>
    <t>Ohrovt</t>
  </si>
  <si>
    <t>Paprika rumena</t>
  </si>
  <si>
    <t>Paprika zelena</t>
  </si>
  <si>
    <t>Paprika rdeča</t>
  </si>
  <si>
    <t>Paradižnik</t>
  </si>
  <si>
    <t xml:space="preserve">Paradižnik češnjev </t>
  </si>
  <si>
    <t>Peteršilj koren</t>
  </si>
  <si>
    <t>Peteršilj list</t>
  </si>
  <si>
    <t>Por</t>
  </si>
  <si>
    <t>Radič rdeči</t>
  </si>
  <si>
    <t>Rdič zeleni</t>
  </si>
  <si>
    <t>Redkvica rdeča</t>
  </si>
  <si>
    <t>Rukola</t>
  </si>
  <si>
    <t>Solata glavnata</t>
  </si>
  <si>
    <t xml:space="preserve">Solata endivija </t>
  </si>
  <si>
    <t>Šampinjoni</t>
  </si>
  <si>
    <t>Špinača sveža</t>
  </si>
  <si>
    <t>Zelena list</t>
  </si>
  <si>
    <t>Zelena gomolj</t>
  </si>
  <si>
    <t>Zelje belo sveže</t>
  </si>
  <si>
    <t>Zelje belo sveže mlado</t>
  </si>
  <si>
    <t xml:space="preserve">Zelje sveže rdeče </t>
  </si>
  <si>
    <t xml:space="preserve">Skutini štruklji </t>
  </si>
  <si>
    <t xml:space="preserve">Cmoki slivovi </t>
  </si>
  <si>
    <t xml:space="preserve">Cmoki jagodni </t>
  </si>
  <si>
    <t xml:space="preserve">Sojini polpeti </t>
  </si>
  <si>
    <t xml:space="preserve">Sveže vlečeno testo </t>
  </si>
  <si>
    <t xml:space="preserve">Tortelini sirovi </t>
  </si>
  <si>
    <t xml:space="preserve">Svaljki-pirini </t>
  </si>
  <si>
    <t>Svaljki-krompirjevi</t>
  </si>
  <si>
    <t>Cvetača I. kv. 30-60 mm</t>
  </si>
  <si>
    <t>Fižol stročji lomljen 26 mm (rumen ali zelen)</t>
  </si>
  <si>
    <t xml:space="preserve">Grah </t>
  </si>
  <si>
    <t xml:space="preserve">Mix-cvetača, brokoli, korenje rezano </t>
  </si>
  <si>
    <t xml:space="preserve">Mešanica za francosko solato </t>
  </si>
  <si>
    <t xml:space="preserve">Mešanica za juho </t>
  </si>
  <si>
    <t xml:space="preserve">Špinača pasirana </t>
  </si>
  <si>
    <t>Brokoli zamrzjen</t>
  </si>
  <si>
    <t xml:space="preserve">Korenje kocke </t>
  </si>
  <si>
    <t xml:space="preserve">Baby korenje </t>
  </si>
  <si>
    <t>Brstični ohrovt</t>
  </si>
  <si>
    <t>Zamrznjeni šampinjoni</t>
  </si>
  <si>
    <t xml:space="preserve">Zamrznjene jagode </t>
  </si>
  <si>
    <t xml:space="preserve">Zamrznjene borovnice </t>
  </si>
  <si>
    <t xml:space="preserve">Zamrznjene maline </t>
  </si>
  <si>
    <t xml:space="preserve">Zamrzjeni gozdni sadeži </t>
  </si>
  <si>
    <t xml:space="preserve">Zelenjavna mešanica - na trakce narezana zelenjava(korenček, bučke, zelena, por) </t>
  </si>
  <si>
    <t>Osliče file, I. kat., brez kosti in kože</t>
  </si>
  <si>
    <t>Novozelandski repak file brez kože</t>
  </si>
  <si>
    <t>Somova štruca sveža (mleti som z dodatki)</t>
  </si>
  <si>
    <t>Pangasius file - Panga, I. kat., brez kosti in kože</t>
  </si>
  <si>
    <t>Morski list-file  platesa I. kat., brez kosti in kože</t>
  </si>
  <si>
    <t>Losos file I. kat. , brez kosti in kože</t>
  </si>
  <si>
    <t>Lignji očiščeni,  celi,  I. kat.</t>
  </si>
  <si>
    <t xml:space="preserve">Sardine v rastlinskem olju </t>
  </si>
  <si>
    <t>Tuna - koščki tune v rastlinskem olju, nad 80% ribe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</si>
  <si>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</si>
  <si>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</si>
  <si>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</si>
  <si>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</si>
  <si>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</si>
  <si>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</si>
  <si>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</si>
  <si>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</si>
  <si>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</si>
  <si>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</si>
  <si>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</si>
  <si>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</si>
  <si>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</si>
  <si>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</si>
  <si>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</si>
  <si>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</si>
  <si>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</si>
  <si>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</si>
  <si>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</si>
  <si>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</si>
  <si>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</si>
  <si>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</si>
  <si>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</si>
  <si>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</si>
  <si>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</si>
  <si>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</si>
  <si>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</si>
  <si>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</si>
  <si>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</si>
  <si>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</si>
  <si>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</si>
  <si>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</si>
  <si>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</si>
  <si>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</si>
  <si>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</si>
  <si>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</si>
  <si>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</si>
  <si>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</si>
  <si>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</si>
  <si>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</si>
  <si>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</si>
  <si>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</si>
  <si>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</si>
  <si>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</si>
  <si>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</si>
  <si>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</si>
  <si>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</si>
  <si>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</si>
  <si>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</si>
  <si>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Mešanica kavnih nadomestkov (cikorijinega korena in ječmena) kot Divka</t>
  </si>
  <si>
    <t>Vroča čokolada, prah okus čokolada</t>
  </si>
  <si>
    <t xml:space="preserve">Prašek za puding - vanilij </t>
  </si>
  <si>
    <t xml:space="preserve">Prašek za puding - čokolada </t>
  </si>
  <si>
    <t xml:space="preserve">Kis vinski, razredčen, 4% ocetne kisline </t>
  </si>
  <si>
    <t>Kis jabolčni, 4-5% ocetne kisline</t>
  </si>
  <si>
    <t>Kis balzamičen</t>
  </si>
  <si>
    <t xml:space="preserve">Marmelada marelica </t>
  </si>
  <si>
    <t>Marmelada jagoda</t>
  </si>
  <si>
    <t xml:space="preserve">Džem brusnica </t>
  </si>
  <si>
    <t>Džem borovnica</t>
  </si>
  <si>
    <t>Džem jagoda</t>
  </si>
  <si>
    <t xml:space="preserve">Paprika sladka mleta </t>
  </si>
  <si>
    <t xml:space="preserve">Česen zrnati </t>
  </si>
  <si>
    <t>Čebula zrnasta</t>
  </si>
  <si>
    <t xml:space="preserve">Bazilika zdrobljena </t>
  </si>
  <si>
    <t>Origano zdrobljeni</t>
  </si>
  <si>
    <t xml:space="preserve">Timijan </t>
  </si>
  <si>
    <t>Majaron zdrobljeni</t>
  </si>
  <si>
    <t xml:space="preserve">Kumina mleta  </t>
  </si>
  <si>
    <t xml:space="preserve">Sladkor </t>
  </si>
  <si>
    <t>Sladkor rjavi</t>
  </si>
  <si>
    <t xml:space="preserve">Sladkor mleti </t>
  </si>
  <si>
    <t>Žitna kaša z rižem</t>
  </si>
  <si>
    <t xml:space="preserve">Kosmični ovseni </t>
  </si>
  <si>
    <t xml:space="preserve">Kosmiči - žitne kroglice čokoladne </t>
  </si>
  <si>
    <t xml:space="preserve">Koruzni kosmiči </t>
  </si>
  <si>
    <t>Kosmiči- musli, mešanica žitaric s 40% sadja</t>
  </si>
  <si>
    <t>Kosmiči-čokoladne školjke iz pšeničnih zrn</t>
  </si>
  <si>
    <t>Mlinci</t>
  </si>
  <si>
    <t xml:space="preserve">Mešanica mletih začimb za golaž </t>
  </si>
  <si>
    <t>Preliv desertni v plastenki, čokolada</t>
  </si>
  <si>
    <t xml:space="preserve">Prepečenec </t>
  </si>
  <si>
    <t xml:space="preserve">Fritati </t>
  </si>
  <si>
    <t>Zlate kroglice</t>
  </si>
  <si>
    <t xml:space="preserve">Bonboni žvečljive sadne karamele </t>
  </si>
  <si>
    <t xml:space="preserve">Jedilna čokolada </t>
  </si>
  <si>
    <t xml:space="preserve">Piknik keksi </t>
  </si>
  <si>
    <t>Krhki keksi z maslom</t>
  </si>
  <si>
    <t>Polnozrnati krhki keksi</t>
  </si>
  <si>
    <t>Baby-otroški piškoti</t>
  </si>
  <si>
    <t xml:space="preserve">Citronska kislina za pripravo napitka </t>
  </si>
  <si>
    <t>Soda bikarbona</t>
  </si>
  <si>
    <t>Mak mleti</t>
  </si>
  <si>
    <t>Sončnična semena</t>
  </si>
  <si>
    <t>Semena sezama</t>
  </si>
  <si>
    <t>Laneno seme</t>
  </si>
  <si>
    <t>Kokosova moka</t>
  </si>
  <si>
    <t xml:space="preserve">Sončnično olje </t>
  </si>
  <si>
    <t>Jedilno repično olje</t>
  </si>
  <si>
    <t>Olje rastlinsko za cvrtje</t>
  </si>
  <si>
    <t>Ekstra deviško olivno olje, hladno stisnjeno</t>
  </si>
  <si>
    <t>Olje bučno jedilno, nerafinerirano, 100%</t>
  </si>
  <si>
    <t>Oljčno olje-mešanica rafineriranega in deviškega olja</t>
  </si>
  <si>
    <t xml:space="preserve">Margarina za pečenje  </t>
  </si>
  <si>
    <t xml:space="preserve">Margarina z jogurtom in z manj maščobe </t>
  </si>
  <si>
    <t>Margarina z omega 3</t>
  </si>
  <si>
    <t xml:space="preserve">Majoneza delikatesna </t>
  </si>
  <si>
    <t>Riževo mleko</t>
  </si>
  <si>
    <t xml:space="preserve">Sojino mleko </t>
  </si>
  <si>
    <t xml:space="preserve">Čaj sadni borovnica, filter </t>
  </si>
  <si>
    <t xml:space="preserve">Čaj sadni breskev, filter </t>
  </si>
  <si>
    <t xml:space="preserve">Čaj tropsko sadje, filter </t>
  </si>
  <si>
    <t>Čaj sadni jagoda-vanilija, filter</t>
  </si>
  <si>
    <t>Čaj sadni divja češnja, filter</t>
  </si>
  <si>
    <t xml:space="preserve">Čaj sadni gozdni sadeži, filter </t>
  </si>
  <si>
    <t xml:space="preserve">Čaj triglavski zeliščni, filter </t>
  </si>
  <si>
    <t>Čaj domači planinski, filter</t>
  </si>
  <si>
    <t>Čaj domači hibiskus, filter</t>
  </si>
  <si>
    <t>Čaj domači šipek, filter</t>
  </si>
  <si>
    <t>Čaj bezeg, filter</t>
  </si>
  <si>
    <t>Zeliščni čaj lipa, filter</t>
  </si>
  <si>
    <t>Zeliščni čaj kamilica, filter</t>
  </si>
  <si>
    <t xml:space="preserve">Zeliščni otroški čaj, filter </t>
  </si>
  <si>
    <t xml:space="preserve">Delikatesne kumarice v kisu </t>
  </si>
  <si>
    <t>Pasterizirana paprika fileti v kisu</t>
  </si>
  <si>
    <t>Pasterizirana rdeča pesa tanko rezana</t>
  </si>
  <si>
    <t xml:space="preserve">Paradižnik pelati - olupljeni sterilizirani paradižniki celi </t>
  </si>
  <si>
    <t xml:space="preserve">Koruza v slanici </t>
  </si>
  <si>
    <t xml:space="preserve">Paradižnikov ketchup v plastenki </t>
  </si>
  <si>
    <t>Rdeči fižol v slanici</t>
  </si>
  <si>
    <t xml:space="preserve">Gorčica </t>
  </si>
  <si>
    <t xml:space="preserve">Šampinjoni rezani v slanici </t>
  </si>
  <si>
    <t>Olive zelene v slanici brez koščic</t>
  </si>
  <si>
    <t xml:space="preserve">Olive polnjene s papriko, v slanici </t>
  </si>
  <si>
    <t>Beli fižol v slanici</t>
  </si>
  <si>
    <t xml:space="preserve">Rjavi fižol v slanici </t>
  </si>
  <si>
    <t>Kompot mešano sadje večje pakiranje</t>
  </si>
  <si>
    <t xml:space="preserve">Kompot ananas kocke </t>
  </si>
  <si>
    <t>Kompot breskev večje pakiranje</t>
  </si>
  <si>
    <t>Kompot marelica večje pakiranje</t>
  </si>
  <si>
    <t>Kompot hruška večje pakiranje</t>
  </si>
  <si>
    <t>Kompot jagoda večje pakiranje</t>
  </si>
  <si>
    <t xml:space="preserve">Pašteta jetrna otroška s sladko smetano </t>
  </si>
  <si>
    <t>Pašteta otroška jetrna s šunko</t>
  </si>
  <si>
    <t xml:space="preserve">Pašteta jetrna </t>
  </si>
  <si>
    <t>0,7-1</t>
  </si>
  <si>
    <t>850-1000</t>
  </si>
  <si>
    <t xml:space="preserve">Kakav v prahu (min 20 % kakavovega masla) </t>
  </si>
  <si>
    <t xml:space="preserve">Mlečna rezina iz svežega pasteriziranega mleka </t>
  </si>
  <si>
    <t xml:space="preserve">Marmelada mešana </t>
  </si>
  <si>
    <t xml:space="preserve">Kurkuma </t>
  </si>
  <si>
    <t xml:space="preserve">Žafranika cvet </t>
  </si>
  <si>
    <t xml:space="preserve">Ingver mleti </t>
  </si>
  <si>
    <t>Mešanica  za svinjsko pečenko</t>
  </si>
  <si>
    <t>Rožmarin narezan sušen</t>
  </si>
  <si>
    <t>Pecilni prašek za pripravo peciva</t>
  </si>
  <si>
    <t>Vanilin sladkor za pripravo peciva</t>
  </si>
  <si>
    <t>Lovorjev list, suhi</t>
  </si>
  <si>
    <t xml:space="preserve">Klinčki celi </t>
  </si>
  <si>
    <t xml:space="preserve">Cimet mleti </t>
  </si>
  <si>
    <t xml:space="preserve">Poper črni mleti </t>
  </si>
  <si>
    <t>Muškatni orešček mleti</t>
  </si>
  <si>
    <t xml:space="preserve">Mešanica začimb za polnjeno papriko </t>
  </si>
  <si>
    <t xml:space="preserve">Mehki sadni žele bonboni  </t>
  </si>
  <si>
    <t>Mineralna voda z CO2</t>
  </si>
  <si>
    <t>Voda negazirana z okusom malina, kot Zala</t>
  </si>
  <si>
    <t>Voda negazirana z okusom bele breskve, , kot Zala</t>
  </si>
  <si>
    <t>Voda negazirana z okusom limone, kot Zala</t>
  </si>
  <si>
    <t>Jetrna pašteta, kot Kekec</t>
  </si>
  <si>
    <t>Kruh BIO ovseni v modelu</t>
  </si>
  <si>
    <t>Kruh BIO polnozrnat v modelu</t>
  </si>
  <si>
    <t xml:space="preserve">Sok rdeče sadje 100% </t>
  </si>
  <si>
    <t>Limonin sok 100%</t>
  </si>
  <si>
    <t>4,0-5</t>
  </si>
  <si>
    <t>Sirup pomaranča</t>
  </si>
  <si>
    <t>Sirup malina</t>
  </si>
  <si>
    <t>Sok pomaranča 100%</t>
  </si>
  <si>
    <t>Sok rdeče sadje 100%</t>
  </si>
  <si>
    <t>Sok jabolko 100%</t>
  </si>
  <si>
    <t>Nektar iz kašastega soka breskev, sadni delež najmanj 45%,  v stekl.</t>
  </si>
  <si>
    <t xml:space="preserve">Nektar iz kašastega soka jagoda, sadni delež najmanj 45%,, v stekl.  </t>
  </si>
  <si>
    <t>Nektar borovnica, sadni delež najmanj 35%, v steklenici</t>
  </si>
  <si>
    <t>Nektar marelica, sadni delež najmanj 43%,  v steklenici</t>
  </si>
  <si>
    <t>Osvežilna pijača Ledeni čaj breskev</t>
  </si>
  <si>
    <t>Otroški sok marelica,  Frutek*</t>
  </si>
  <si>
    <t>Otroški sok breskev,  Frutek*</t>
  </si>
  <si>
    <t>100% Ananasov sok</t>
  </si>
  <si>
    <t>100% Pomarančni sok</t>
  </si>
  <si>
    <t>Sadno žitna rezina borovnica min. 61 % sadja</t>
  </si>
  <si>
    <t>Riž dolgozrnati brušen, parboiled</t>
  </si>
  <si>
    <t>Riž okroglozrnati, brušen</t>
  </si>
  <si>
    <t>Riž rjavi neolouščen polnozrnati</t>
  </si>
  <si>
    <t xml:space="preserve">Moka pšenična bela T 500 </t>
  </si>
  <si>
    <t>Moka pšenična ostra  T 400</t>
  </si>
  <si>
    <t xml:space="preserve">Ajdova moka </t>
  </si>
  <si>
    <t>Pirina moka</t>
  </si>
  <si>
    <t>Koruzna moka</t>
  </si>
  <si>
    <t>Pšenična polnozrnata moka</t>
  </si>
  <si>
    <t xml:space="preserve">Ješprenj </t>
  </si>
  <si>
    <t xml:space="preserve">Zdrob pšenični </t>
  </si>
  <si>
    <t xml:space="preserve">Ajdova kaša </t>
  </si>
  <si>
    <t xml:space="preserve">Kaša prosena </t>
  </si>
  <si>
    <t xml:space="preserve">Pirin zdrob </t>
  </si>
  <si>
    <t>Polenta instant</t>
  </si>
  <si>
    <t xml:space="preserve">Kus kus </t>
  </si>
  <si>
    <t xml:space="preserve">Kus kus polnozrnati </t>
  </si>
  <si>
    <t>Rezanci jušni tanki</t>
  </si>
  <si>
    <t xml:space="preserve">Široki rezanci </t>
  </si>
  <si>
    <t xml:space="preserve">Testenine polžki iz pšeničnega zdroba </t>
  </si>
  <si>
    <t xml:space="preserve">Testenine zavite </t>
  </si>
  <si>
    <t>Špageti iz durum moke tanjši</t>
  </si>
  <si>
    <t xml:space="preserve">Jajčne testenine za lazanjo </t>
  </si>
  <si>
    <t xml:space="preserve">Ribana kaša z dodatkom jajc </t>
  </si>
  <si>
    <t xml:space="preserve">Jajčne testenine zvezdice </t>
  </si>
  <si>
    <t>Jajčne testenine rinčice</t>
  </si>
  <si>
    <t>Testenine metuljčki</t>
  </si>
  <si>
    <t>Testenine krpice</t>
  </si>
  <si>
    <t>Testenine školjke</t>
  </si>
  <si>
    <t>Testenine svedri različnih okusov,  mix</t>
  </si>
  <si>
    <t>Testenine široki rezanci ajdovi</t>
  </si>
  <si>
    <t xml:space="preserve">Testenine metuljčki polnozrnati </t>
  </si>
  <si>
    <t xml:space="preserve">Špageti polnozrnati </t>
  </si>
  <si>
    <t xml:space="preserve">Testenine široki rezanci z dodatkom špinače </t>
  </si>
  <si>
    <t xml:space="preserve">Testenine peresniki pirini </t>
  </si>
  <si>
    <t>Mešanica treh žit (riž, pira, ječmen)</t>
  </si>
  <si>
    <t xml:space="preserve">Meso mlade govedine-pleče, I. kat., b.k,, v kosu, sveže </t>
  </si>
  <si>
    <t xml:space="preserve">Meso mlade govedine-bočnik, I. kat.,b.k.,v kosu, sveže </t>
  </si>
  <si>
    <t xml:space="preserve">Meso mlade govedine-rebra, I. kat., b.k.,v kosu, sveže </t>
  </si>
  <si>
    <t xml:space="preserve">Meso mlade govedine-stegno, I. kat. b.k.,narezano na kocke, sveže </t>
  </si>
  <si>
    <t xml:space="preserve">Meso mlade govedine-stegno, I. kat. b.k., v kosu, sveže </t>
  </si>
  <si>
    <t xml:space="preserve">Svinjsko meso-stegno, I. kat., b.k., v kosu, sveže </t>
  </si>
  <si>
    <t>Svinjsko meso-pleče, I. kat., b.k, v kosu, sveže</t>
  </si>
  <si>
    <t xml:space="preserve">Svinjskio meso-rebra, I. kat., v kosu, sveže </t>
  </si>
  <si>
    <t xml:space="preserve">Svinjsko meso - kare, I. kat., v kosu, sveže </t>
  </si>
  <si>
    <t>Svinjsko meso- riba,  I. kat., b.k, v kosu, sveže</t>
  </si>
  <si>
    <t xml:space="preserve">Telečje stegno, I. kat. b.k., v kosu, sveže  </t>
  </si>
  <si>
    <t xml:space="preserve">Telečje pleče, I. kat. b.k., v kosu, sveže </t>
  </si>
  <si>
    <t>Mleto meso govedina</t>
  </si>
  <si>
    <t>Mleto meso svinjina</t>
  </si>
  <si>
    <t xml:space="preserve">Mesni sir </t>
  </si>
  <si>
    <t xml:space="preserve">Goveje kosti </t>
  </si>
  <si>
    <t>Čevapčiči (mešano meso: govedina in svinjina)</t>
  </si>
  <si>
    <t>Pleskavice (mešano meso:govedina in svinjina)</t>
  </si>
  <si>
    <t xml:space="preserve">Prekajeni vrat-šunka, v kosu </t>
  </si>
  <si>
    <t xml:space="preserve">Kuhan pršut, narezan </t>
  </si>
  <si>
    <t xml:space="preserve">Šunka v ovoju narezana </t>
  </si>
  <si>
    <t>Sendvič klobasa, narezana</t>
  </si>
  <si>
    <t xml:space="preserve">Pariška salama, narezana </t>
  </si>
  <si>
    <t xml:space="preserve">Posebna salama, narezana </t>
  </si>
  <si>
    <t>Domači suhi zašinek, narezan</t>
  </si>
  <si>
    <t>Pizza šunka, narezana</t>
  </si>
  <si>
    <t xml:space="preserve">Mortadela z olivo, narezana </t>
  </si>
  <si>
    <t xml:space="preserve">Pečena gozdarska salama, narezana </t>
  </si>
  <si>
    <t xml:space="preserve">Suha salama, narezana </t>
  </si>
  <si>
    <t xml:space="preserve">Slanina, narezana </t>
  </si>
  <si>
    <t>Pečena slanina, narezana</t>
  </si>
  <si>
    <t xml:space="preserve">Pečenice v naravnem ovoju </t>
  </si>
  <si>
    <t>Hrenovke v naravnem ovoju (svinjina/govedina)</t>
  </si>
  <si>
    <t>Piščanec-celi</t>
  </si>
  <si>
    <t>Piščanec-prsi, sveže</t>
  </si>
  <si>
    <t>Piščanec-prsi file, sveže</t>
  </si>
  <si>
    <t>Piščanec-bedro, sveže</t>
  </si>
  <si>
    <t>Piščančja krila, sveža</t>
  </si>
  <si>
    <t xml:space="preserve">Piščančji ražnjiči </t>
  </si>
  <si>
    <t>Piščančje krače, sveže</t>
  </si>
  <si>
    <t>Piščanec-jetra, sveža</t>
  </si>
  <si>
    <t>Piščančja stegna brez kosti in kože, sveže</t>
  </si>
  <si>
    <t>Puranji file, sveži</t>
  </si>
  <si>
    <t xml:space="preserve">Puranje stegno, sveže, b. k., </t>
  </si>
  <si>
    <t>Piščančje hrenovke sveže</t>
  </si>
  <si>
    <t>Piščančja posebna obarjena klobasa narezana kot Poli</t>
  </si>
  <si>
    <t>Puranja posebna klobasa, narezana</t>
  </si>
  <si>
    <t>Puranja šunka, narezana</t>
  </si>
  <si>
    <t>BIO pitno mleko polnomastno nehomogenizirano</t>
  </si>
  <si>
    <t xml:space="preserve">BIO  skuta nepasirana </t>
  </si>
  <si>
    <t xml:space="preserve">BIO maslo I. kv. </t>
  </si>
  <si>
    <t>Kefir BIO sadni, z naravnih kefirnih zrn</t>
  </si>
  <si>
    <t>Kefir BIO breskev s hrustljivimi kosmiči, z naravnih kefirnih zrn</t>
  </si>
  <si>
    <t>EKO Mlado goveje stegno v kosu b.k.,  sveže</t>
  </si>
  <si>
    <t>EKO Mleto meso mladega goveda, sveže</t>
  </si>
  <si>
    <t>EKO Meso mladega goveda kocke za golaž, sveže</t>
  </si>
  <si>
    <t xml:space="preserve">EKO Testenine-peresniki </t>
  </si>
  <si>
    <t>EKO Pirin zdrob</t>
  </si>
  <si>
    <t>EKO Prosena kaša</t>
  </si>
  <si>
    <t>EKO Ajdova kaša</t>
  </si>
  <si>
    <t>EKO Pirina moka</t>
  </si>
  <si>
    <t>EKO Pšenična moka</t>
  </si>
  <si>
    <t>EKO Koruzni zdrob</t>
  </si>
  <si>
    <t xml:space="preserve">EKO Riž rjavi dolgozrnati nebrušen </t>
  </si>
  <si>
    <t>EKO Koruzni kosmiči</t>
  </si>
  <si>
    <t>EKO Cvetača</t>
  </si>
  <si>
    <t>EKO Čebula</t>
  </si>
  <si>
    <t xml:space="preserve">EKO Česen </t>
  </si>
  <si>
    <t>Eko Fižol v zrnu</t>
  </si>
  <si>
    <t>EKO Korenje</t>
  </si>
  <si>
    <t>EKO Kislo zelje</t>
  </si>
  <si>
    <t>EKO  Kivi</t>
  </si>
  <si>
    <t>EKO Paradižnik</t>
  </si>
  <si>
    <t>EKO Paprika</t>
  </si>
  <si>
    <t xml:space="preserve">EKO zelje sveže belo </t>
  </si>
  <si>
    <t xml:space="preserve">EKO Solata glavnata </t>
  </si>
  <si>
    <t xml:space="preserve">EKO Krompir I. kv. </t>
  </si>
  <si>
    <t xml:space="preserve">Eko Krompir I. kv. mladi </t>
  </si>
  <si>
    <t>Eko Jabolka I. kv. 50-150g</t>
  </si>
  <si>
    <t>Eko banane</t>
  </si>
  <si>
    <t>Jogurt sojin</t>
  </si>
  <si>
    <t>Šolska ulica 6, 2366 MUTA</t>
  </si>
  <si>
    <t>ZGO</t>
  </si>
  <si>
    <t xml:space="preserve">MOKA RIŽEVA </t>
  </si>
  <si>
    <t>Tradicionalna morska sol fino mleta, nerefinirana, jodirana kot Piranske soline</t>
  </si>
  <si>
    <t>Kruh BIO pirin v modelu</t>
  </si>
  <si>
    <t>Voda negazirana z okusom jabolka kot Zala</t>
  </si>
  <si>
    <t>Mlečna čokolada, kot Milka</t>
  </si>
  <si>
    <t>Sadno-žitna rezina 7 sadežev min. 90 % sadja</t>
  </si>
  <si>
    <t xml:space="preserve">Sadno-žitna rezina z min. 33% sadja, min. 33% jogurtovega obliva (marelica, gozdni sadeži; višnja, jagoda) </t>
  </si>
  <si>
    <t xml:space="preserve">100% Sadni sirup Bezeg (brez sladkorja konzervansov ) </t>
  </si>
  <si>
    <t>100% Sadni sirup Gozdni sadeži (brez sladkorja konzervansov )</t>
  </si>
  <si>
    <t xml:space="preserve">100% Sadni sirup Jagoda (brez sladkorja konzervansov ) </t>
  </si>
  <si>
    <t xml:space="preserve">BIO jogurt sadni </t>
  </si>
  <si>
    <t>Margarina lažja za namaz  60% m.m., kot Becel</t>
  </si>
  <si>
    <t>Korenje rdeče</t>
  </si>
  <si>
    <t>Čebula rjava</t>
  </si>
  <si>
    <t xml:space="preserve">Tuna v kosu v rastilnskem olju </t>
  </si>
  <si>
    <t xml:space="preserve">Pecivo bio pirino </t>
  </si>
  <si>
    <t xml:space="preserve">Pršut suh, narezan </t>
  </si>
  <si>
    <t>Jogurt s probiotično kulturo, 1,3% m.m., različni okusi</t>
  </si>
  <si>
    <t>Tekoča margarina za kuhanje in pečenje  kot Rama Combi profi</t>
  </si>
  <si>
    <t xml:space="preserve">Naravna pitna voda, izvirska </t>
  </si>
  <si>
    <t>Čokolada v prahu, min. 36 % kakava</t>
  </si>
  <si>
    <t xml:space="preserve">Kava prava, črna,  zahtevano 70 do 75% arabica kave, ostalo Robust, kvalite Bar Caffe, mleta </t>
  </si>
  <si>
    <t>Kremni namaz, dvobarni, sirotka v prahu (9,4%  v kremnem izdelku z dodatki), manj masten kakav v prahu ( min. 5,5% v  kakavovem kremnem izdelku), lešnik, kot VIKI KREMA</t>
  </si>
  <si>
    <t>Kremni lešnikov- kakavov namaz (lešniki min. 13,00 %, manj masten kakav min. 7,40 %) kot Nutela</t>
  </si>
  <si>
    <t>Instant kakavov napitek (min. 25 % kakava) kot BENQUICK</t>
  </si>
  <si>
    <t xml:space="preserve">Med cvetlični </t>
  </si>
  <si>
    <t>Med cvetlični</t>
  </si>
  <si>
    <t>SMGO</t>
  </si>
  <si>
    <t>Kokošja jajca I. kakovosti, A kategorije, sveža, talne reje, XL velikosti, od 73 g in več</t>
  </si>
  <si>
    <t xml:space="preserve">Sol morska, nerafinirana, fino mleta </t>
  </si>
  <si>
    <t>Žitna kaša kot Čokolino, mlevski izdelki min. 55% (PŠENIČNI zdrob,PŠENIČNA moka), čokolada v prahu min. 18%</t>
  </si>
  <si>
    <t>Pecivo-mehki biskvit in polnilo kot Barni, jajca min. 12,3%, čokolada min. 6%</t>
  </si>
  <si>
    <t>Ajvar nepekoč</t>
  </si>
  <si>
    <t>Pašteta tuna, min. 32% kuhanega tuninega mesa, brez aditivov kot Argeta</t>
  </si>
  <si>
    <t xml:space="preserve">Pašteta min. 30% kuhano kokošje meso, brez aditivov kot Argeta junior </t>
  </si>
  <si>
    <t>Namaz tunin kot Rio mare pate*  tuna v tubi</t>
  </si>
  <si>
    <t>Pica mini 100 g + nadev 50 g (sir + šunka v rezini) topla</t>
  </si>
  <si>
    <t>EKO MLEKO IN MLEČNI IZDELKI</t>
  </si>
  <si>
    <t>PIŠČANČJE, PURANJE MESO IN IZDELKI</t>
  </si>
  <si>
    <t xml:space="preserve">Zahtevamo dostavo toplih pic v kuhinjo OŠ Muta (8.30 - 8.45).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</si>
</sst>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35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left" vertical="center" wrapText="1"/>
    </xf>
    <xf numFmtId="44" fontId="108" fillId="3" borderId="88" xfId="55" applyFont="1" applyFill="1" applyBorder="1" applyAlignment="1">
      <alignment horizontal="left" vertical="center" wrapText="1"/>
    </xf>
    <xf numFmtId="166" fontId="108" fillId="3" borderId="87" xfId="0" applyNumberFormat="1" applyFont="1" applyFill="1" applyBorder="1" applyAlignment="1">
      <alignment horizontal="center" vertical="center" wrapText="1"/>
    </xf>
    <xf numFmtId="10" fontId="108" fillId="3" borderId="88" xfId="0" applyNumberFormat="1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09" fillId="0" borderId="87" xfId="0" applyFont="1" applyBorder="1" applyAlignment="1">
      <alignment horizontal="left" wrapText="1"/>
    </xf>
    <xf numFmtId="0" fontId="13" fillId="0" borderId="87" xfId="5" applyFont="1" applyBorder="1" applyAlignment="1">
      <alignment vertical="center" wrapText="1" shrinkToFit="1"/>
    </xf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4" fontId="103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0" fontId="111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7" fillId="3" borderId="87" xfId="55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16" fontId="13" fillId="0" borderId="19" xfId="5" applyNumberFormat="1" applyFont="1" applyBorder="1" applyAlignment="1">
      <alignment horizontal="center" vertical="center" wrapText="1"/>
    </xf>
    <xf numFmtId="0" fontId="35" fillId="61" borderId="87" xfId="4" applyFont="1" applyFill="1" applyBorder="1" applyAlignment="1">
      <alignment horizontal="left" vertical="center" wrapText="1"/>
    </xf>
    <xf numFmtId="0" fontId="35" fillId="0" borderId="87" xfId="4" applyFont="1" applyBorder="1" applyAlignment="1">
      <alignment horizontal="left" vertical="center" wrapText="1"/>
    </xf>
    <xf numFmtId="0" fontId="13" fillId="0" borderId="87" xfId="2" applyFont="1" applyBorder="1" applyAlignment="1">
      <alignment vertical="center" wrapText="1" shrinkToFit="1"/>
    </xf>
    <xf numFmtId="0" fontId="13" fillId="0" borderId="89" xfId="0" applyFont="1" applyBorder="1" applyAlignment="1">
      <alignment horizontal="left" vertical="center" wrapText="1"/>
    </xf>
    <xf numFmtId="0" fontId="12" fillId="0" borderId="87" xfId="0" applyFont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0" fontId="11" fillId="0" borderId="87" xfId="0" applyFont="1" applyBorder="1" applyAlignment="1">
      <alignment horizontal="left" wrapText="1"/>
    </xf>
    <xf numFmtId="0" fontId="13" fillId="0" borderId="87" xfId="0" applyFont="1" applyBorder="1" applyAlignment="1">
      <alignment horizontal="left" wrapText="1"/>
    </xf>
    <xf numFmtId="0" fontId="11" fillId="0" borderId="87" xfId="0" applyFont="1" applyBorder="1" applyAlignment="1">
      <alignment horizontal="left" vertical="center" wrapText="1"/>
    </xf>
    <xf numFmtId="0" fontId="112" fillId="31" borderId="1" xfId="0" applyFont="1" applyFill="1" applyBorder="1" applyAlignment="1">
      <alignment horizontal="center" vertical="center" wrapText="1"/>
    </xf>
    <xf numFmtId="0" fontId="112" fillId="31" borderId="2" xfId="0" applyFont="1" applyFill="1" applyBorder="1" applyAlignment="1">
      <alignment horizontal="center" vertical="center" wrapText="1"/>
    </xf>
    <xf numFmtId="0" fontId="33" fillId="27" borderId="90" xfId="0" applyFont="1" applyFill="1" applyBorder="1" applyAlignment="1">
      <alignment horizontal="left" vertical="center"/>
    </xf>
    <xf numFmtId="0" fontId="113" fillId="2" borderId="0" xfId="0" applyFont="1" applyFill="1" applyAlignment="1">
      <alignment horizontal="left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 wrapText="1"/>
    </xf>
    <xf numFmtId="0" fontId="0" fillId="3" borderId="94" xfId="357" applyFont="1" applyFill="1" applyBorder="1" applyAlignment="1">
      <alignment vertical="center" wrapText="1"/>
    </xf>
    <xf numFmtId="166" fontId="36" fillId="3" borderId="94" xfId="0" applyNumberFormat="1" applyFont="1" applyFill="1" applyBorder="1" applyAlignment="1">
      <alignment horizontal="center" vertical="center" wrapText="1"/>
    </xf>
    <xf numFmtId="1" fontId="36" fillId="3" borderId="94" xfId="0" applyNumberFormat="1" applyFont="1" applyFill="1" applyBorder="1" applyAlignment="1">
      <alignment horizontal="center" vertical="center" wrapText="1"/>
    </xf>
    <xf numFmtId="0" fontId="43" fillId="3" borderId="94" xfId="357" applyFont="1" applyFill="1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0" fontId="0" fillId="91" borderId="94" xfId="357" applyFont="1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0" fontId="43" fillId="91" borderId="94" xfId="357" applyFont="1" applyFill="1" applyBorder="1" applyAlignment="1">
      <alignment vertical="center" wrapText="1"/>
    </xf>
    <xf numFmtId="0" fontId="0" fillId="3" borderId="94" xfId="0" applyFill="1" applyBorder="1" applyAlignment="1">
      <alignment vertical="center" wrapText="1"/>
    </xf>
    <xf numFmtId="166" fontId="10" fillId="27" borderId="94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4" xfId="0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ahoma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NAZIV/IME (trgovsko) ponujenega živila 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9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NAZIV/IME (trgovsko) ponujenega živila 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58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20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39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52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 dataCellStyle="Valuta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NAZIV/IME (trgovsko) ponujenega živila  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50" totalsRowCount="1" headerRowDxfId="329" dataDxfId="327" headerRowBorderDxfId="328" tableBorderDxfId="326" totalsRowBorderDxfId="325">
  <tableColumns count="21">
    <tableColumn id="1" xr3:uid="{00000000-0010-0000-0A00-000001000000}" name="Zap. št." totalsRowLabel="Vsota" dataDxfId="324" totalsRowDxfId="323"/>
    <tableColumn id="2" xr3:uid="{00000000-0010-0000-0A00-000002000000}" name="Tehnična specifikacija živila (stolpec 2, 2a, 2b, 2c)" dataDxfId="322" totalsRowDxfId="321"/>
    <tableColumn id="3" xr3:uid="{00000000-0010-0000-0A00-000003000000}" name="ZAHTEVANO PAKIRANJE                    Masa/volumen" dataDxfId="320" totalsRowDxfId="319"/>
    <tableColumn id="4" xr3:uid="{00000000-0010-0000-0A00-000004000000}" name=" ZAHTEVANO PAKIRANJE       Enota" dataDxfId="318" totalsRowDxfId="317"/>
    <tableColumn id="21" xr3:uid="{00000000-0010-0000-0A00-000015000000}" name="ZAHTEVANA SHEMA KAKOVOSTI" dataDxfId="316" totalsRowDxfId="315"/>
    <tableColumn id="5" xr3:uid="{00000000-0010-0000-0A00-000005000000}" name="Okvirna količina" dataDxfId="314" totalsRowDxfId="313" dataCellStyle="Valuta"/>
    <tableColumn id="6" xr3:uid="{00000000-0010-0000-0A00-000006000000}" name="Enota mere količine" dataDxfId="312" totalsRowDxfId="311"/>
    <tableColumn id="7" xr3:uid="{00000000-0010-0000-0A00-000007000000}" name="Preračunana masa/volumen/kos na enoto kg" totalsRowFunction="sum" dataDxfId="310" totalsRowDxfId="3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8" totalsRowDxfId="3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6" totalsRowDxfId="305" dataCellStyle="Valuta"/>
    <tableColumn id="10" xr3:uid="{00000000-0010-0000-0A00-00000A000000}" name="BLAGOVNA ZNAMKA ali PROIZVAJALEC" dataDxfId="304" totalsRowDxfId="303" dataCellStyle="Valuta"/>
    <tableColumn id="11" xr3:uid="{00000000-0010-0000-0A00-00000B000000}" name=" NAZIV/IME (trgovsko) ponujenega živila  " dataDxfId="302" totalsRowDxfId="301" dataCellStyle="Valuta"/>
    <tableColumn id="12" xr3:uid="{00000000-0010-0000-0A00-00000C000000}" name="Dejanska masa/volumen ponujenega živila" dataDxfId="300" totalsRowDxfId="299" dataCellStyle="Valuta"/>
    <tableColumn id="13" xr3:uid="{00000000-0010-0000-0A00-00000D000000}" name="cena/enota brez DDV v EUR" dataDxfId="298" totalsRowDxfId="297"/>
    <tableColumn id="14" xr3:uid="{00000000-0010-0000-0A00-00000E000000}" name="Cena za dejansko maso/volumen ponujenega živila brez DDV " dataDxfId="296" totalsRowDxfId="295"/>
    <tableColumn id="15" xr3:uid="{00000000-0010-0000-0A00-00000F000000}" name="Stopnja DDV (%)" dataDxfId="294" totalsRowDxfId="293"/>
    <tableColumn id="16" xr3:uid="{00000000-0010-0000-0A00-000010000000}" name="Davek (EUR)" dataDxfId="292" totalsRowDxfId="2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0" totalsRowDxfId="2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8" totalsRowDxfId="2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6" totalsRowDxfId="2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31" totalsRowCount="1" headerRowDxfId="282" dataDxfId="280" totalsRowDxfId="278" headerRowBorderDxfId="281" tableBorderDxfId="279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22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Stolpec1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19" totalsRowCount="1" headerRowDxfId="187" dataDxfId="185" headerRowBorderDxfId="186" tableBorderDxfId="184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NAZIV/IME (trgovsko) ponujenega živila 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5" totalsRowCount="1" headerRowDxfId="140" dataDxfId="138" headerRowBorderDxfId="139" tableBorderDxfId="137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1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218</v>
      </c>
    </row>
    <row r="7" spans="1:2" s="35" customFormat="1" ht="28.5" customHeight="1">
      <c r="A7" s="30" t="s">
        <v>83</v>
      </c>
      <c r="B7" s="31" t="s">
        <v>761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A25" sqref="AA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2" t="s">
        <v>92</v>
      </c>
      <c r="B1" s="322"/>
      <c r="C1" s="322"/>
    </row>
    <row r="2" spans="1:3" ht="33.75" customHeight="1">
      <c r="A2" s="323" t="s">
        <v>167</v>
      </c>
      <c r="B2" s="323"/>
      <c r="C2" s="323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165</v>
      </c>
    </row>
    <row r="8" spans="1:3" s="20" customFormat="1" ht="31.5">
      <c r="A8" s="113" t="s">
        <v>109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169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151</v>
      </c>
    </row>
    <row r="13" spans="1:3" s="20" customFormat="1" ht="31.5" hidden="1">
      <c r="A13" s="116" t="s">
        <v>123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157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158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159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105</v>
      </c>
      <c r="C23" s="122" t="s">
        <v>161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170</v>
      </c>
    </row>
    <row r="26" spans="1:3">
      <c r="A26" s="123" t="s">
        <v>111</v>
      </c>
      <c r="B26" s="124" t="s">
        <v>171</v>
      </c>
      <c r="C26" s="124"/>
    </row>
    <row r="27" spans="1:3" ht="15" customHeight="1">
      <c r="A27" s="324" t="s">
        <v>172</v>
      </c>
      <c r="B27" s="324"/>
      <c r="C27" s="324"/>
    </row>
    <row r="28" spans="1:3">
      <c r="A28" s="325"/>
      <c r="B28" s="325"/>
      <c r="C28" s="325"/>
    </row>
    <row r="29" spans="1:3">
      <c r="A29" s="325"/>
      <c r="B29" s="325"/>
      <c r="C29" s="325"/>
    </row>
    <row r="30" spans="1:3">
      <c r="A30" s="325"/>
      <c r="B30" s="325"/>
      <c r="C30" s="325"/>
    </row>
    <row r="31" spans="1:3">
      <c r="A31" s="325"/>
      <c r="B31" s="325"/>
      <c r="C31" s="32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40"/>
  <sheetViews>
    <sheetView topLeftCell="A4" zoomScaleNormal="100" workbookViewId="0">
      <selection activeCell="B35" sqref="B35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OSNOVNA ŠOLA MUTA</v>
      </c>
      <c r="D2" s="97"/>
      <c r="E2" s="97"/>
      <c r="F2" s="97"/>
    </row>
    <row r="3" spans="1:6" ht="15" customHeight="1">
      <c r="B3" s="44" t="s">
        <v>83</v>
      </c>
      <c r="C3" s="329" t="str">
        <f>+'prva stran'!B7</f>
        <v>Šolska ulica 6, 2366 MUTA</v>
      </c>
      <c r="D3" s="330"/>
      <c r="E3" s="330"/>
      <c r="F3" s="330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26" t="s">
        <v>91</v>
      </c>
      <c r="C11" s="326"/>
      <c r="D11" s="326"/>
      <c r="E11" s="326"/>
      <c r="F11" s="326"/>
    </row>
    <row r="12" spans="1:6" s="20" customFormat="1" ht="18.75" customHeight="1"/>
    <row r="13" spans="1:6" ht="36.75" customHeight="1">
      <c r="A13" s="327" t="s">
        <v>174</v>
      </c>
      <c r="B13" s="327"/>
      <c r="C13" s="309" t="s">
        <v>87</v>
      </c>
      <c r="D13" s="309" t="s">
        <v>88</v>
      </c>
      <c r="E13" s="309" t="s">
        <v>89</v>
      </c>
      <c r="F13" s="309" t="s">
        <v>90</v>
      </c>
    </row>
    <row r="14" spans="1:6" s="111" customFormat="1" ht="19.5" customHeight="1">
      <c r="A14" s="310" t="s">
        <v>134</v>
      </c>
      <c r="B14" s="311" t="s">
        <v>219</v>
      </c>
      <c r="C14" s="312">
        <f>+Sklop1[[#Totals],[Vrednost za okvirno količino (EUR) brez DDV]]</f>
        <v>0</v>
      </c>
      <c r="D14" s="312">
        <f>+E14-C14</f>
        <v>0</v>
      </c>
      <c r="E14" s="312">
        <f>+Sklop1[[#Totals],[Vrednost za okvirno količino (EUR) z DDV]]</f>
        <v>0</v>
      </c>
      <c r="F14" s="313">
        <f>+Sklop1[[#Totals],[Shema kakovosti
(nacionalne, evropske)
]]</f>
        <v>0</v>
      </c>
    </row>
    <row r="15" spans="1:6" s="111" customFormat="1" ht="19.5" customHeight="1">
      <c r="A15" s="310" t="s">
        <v>135</v>
      </c>
      <c r="B15" s="314" t="s">
        <v>173</v>
      </c>
      <c r="C15" s="312">
        <f>+Sklop2[[#Totals],[Vrednost za okvirno količino (EUR) brez DDV]]</f>
        <v>0</v>
      </c>
      <c r="D15" s="312">
        <f t="shared" ref="D15:D28" si="0">+E15-C15</f>
        <v>0</v>
      </c>
      <c r="E15" s="312">
        <f>+Sklop2[[#Totals],[Vrednost za okvirno količino (EUR) z DDV]]</f>
        <v>0</v>
      </c>
      <c r="F15" s="313">
        <f>+Sklop2[[#Totals],[Shema kakovosti
(nacionalne, evropske)
]]</f>
        <v>0</v>
      </c>
    </row>
    <row r="16" spans="1:6" s="111" customFormat="1" ht="19.5" customHeight="1">
      <c r="A16" s="310" t="s">
        <v>136</v>
      </c>
      <c r="B16" s="311" t="s">
        <v>220</v>
      </c>
      <c r="C16" s="312">
        <f>+Sklop3[[#Totals],[Vrednost za okvirno količino (EUR) brez DDV]]</f>
        <v>0</v>
      </c>
      <c r="D16" s="312">
        <f t="shared" si="0"/>
        <v>0</v>
      </c>
      <c r="E16" s="312">
        <f>+Sklop3[[#Totals],[Vrednost za okvirno količino (EUR) z DDV]]</f>
        <v>0</v>
      </c>
      <c r="F16" s="313">
        <f>+Sklop3[[#Totals],[Shema kakovosti
(nacionalne, evropske)
]]</f>
        <v>0</v>
      </c>
    </row>
    <row r="17" spans="1:6" s="111" customFormat="1" ht="19.5" customHeight="1">
      <c r="A17" s="310" t="s">
        <v>137</v>
      </c>
      <c r="B17" s="311" t="s">
        <v>221</v>
      </c>
      <c r="C17" s="312">
        <f>+Sklop4[[#Totals],[Vrednost za okvirno količino (EUR) brez DDV]]</f>
        <v>0</v>
      </c>
      <c r="D17" s="312">
        <f t="shared" si="0"/>
        <v>0</v>
      </c>
      <c r="E17" s="312">
        <f>+Sklop4[[#Totals],[Vrednost za okvirno količino (EUR) z DDV]]</f>
        <v>0</v>
      </c>
      <c r="F17" s="313">
        <f>+Sklop4[[#Totals],[Shema kakovosti
(nacionalne, evropske)
]]</f>
        <v>0</v>
      </c>
    </row>
    <row r="18" spans="1:6" s="111" customFormat="1" ht="19.5" customHeight="1">
      <c r="A18" s="310" t="s">
        <v>138</v>
      </c>
      <c r="B18" s="311" t="s">
        <v>222</v>
      </c>
      <c r="C18" s="312">
        <f>+Sklop5[[#Totals],[Vrednost za okvirno količino (EUR) brez DDV]]</f>
        <v>0</v>
      </c>
      <c r="D18" s="312">
        <f t="shared" si="0"/>
        <v>0</v>
      </c>
      <c r="E18" s="312">
        <f>+Sklop5[[#Totals],[Vrednost za okvirno količino (EUR) z DDV]]</f>
        <v>0</v>
      </c>
      <c r="F18" s="313">
        <f>+Sklop5[[#Totals],[Shema kakovosti
(nacionalne, evropske)
]]</f>
        <v>0</v>
      </c>
    </row>
    <row r="19" spans="1:6" s="111" customFormat="1" ht="19.5" customHeight="1">
      <c r="A19" s="310" t="s">
        <v>139</v>
      </c>
      <c r="B19" s="314" t="s">
        <v>223</v>
      </c>
      <c r="C19" s="312">
        <f>+Sklop6[[#Totals],[Vrednost za okvirno količino (EUR) brez DDV]]</f>
        <v>0</v>
      </c>
      <c r="D19" s="312">
        <f t="shared" si="0"/>
        <v>0</v>
      </c>
      <c r="E19" s="312">
        <f>+Sklop6[[#Totals],[Vrednost za okvirno količino (EUR) z DDV]]</f>
        <v>0</v>
      </c>
      <c r="F19" s="313">
        <f>+Sklop6[[#Totals],[Shema kakovosti
(nacionalne, evropske)
]]</f>
        <v>0</v>
      </c>
    </row>
    <row r="20" spans="1:6" s="111" customFormat="1" ht="19.5" customHeight="1">
      <c r="A20" s="310" t="s">
        <v>140</v>
      </c>
      <c r="B20" s="311" t="s">
        <v>224</v>
      </c>
      <c r="C20" s="312">
        <f>+Sklop7[[#Totals],[Vrednost za okvirno količino (EUR) brez DDV]]</f>
        <v>0</v>
      </c>
      <c r="D20" s="312">
        <f t="shared" si="0"/>
        <v>0</v>
      </c>
      <c r="E20" s="312">
        <f>+Sklop7[[#Totals],[Vrednost za okvirno količino (EUR) z DDV]]</f>
        <v>0</v>
      </c>
      <c r="F20" s="313">
        <f>+Sklop7[[#Totals],[Shema kakovosti
(nacionalne, evropske)
]]</f>
        <v>0</v>
      </c>
    </row>
    <row r="21" spans="1:6" s="111" customFormat="1" ht="19.5" customHeight="1">
      <c r="A21" s="315" t="s">
        <v>141</v>
      </c>
      <c r="B21" s="316" t="s">
        <v>225</v>
      </c>
      <c r="C21" s="317">
        <f>+Sklop8[[#Totals],[Vrednost za okvirno količino (EUR) brez DDV]]</f>
        <v>0</v>
      </c>
      <c r="D21" s="317">
        <f t="shared" si="0"/>
        <v>0</v>
      </c>
      <c r="E21" s="317">
        <f>+Sklop8[[#Totals],[Vrednost za okvirno količino (EUR) z DDV]]</f>
        <v>0</v>
      </c>
      <c r="F21" s="318">
        <f>+Sklop8[[#Totals],[Shema kakovosti
(nacionalne, evropske)
]]</f>
        <v>0</v>
      </c>
    </row>
    <row r="22" spans="1:6" s="111" customFormat="1" ht="19.5" customHeight="1">
      <c r="A22" s="310" t="s">
        <v>142</v>
      </c>
      <c r="B22" s="314" t="s">
        <v>226</v>
      </c>
      <c r="C22" s="312">
        <f>+Sklop9[[#Totals],[Vrednost za okvirno količino (EUR) brez DDV]]</f>
        <v>0</v>
      </c>
      <c r="D22" s="312">
        <f>+E22-C22</f>
        <v>0</v>
      </c>
      <c r="E22" s="312">
        <f>+Sklop9[[#Totals],[Vrednost za okvirno količino (EUR) z DDV]]</f>
        <v>0</v>
      </c>
      <c r="F22" s="313">
        <f>+Sklop9[[#Totals],[Shema kakovosti
(nacionalne, evropske)
]]</f>
        <v>0</v>
      </c>
    </row>
    <row r="23" spans="1:6" s="111" customFormat="1" ht="19.5" customHeight="1">
      <c r="A23" s="310" t="s">
        <v>143</v>
      </c>
      <c r="B23" s="311" t="s">
        <v>193</v>
      </c>
      <c r="C23" s="312">
        <f>+Sklop10[[#Totals],[Vrednost za okvirno količino (EUR) brez DDV]]</f>
        <v>0</v>
      </c>
      <c r="D23" s="312">
        <f t="shared" si="0"/>
        <v>0</v>
      </c>
      <c r="E23" s="312">
        <f>+Sklop10[[#Totals],[Vrednost za okvirno količino (EUR) z DDV]]</f>
        <v>0</v>
      </c>
      <c r="F23" s="313">
        <f>+Sklop10[[#Totals],[Shema kakovosti
(nacionalne, evropske)
]]</f>
        <v>0</v>
      </c>
    </row>
    <row r="24" spans="1:6" s="111" customFormat="1" ht="19.5" customHeight="1">
      <c r="A24" s="310" t="s">
        <v>144</v>
      </c>
      <c r="B24" s="311" t="s">
        <v>227</v>
      </c>
      <c r="C24" s="312">
        <f>+Sklop11[[#Totals],[Vrednost za okvirno količino (EUR) brez DDV]]</f>
        <v>0</v>
      </c>
      <c r="D24" s="312">
        <f t="shared" si="0"/>
        <v>0</v>
      </c>
      <c r="E24" s="312">
        <f>+Sklop11[[#Totals],[Vrednost za okvirno količino (EUR) z DDV]]</f>
        <v>0</v>
      </c>
      <c r="F24" s="313">
        <f>+Sklop11[[#Totals],[Shema kakovosti
(nacionalne, evropske)
]]</f>
        <v>0</v>
      </c>
    </row>
    <row r="25" spans="1:6" s="111" customFormat="1" ht="19.5" customHeight="1">
      <c r="A25" s="310" t="s">
        <v>145</v>
      </c>
      <c r="B25" s="311" t="s">
        <v>801</v>
      </c>
      <c r="C25" s="312">
        <f>+Sklop12[[#Totals],[Vrednost za okvirno količino (EUR) brez DDV]]</f>
        <v>0</v>
      </c>
      <c r="D25" s="312">
        <f t="shared" si="0"/>
        <v>0</v>
      </c>
      <c r="E25" s="312">
        <f>+Sklop12[[#Totals],[Vrednost za okvirno količino (EUR) z DDV]]</f>
        <v>0</v>
      </c>
      <c r="F25" s="313">
        <f>+Sklop12[[#Totals],[Shema kakovosti
(nacionalne, evropske)
]]</f>
        <v>0</v>
      </c>
    </row>
    <row r="26" spans="1:6" s="111" customFormat="1" ht="19.5" customHeight="1">
      <c r="A26" s="315" t="s">
        <v>146</v>
      </c>
      <c r="B26" s="316" t="s">
        <v>800</v>
      </c>
      <c r="C26" s="317">
        <f>+Sklop13[[#Totals],[Vrednost za okvirno količino (EUR) brez DDV]]</f>
        <v>0</v>
      </c>
      <c r="D26" s="317">
        <f t="shared" si="0"/>
        <v>0</v>
      </c>
      <c r="E26" s="317">
        <f>+Sklop13[[#Totals],[Vrednost za okvirno količino (EUR) z DDV]]</f>
        <v>0</v>
      </c>
      <c r="F26" s="318">
        <f>+Sklop13[[#Totals],[Shema kakovosti
(nacionalne, evropske)
]]</f>
        <v>0</v>
      </c>
    </row>
    <row r="27" spans="1:6" s="111" customFormat="1" ht="19.5" customHeight="1">
      <c r="A27" s="315" t="s">
        <v>147</v>
      </c>
      <c r="B27" s="316" t="s">
        <v>228</v>
      </c>
      <c r="C27" s="317">
        <f>+Sklop14[[#Totals],[Vrednost za okvirno količino (EUR) brez DDV]]</f>
        <v>0</v>
      </c>
      <c r="D27" s="317">
        <f t="shared" si="0"/>
        <v>0</v>
      </c>
      <c r="E27" s="317">
        <f>+Sklop14[[#Totals],[Vrednost za okvirno količino (EUR) z DDV]]</f>
        <v>0</v>
      </c>
      <c r="F27" s="318">
        <f>+Sklop14[[#Totals],[Shema kakovosti
(nacionalne, evropske)
]]</f>
        <v>0</v>
      </c>
    </row>
    <row r="28" spans="1:6" s="111" customFormat="1" ht="19.5" customHeight="1">
      <c r="A28" s="315" t="s">
        <v>148</v>
      </c>
      <c r="B28" s="319" t="s">
        <v>229</v>
      </c>
      <c r="C28" s="317">
        <f>+Sklop15[[#Totals],[Vrednost za okvirno količino (EUR) brez DDV]]</f>
        <v>0</v>
      </c>
      <c r="D28" s="317">
        <f t="shared" si="0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</row>
    <row r="29" spans="1:6" s="111" customFormat="1" ht="19.5" customHeight="1">
      <c r="A29" s="315" t="s">
        <v>149</v>
      </c>
      <c r="B29" s="319" t="s">
        <v>230</v>
      </c>
      <c r="C29" s="317">
        <f>+Sklop16[[#Totals],[Vrednost za okvirno količino (EUR) brez DDV]]</f>
        <v>0</v>
      </c>
      <c r="D29" s="317">
        <f t="shared" ref="D29" si="1">+E29-C29</f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6" s="111" customFormat="1" ht="19.5" customHeight="1">
      <c r="A30" s="310" t="s">
        <v>190</v>
      </c>
      <c r="B30" s="320" t="s">
        <v>192</v>
      </c>
      <c r="C30" s="312">
        <f>+Sklop17[[#Totals],[Vrednost za okvirno količino (EUR) brez DDV]]</f>
        <v>0</v>
      </c>
      <c r="D30" s="312">
        <f t="shared" ref="D30" si="2">+E30-C30</f>
        <v>0</v>
      </c>
      <c r="E30" s="312">
        <f>+Sklop17[[#Totals],[Vrednost za okvirno količino (EUR) z DDV]]</f>
        <v>0</v>
      </c>
      <c r="F30" s="313">
        <f>+Sklop17[[#Totals],[Shema kakovosti
(nacionalne, evropske)
]]</f>
        <v>0</v>
      </c>
    </row>
    <row r="31" spans="1:6" s="20" customFormat="1" ht="23.25" customHeight="1">
      <c r="A31" s="328" t="s">
        <v>120</v>
      </c>
      <c r="B31" s="328"/>
      <c r="C31" s="321">
        <f>SUM(C14:C30)</f>
        <v>0</v>
      </c>
      <c r="D31" s="321">
        <f>SUM(D14:D30)</f>
        <v>0</v>
      </c>
      <c r="E31" s="321">
        <f>SUM(E14:E30)</f>
        <v>0</v>
      </c>
      <c r="F31" s="321"/>
    </row>
    <row r="32" spans="1:6" ht="18.75" customHeight="1"/>
    <row r="39" spans="21:21">
      <c r="U39" s="270"/>
    </row>
    <row r="40" spans="21:21">
      <c r="U40" s="270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3"/>
  <sheetViews>
    <sheetView tabSelected="1" topLeftCell="A28" zoomScaleNormal="100" zoomScaleSheetLayoutView="100" workbookViewId="0">
      <selection activeCell="B81" sqref="B81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pred_rekapitulacija'!B14</f>
        <v>KRUH, PEKOVSKO PECIVO IN KEKSI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0" t="s">
        <v>1</v>
      </c>
      <c r="B16" s="171" t="s">
        <v>231</v>
      </c>
      <c r="C16" s="149" t="s">
        <v>111</v>
      </c>
      <c r="D16" s="149" t="s">
        <v>0</v>
      </c>
      <c r="E16" s="150"/>
      <c r="F16" s="151">
        <v>382</v>
      </c>
      <c r="G16" s="152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382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0"/>
      <c r="N16" s="131"/>
      <c r="O16" s="13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0" t="s">
        <v>3</v>
      </c>
      <c r="B17" s="171" t="s">
        <v>232</v>
      </c>
      <c r="C17" s="149" t="s">
        <v>111</v>
      </c>
      <c r="D17" s="149" t="s">
        <v>0</v>
      </c>
      <c r="E17" s="150"/>
      <c r="F17" s="151">
        <v>70</v>
      </c>
      <c r="G17" s="152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0"/>
      <c r="N17" s="132"/>
      <c r="O17" s="131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0" t="s">
        <v>4</v>
      </c>
      <c r="B18" s="171" t="s">
        <v>233</v>
      </c>
      <c r="C18" s="149" t="s">
        <v>111</v>
      </c>
      <c r="D18" s="149" t="s">
        <v>0</v>
      </c>
      <c r="E18" s="150"/>
      <c r="F18" s="151">
        <v>100</v>
      </c>
      <c r="G18" s="152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0"/>
      <c r="N18" s="132"/>
      <c r="O18" s="131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0" t="s">
        <v>5</v>
      </c>
      <c r="B19" s="171" t="s">
        <v>234</v>
      </c>
      <c r="C19" s="149" t="s">
        <v>111</v>
      </c>
      <c r="D19" s="149" t="s">
        <v>0</v>
      </c>
      <c r="E19" s="150"/>
      <c r="F19" s="151">
        <v>310</v>
      </c>
      <c r="G19" s="152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3"/>
      <c r="O19" s="133"/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0" t="s">
        <v>6</v>
      </c>
      <c r="B20" s="171" t="s">
        <v>235</v>
      </c>
      <c r="C20" s="149" t="s">
        <v>111</v>
      </c>
      <c r="D20" s="149" t="s">
        <v>0</v>
      </c>
      <c r="E20" s="150"/>
      <c r="F20" s="151">
        <v>160</v>
      </c>
      <c r="G20" s="152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3"/>
      <c r="O20" s="133"/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70" t="s">
        <v>7</v>
      </c>
      <c r="B21" s="171" t="s">
        <v>236</v>
      </c>
      <c r="C21" s="149" t="s">
        <v>111</v>
      </c>
      <c r="D21" s="149" t="s">
        <v>0</v>
      </c>
      <c r="E21" s="150"/>
      <c r="F21" s="151">
        <v>650</v>
      </c>
      <c r="G21" s="152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3"/>
      <c r="O21" s="133"/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0" t="s">
        <v>8</v>
      </c>
      <c r="B22" s="171" t="s">
        <v>237</v>
      </c>
      <c r="C22" s="149" t="s">
        <v>111</v>
      </c>
      <c r="D22" s="149" t="s">
        <v>0</v>
      </c>
      <c r="E22" s="150"/>
      <c r="F22" s="151">
        <v>714</v>
      </c>
      <c r="G22" s="152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714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3"/>
      <c r="O22" s="133"/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70" t="s">
        <v>9</v>
      </c>
      <c r="B23" s="171" t="s">
        <v>238</v>
      </c>
      <c r="C23" s="149" t="s">
        <v>111</v>
      </c>
      <c r="D23" s="149" t="s">
        <v>0</v>
      </c>
      <c r="E23" s="150"/>
      <c r="F23" s="151">
        <v>50</v>
      </c>
      <c r="G23" s="152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3"/>
      <c r="O23" s="133"/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70" t="s">
        <v>10</v>
      </c>
      <c r="B24" s="171" t="s">
        <v>239</v>
      </c>
      <c r="C24" s="149" t="s">
        <v>111</v>
      </c>
      <c r="D24" s="149" t="s">
        <v>0</v>
      </c>
      <c r="E24" s="150"/>
      <c r="F24" s="151">
        <v>150</v>
      </c>
      <c r="G24" s="152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3"/>
      <c r="O24" s="133"/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0" t="s">
        <v>11</v>
      </c>
      <c r="B25" s="171" t="s">
        <v>240</v>
      </c>
      <c r="C25" s="149" t="s">
        <v>111</v>
      </c>
      <c r="D25" s="149" t="s">
        <v>0</v>
      </c>
      <c r="E25" s="150"/>
      <c r="F25" s="151">
        <v>60</v>
      </c>
      <c r="G25" s="152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5" s="112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127"/>
      <c r="N25" s="133"/>
      <c r="O25" s="133"/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0" t="s">
        <v>12</v>
      </c>
      <c r="B26" s="171" t="s">
        <v>241</v>
      </c>
      <c r="C26" s="149" t="s">
        <v>111</v>
      </c>
      <c r="D26" s="149" t="s">
        <v>0</v>
      </c>
      <c r="E26" s="150"/>
      <c r="F26" s="151">
        <v>400</v>
      </c>
      <c r="G26" s="152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12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127"/>
      <c r="N26" s="133"/>
      <c r="O26" s="133"/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0" t="s">
        <v>13</v>
      </c>
      <c r="B27" s="171" t="s">
        <v>242</v>
      </c>
      <c r="C27" s="149" t="s">
        <v>111</v>
      </c>
      <c r="D27" s="149" t="s">
        <v>0</v>
      </c>
      <c r="E27" s="150"/>
      <c r="F27" s="151">
        <v>700</v>
      </c>
      <c r="G27" s="152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7" s="112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127"/>
      <c r="N27" s="133"/>
      <c r="O27" s="133"/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24">
      <c r="A28" s="170" t="s">
        <v>14</v>
      </c>
      <c r="B28" s="171" t="s">
        <v>243</v>
      </c>
      <c r="C28" s="149" t="s">
        <v>111</v>
      </c>
      <c r="D28" s="149" t="s">
        <v>0</v>
      </c>
      <c r="E28" s="150"/>
      <c r="F28" s="151">
        <v>90</v>
      </c>
      <c r="G28" s="152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3"/>
      <c r="O28" s="133"/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24">
      <c r="A29" s="170" t="s">
        <v>15</v>
      </c>
      <c r="B29" s="271" t="s">
        <v>244</v>
      </c>
      <c r="C29" s="149" t="s">
        <v>111</v>
      </c>
      <c r="D29" s="149" t="s">
        <v>0</v>
      </c>
      <c r="E29" s="289"/>
      <c r="F29" s="290">
        <v>300</v>
      </c>
      <c r="G29" s="152" t="s">
        <v>0</v>
      </c>
      <c r="H2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26" t="str">
        <f>IF(Sklop1[[#This Row],[ZAHTEVANA SHEMA KAKOVOSTI]]&lt;&gt;"",Sklop1[[#This Row],[Preračunana masa/volumen/kos na enoto kg]],"")</f>
        <v/>
      </c>
      <c r="J29" s="229"/>
      <c r="K29" s="248"/>
      <c r="L29" s="248"/>
      <c r="M29" s="242"/>
      <c r="N29" s="230"/>
      <c r="O29" s="230"/>
      <c r="P29" s="243"/>
      <c r="Q29" s="231">
        <f>+Sklop1[[#This Row],[cena/enota brez DDV v EUR]]*Sklop1[[#This Row],[Stopnja DDV (%)]]</f>
        <v>0</v>
      </c>
      <c r="R29" s="231">
        <f>+Sklop1[[#This Row],[cena/enota brez DDV v EUR]]+Sklop1[[#This Row],[Davek (EUR)]]</f>
        <v>0</v>
      </c>
      <c r="S29" s="231">
        <f>+Sklop1[[#This Row],[cena/enota brez DDV v EUR]]*Sklop1[[#This Row],[Okvirna količina]]</f>
        <v>0</v>
      </c>
      <c r="T29" s="249">
        <f>+Sklop1[[#This Row],[Končna cena/enoto mere (EUR) z DDV]]*Sklop1[[#This Row],[Okvirna količina]]</f>
        <v>0</v>
      </c>
      <c r="U29" s="250"/>
    </row>
    <row r="30" spans="1:21" s="55" customFormat="1" ht="12">
      <c r="A30" s="170" t="s">
        <v>16</v>
      </c>
      <c r="B30" s="271" t="s">
        <v>245</v>
      </c>
      <c r="C30" s="149" t="s">
        <v>111</v>
      </c>
      <c r="D30" s="149" t="s">
        <v>0</v>
      </c>
      <c r="E30" s="289"/>
      <c r="F30" s="290">
        <v>200</v>
      </c>
      <c r="G30" s="152" t="s">
        <v>0</v>
      </c>
      <c r="H3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26" t="str">
        <f>IF(Sklop1[[#This Row],[ZAHTEVANA SHEMA KAKOVOSTI]]&lt;&gt;"",Sklop1[[#This Row],[Preračunana masa/volumen/kos na enoto kg]],"")</f>
        <v/>
      </c>
      <c r="J30" s="229"/>
      <c r="K30" s="248"/>
      <c r="L30" s="248"/>
      <c r="M30" s="242"/>
      <c r="N30" s="230"/>
      <c r="O30" s="230"/>
      <c r="P30" s="243"/>
      <c r="Q30" s="231">
        <f>+Sklop1[[#This Row],[cena/enota brez DDV v EUR]]*Sklop1[[#This Row],[Stopnja DDV (%)]]</f>
        <v>0</v>
      </c>
      <c r="R30" s="231">
        <f>+Sklop1[[#This Row],[cena/enota brez DDV v EUR]]+Sklop1[[#This Row],[Davek (EUR)]]</f>
        <v>0</v>
      </c>
      <c r="S30" s="231">
        <f>+Sklop1[[#This Row],[cena/enota brez DDV v EUR]]*Sklop1[[#This Row],[Okvirna količina]]</f>
        <v>0</v>
      </c>
      <c r="T30" s="249">
        <f>+Sklop1[[#This Row],[Končna cena/enoto mere (EUR) z DDV]]*Sklop1[[#This Row],[Okvirna količina]]</f>
        <v>0</v>
      </c>
      <c r="U30" s="250"/>
    </row>
    <row r="31" spans="1:21" s="55" customFormat="1" ht="12">
      <c r="A31" s="170" t="s">
        <v>17</v>
      </c>
      <c r="B31" s="271" t="s">
        <v>246</v>
      </c>
      <c r="C31" s="149" t="s">
        <v>111</v>
      </c>
      <c r="D31" s="149" t="s">
        <v>0</v>
      </c>
      <c r="E31" s="289"/>
      <c r="F31" s="290">
        <v>220</v>
      </c>
      <c r="G31" s="152" t="s">
        <v>0</v>
      </c>
      <c r="H3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1" s="226" t="str">
        <f>IF(Sklop1[[#This Row],[ZAHTEVANA SHEMA KAKOVOSTI]]&lt;&gt;"",Sklop1[[#This Row],[Preračunana masa/volumen/kos na enoto kg]],"")</f>
        <v/>
      </c>
      <c r="J31" s="229"/>
      <c r="K31" s="248"/>
      <c r="L31" s="248"/>
      <c r="M31" s="242"/>
      <c r="N31" s="230"/>
      <c r="O31" s="230"/>
      <c r="P31" s="243"/>
      <c r="Q31" s="231">
        <f>+Sklop1[[#This Row],[cena/enota brez DDV v EUR]]*Sklop1[[#This Row],[Stopnja DDV (%)]]</f>
        <v>0</v>
      </c>
      <c r="R31" s="231">
        <f>+Sklop1[[#This Row],[cena/enota brez DDV v EUR]]+Sklop1[[#This Row],[Davek (EUR)]]</f>
        <v>0</v>
      </c>
      <c r="S31" s="231">
        <f>+Sklop1[[#This Row],[cena/enota brez DDV v EUR]]*Sklop1[[#This Row],[Okvirna količina]]</f>
        <v>0</v>
      </c>
      <c r="T31" s="249">
        <f>+Sklop1[[#This Row],[Končna cena/enoto mere (EUR) z DDV]]*Sklop1[[#This Row],[Okvirna količina]]</f>
        <v>0</v>
      </c>
      <c r="U31" s="250"/>
    </row>
    <row r="32" spans="1:21" s="55" customFormat="1" ht="12">
      <c r="A32" s="170" t="s">
        <v>18</v>
      </c>
      <c r="B32" s="271" t="s">
        <v>258</v>
      </c>
      <c r="C32" s="288">
        <v>100</v>
      </c>
      <c r="D32" s="149" t="s">
        <v>110</v>
      </c>
      <c r="E32" s="289"/>
      <c r="F32" s="290">
        <v>2010</v>
      </c>
      <c r="G32" s="152" t="s">
        <v>256</v>
      </c>
      <c r="H3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201</v>
      </c>
      <c r="I32" s="226" t="str">
        <f>IF(Sklop1[[#This Row],[ZAHTEVANA SHEMA KAKOVOSTI]]&lt;&gt;"",Sklop1[[#This Row],[Preračunana masa/volumen/kos na enoto kg]],"")</f>
        <v/>
      </c>
      <c r="J32" s="229"/>
      <c r="K32" s="248"/>
      <c r="L32" s="248"/>
      <c r="M32" s="242"/>
      <c r="N32" s="230"/>
      <c r="O32" s="230"/>
      <c r="P32" s="243"/>
      <c r="Q32" s="231">
        <f>+Sklop1[[#This Row],[cena/enota brez DDV v EUR]]*Sklop1[[#This Row],[Stopnja DDV (%)]]</f>
        <v>0</v>
      </c>
      <c r="R32" s="231">
        <f>+Sklop1[[#This Row],[cena/enota brez DDV v EUR]]+Sklop1[[#This Row],[Davek (EUR)]]</f>
        <v>0</v>
      </c>
      <c r="S32" s="231">
        <f>+Sklop1[[#This Row],[cena/enota brez DDV v EUR]]*Sklop1[[#This Row],[Okvirna količina]]</f>
        <v>0</v>
      </c>
      <c r="T32" s="249">
        <f>+Sklop1[[#This Row],[Končna cena/enoto mere (EUR) z DDV]]*Sklop1[[#This Row],[Okvirna količina]]</f>
        <v>0</v>
      </c>
      <c r="U32" s="250"/>
    </row>
    <row r="33" spans="1:21" s="55" customFormat="1" ht="12">
      <c r="A33" s="170" t="s">
        <v>19</v>
      </c>
      <c r="B33" s="271" t="s">
        <v>259</v>
      </c>
      <c r="C33" s="288">
        <v>60</v>
      </c>
      <c r="D33" s="149" t="s">
        <v>110</v>
      </c>
      <c r="E33" s="289"/>
      <c r="F33" s="290">
        <v>280</v>
      </c>
      <c r="G33" s="152" t="s">
        <v>256</v>
      </c>
      <c r="H3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33" s="226" t="str">
        <f>IF(Sklop1[[#This Row],[ZAHTEVANA SHEMA KAKOVOSTI]]&lt;&gt;"",Sklop1[[#This Row],[Preračunana masa/volumen/kos na enoto kg]],"")</f>
        <v/>
      </c>
      <c r="J33" s="229"/>
      <c r="K33" s="248"/>
      <c r="L33" s="248"/>
      <c r="M33" s="242"/>
      <c r="N33" s="230"/>
      <c r="O33" s="230"/>
      <c r="P33" s="243"/>
      <c r="Q33" s="231">
        <f>+Sklop1[[#This Row],[cena/enota brez DDV v EUR]]*Sklop1[[#This Row],[Stopnja DDV (%)]]</f>
        <v>0</v>
      </c>
      <c r="R33" s="231">
        <f>+Sklop1[[#This Row],[cena/enota brez DDV v EUR]]+Sklop1[[#This Row],[Davek (EUR)]]</f>
        <v>0</v>
      </c>
      <c r="S33" s="231">
        <f>+Sklop1[[#This Row],[cena/enota brez DDV v EUR]]*Sklop1[[#This Row],[Okvirna količina]]</f>
        <v>0</v>
      </c>
      <c r="T33" s="249">
        <f>+Sklop1[[#This Row],[Končna cena/enoto mere (EUR) z DDV]]*Sklop1[[#This Row],[Okvirna količina]]</f>
        <v>0</v>
      </c>
      <c r="U33" s="250"/>
    </row>
    <row r="34" spans="1:21" s="55" customFormat="1" ht="12">
      <c r="A34" s="170" t="s">
        <v>20</v>
      </c>
      <c r="B34" s="271" t="s">
        <v>260</v>
      </c>
      <c r="C34" s="288">
        <v>100</v>
      </c>
      <c r="D34" s="149" t="s">
        <v>110</v>
      </c>
      <c r="E34" s="289"/>
      <c r="F34" s="290">
        <v>2677</v>
      </c>
      <c r="G34" s="152" t="s">
        <v>256</v>
      </c>
      <c r="H3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267.7</v>
      </c>
      <c r="I34" s="226" t="str">
        <f>IF(Sklop1[[#This Row],[ZAHTEVANA SHEMA KAKOVOSTI]]&lt;&gt;"",Sklop1[[#This Row],[Preračunana masa/volumen/kos na enoto kg]],"")</f>
        <v/>
      </c>
      <c r="J34" s="229"/>
      <c r="K34" s="248"/>
      <c r="L34" s="248"/>
      <c r="M34" s="242"/>
      <c r="N34" s="230"/>
      <c r="O34" s="230"/>
      <c r="P34" s="243"/>
      <c r="Q34" s="231">
        <f>+Sklop1[[#This Row],[cena/enota brez DDV v EUR]]*Sklop1[[#This Row],[Stopnja DDV (%)]]</f>
        <v>0</v>
      </c>
      <c r="R34" s="231">
        <f>+Sklop1[[#This Row],[cena/enota brez DDV v EUR]]+Sklop1[[#This Row],[Davek (EUR)]]</f>
        <v>0</v>
      </c>
      <c r="S34" s="231">
        <f>+Sklop1[[#This Row],[cena/enota brez DDV v EUR]]*Sklop1[[#This Row],[Okvirna količina]]</f>
        <v>0</v>
      </c>
      <c r="T34" s="249">
        <f>+Sklop1[[#This Row],[Končna cena/enoto mere (EUR) z DDV]]*Sklop1[[#This Row],[Okvirna količina]]</f>
        <v>0</v>
      </c>
      <c r="U34" s="250"/>
    </row>
    <row r="35" spans="1:21" s="55" customFormat="1" ht="12">
      <c r="A35" s="170" t="s">
        <v>21</v>
      </c>
      <c r="B35" s="271" t="s">
        <v>261</v>
      </c>
      <c r="C35" s="288">
        <v>60</v>
      </c>
      <c r="D35" s="149" t="s">
        <v>110</v>
      </c>
      <c r="E35" s="289"/>
      <c r="F35" s="290">
        <v>1445</v>
      </c>
      <c r="G35" s="152" t="s">
        <v>256</v>
      </c>
      <c r="H3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86.7</v>
      </c>
      <c r="I35" s="226" t="str">
        <f>IF(Sklop1[[#This Row],[ZAHTEVANA SHEMA KAKOVOSTI]]&lt;&gt;"",Sklop1[[#This Row],[Preračunana masa/volumen/kos na enoto kg]],"")</f>
        <v/>
      </c>
      <c r="J35" s="229"/>
      <c r="K35" s="248"/>
      <c r="L35" s="248"/>
      <c r="M35" s="242"/>
      <c r="N35" s="230"/>
      <c r="O35" s="230"/>
      <c r="P35" s="243"/>
      <c r="Q35" s="231">
        <f>+Sklop1[[#This Row],[cena/enota brez DDV v EUR]]*Sklop1[[#This Row],[Stopnja DDV (%)]]</f>
        <v>0</v>
      </c>
      <c r="R35" s="231">
        <f>+Sklop1[[#This Row],[cena/enota brez DDV v EUR]]+Sklop1[[#This Row],[Davek (EUR)]]</f>
        <v>0</v>
      </c>
      <c r="S35" s="231">
        <f>+Sklop1[[#This Row],[cena/enota brez DDV v EUR]]*Sklop1[[#This Row],[Okvirna količina]]</f>
        <v>0</v>
      </c>
      <c r="T35" s="249">
        <f>+Sklop1[[#This Row],[Končna cena/enoto mere (EUR) z DDV]]*Sklop1[[#This Row],[Okvirna količina]]</f>
        <v>0</v>
      </c>
      <c r="U35" s="250"/>
    </row>
    <row r="36" spans="1:21" s="55" customFormat="1" ht="12">
      <c r="A36" s="170" t="s">
        <v>22</v>
      </c>
      <c r="B36" s="271" t="s">
        <v>262</v>
      </c>
      <c r="C36" s="288">
        <v>100</v>
      </c>
      <c r="D36" s="149" t="s">
        <v>110</v>
      </c>
      <c r="E36" s="289"/>
      <c r="F36" s="290">
        <v>2014</v>
      </c>
      <c r="G36" s="152" t="s">
        <v>257</v>
      </c>
      <c r="H3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201.4</v>
      </c>
      <c r="I36" s="226" t="str">
        <f>IF(Sklop1[[#This Row],[ZAHTEVANA SHEMA KAKOVOSTI]]&lt;&gt;"",Sklop1[[#This Row],[Preračunana masa/volumen/kos na enoto kg]],"")</f>
        <v/>
      </c>
      <c r="J36" s="229"/>
      <c r="K36" s="248"/>
      <c r="L36" s="248"/>
      <c r="M36" s="242"/>
      <c r="N36" s="230"/>
      <c r="O36" s="230"/>
      <c r="P36" s="243"/>
      <c r="Q36" s="231">
        <f>+Sklop1[[#This Row],[cena/enota brez DDV v EUR]]*Sklop1[[#This Row],[Stopnja DDV (%)]]</f>
        <v>0</v>
      </c>
      <c r="R36" s="231">
        <f>+Sklop1[[#This Row],[cena/enota brez DDV v EUR]]+Sklop1[[#This Row],[Davek (EUR)]]</f>
        <v>0</v>
      </c>
      <c r="S36" s="231">
        <f>+Sklop1[[#This Row],[cena/enota brez DDV v EUR]]*Sklop1[[#This Row],[Okvirna količina]]</f>
        <v>0</v>
      </c>
      <c r="T36" s="249">
        <f>+Sklop1[[#This Row],[Končna cena/enoto mere (EUR) z DDV]]*Sklop1[[#This Row],[Okvirna količina]]</f>
        <v>0</v>
      </c>
      <c r="U36" s="250"/>
    </row>
    <row r="37" spans="1:21" s="55" customFormat="1" ht="12">
      <c r="A37" s="170" t="s">
        <v>23</v>
      </c>
      <c r="B37" s="271" t="s">
        <v>263</v>
      </c>
      <c r="C37" s="288">
        <v>60</v>
      </c>
      <c r="D37" s="149" t="s">
        <v>110</v>
      </c>
      <c r="E37" s="289"/>
      <c r="F37" s="290">
        <v>810</v>
      </c>
      <c r="G37" s="152" t="s">
        <v>256</v>
      </c>
      <c r="H3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48.6</v>
      </c>
      <c r="I37" s="226" t="str">
        <f>IF(Sklop1[[#This Row],[ZAHTEVANA SHEMA KAKOVOSTI]]&lt;&gt;"",Sklop1[[#This Row],[Preračunana masa/volumen/kos na enoto kg]],"")</f>
        <v/>
      </c>
      <c r="J37" s="229"/>
      <c r="K37" s="248"/>
      <c r="L37" s="248"/>
      <c r="M37" s="242"/>
      <c r="N37" s="230"/>
      <c r="O37" s="230"/>
      <c r="P37" s="243"/>
      <c r="Q37" s="231">
        <f>+Sklop1[[#This Row],[cena/enota brez DDV v EUR]]*Sklop1[[#This Row],[Stopnja DDV (%)]]</f>
        <v>0</v>
      </c>
      <c r="R37" s="231">
        <f>+Sklop1[[#This Row],[cena/enota brez DDV v EUR]]+Sklop1[[#This Row],[Davek (EUR)]]</f>
        <v>0</v>
      </c>
      <c r="S37" s="231">
        <f>+Sklop1[[#This Row],[cena/enota brez DDV v EUR]]*Sklop1[[#This Row],[Okvirna količina]]</f>
        <v>0</v>
      </c>
      <c r="T37" s="249">
        <f>+Sklop1[[#This Row],[Končna cena/enoto mere (EUR) z DDV]]*Sklop1[[#This Row],[Okvirna količina]]</f>
        <v>0</v>
      </c>
      <c r="U37" s="250"/>
    </row>
    <row r="38" spans="1:21" s="55" customFormat="1" ht="12">
      <c r="A38" s="170" t="s">
        <v>24</v>
      </c>
      <c r="B38" s="271" t="s">
        <v>264</v>
      </c>
      <c r="C38" s="288">
        <v>100</v>
      </c>
      <c r="D38" s="149" t="s">
        <v>110</v>
      </c>
      <c r="E38" s="289"/>
      <c r="F38" s="290">
        <v>3450</v>
      </c>
      <c r="G38" s="152" t="s">
        <v>256</v>
      </c>
      <c r="H3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38" s="226" t="str">
        <f>IF(Sklop1[[#This Row],[ZAHTEVANA SHEMA KAKOVOSTI]]&lt;&gt;"",Sklop1[[#This Row],[Preračunana masa/volumen/kos na enoto kg]],"")</f>
        <v/>
      </c>
      <c r="J38" s="229"/>
      <c r="K38" s="248"/>
      <c r="L38" s="248"/>
      <c r="M38" s="242"/>
      <c r="N38" s="230"/>
      <c r="O38" s="230"/>
      <c r="P38" s="243"/>
      <c r="Q38" s="231">
        <f>+Sklop1[[#This Row],[cena/enota brez DDV v EUR]]*Sklop1[[#This Row],[Stopnja DDV (%)]]</f>
        <v>0</v>
      </c>
      <c r="R38" s="231">
        <f>+Sklop1[[#This Row],[cena/enota brez DDV v EUR]]+Sklop1[[#This Row],[Davek (EUR)]]</f>
        <v>0</v>
      </c>
      <c r="S38" s="231">
        <f>+Sklop1[[#This Row],[cena/enota brez DDV v EUR]]*Sklop1[[#This Row],[Okvirna količina]]</f>
        <v>0</v>
      </c>
      <c r="T38" s="249">
        <f>+Sklop1[[#This Row],[Končna cena/enoto mere (EUR) z DDV]]*Sklop1[[#This Row],[Okvirna količina]]</f>
        <v>0</v>
      </c>
      <c r="U38" s="250"/>
    </row>
    <row r="39" spans="1:21" s="55" customFormat="1" ht="12">
      <c r="A39" s="170" t="s">
        <v>25</v>
      </c>
      <c r="B39" s="271" t="s">
        <v>265</v>
      </c>
      <c r="C39" s="288">
        <v>60</v>
      </c>
      <c r="D39" s="149" t="s">
        <v>110</v>
      </c>
      <c r="E39" s="289"/>
      <c r="F39" s="290">
        <v>1460</v>
      </c>
      <c r="G39" s="152" t="s">
        <v>256</v>
      </c>
      <c r="H3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87.6</v>
      </c>
      <c r="I39" s="226" t="str">
        <f>IF(Sklop1[[#This Row],[ZAHTEVANA SHEMA KAKOVOSTI]]&lt;&gt;"",Sklop1[[#This Row],[Preračunana masa/volumen/kos na enoto kg]],"")</f>
        <v/>
      </c>
      <c r="J39" s="229"/>
      <c r="K39" s="248"/>
      <c r="L39" s="248"/>
      <c r="M39" s="242"/>
      <c r="N39" s="230"/>
      <c r="O39" s="230"/>
      <c r="P39" s="243"/>
      <c r="Q39" s="231">
        <f>+Sklop1[[#This Row],[cena/enota brez DDV v EUR]]*Sklop1[[#This Row],[Stopnja DDV (%)]]</f>
        <v>0</v>
      </c>
      <c r="R39" s="231">
        <f>+Sklop1[[#This Row],[cena/enota brez DDV v EUR]]+Sklop1[[#This Row],[Davek (EUR)]]</f>
        <v>0</v>
      </c>
      <c r="S39" s="231">
        <f>+Sklop1[[#This Row],[cena/enota brez DDV v EUR]]*Sklop1[[#This Row],[Okvirna količina]]</f>
        <v>0</v>
      </c>
      <c r="T39" s="249">
        <f>+Sklop1[[#This Row],[Končna cena/enoto mere (EUR) z DDV]]*Sklop1[[#This Row],[Okvirna količina]]</f>
        <v>0</v>
      </c>
      <c r="U39" s="250"/>
    </row>
    <row r="40" spans="1:21" s="55" customFormat="1" ht="12">
      <c r="A40" s="170" t="s">
        <v>26</v>
      </c>
      <c r="B40" s="271" t="s">
        <v>266</v>
      </c>
      <c r="C40" s="288">
        <v>60</v>
      </c>
      <c r="D40" s="149" t="s">
        <v>110</v>
      </c>
      <c r="E40" s="289"/>
      <c r="F40" s="290">
        <v>1630</v>
      </c>
      <c r="G40" s="152" t="s">
        <v>256</v>
      </c>
      <c r="H4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97.8</v>
      </c>
      <c r="I40" s="226" t="str">
        <f>IF(Sklop1[[#This Row],[ZAHTEVANA SHEMA KAKOVOSTI]]&lt;&gt;"",Sklop1[[#This Row],[Preračunana masa/volumen/kos na enoto kg]],"")</f>
        <v/>
      </c>
      <c r="J40" s="229"/>
      <c r="K40" s="248"/>
      <c r="L40" s="248"/>
      <c r="M40" s="242"/>
      <c r="N40" s="230"/>
      <c r="O40" s="230"/>
      <c r="P40" s="243"/>
      <c r="Q40" s="231">
        <f>+Sklop1[[#This Row],[cena/enota brez DDV v EUR]]*Sklop1[[#This Row],[Stopnja DDV (%)]]</f>
        <v>0</v>
      </c>
      <c r="R40" s="231">
        <f>+Sklop1[[#This Row],[cena/enota brez DDV v EUR]]+Sklop1[[#This Row],[Davek (EUR)]]</f>
        <v>0</v>
      </c>
      <c r="S40" s="231">
        <f>+Sklop1[[#This Row],[cena/enota brez DDV v EUR]]*Sklop1[[#This Row],[Okvirna količina]]</f>
        <v>0</v>
      </c>
      <c r="T40" s="249">
        <f>+Sklop1[[#This Row],[Končna cena/enoto mere (EUR) z DDV]]*Sklop1[[#This Row],[Okvirna količina]]</f>
        <v>0</v>
      </c>
      <c r="U40" s="250"/>
    </row>
    <row r="41" spans="1:21" s="55" customFormat="1" ht="12">
      <c r="A41" s="170" t="s">
        <v>27</v>
      </c>
      <c r="B41" s="271" t="s">
        <v>267</v>
      </c>
      <c r="C41" s="288">
        <v>100</v>
      </c>
      <c r="D41" s="149" t="s">
        <v>110</v>
      </c>
      <c r="E41" s="289"/>
      <c r="F41" s="290">
        <v>2325</v>
      </c>
      <c r="G41" s="152" t="s">
        <v>256</v>
      </c>
      <c r="H4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232.5</v>
      </c>
      <c r="I41" s="226" t="str">
        <f>IF(Sklop1[[#This Row],[ZAHTEVANA SHEMA KAKOVOSTI]]&lt;&gt;"",Sklop1[[#This Row],[Preračunana masa/volumen/kos na enoto kg]],"")</f>
        <v/>
      </c>
      <c r="J41" s="229"/>
      <c r="K41" s="248"/>
      <c r="L41" s="248"/>
      <c r="M41" s="242"/>
      <c r="N41" s="230"/>
      <c r="O41" s="230"/>
      <c r="P41" s="243"/>
      <c r="Q41" s="231">
        <f>+Sklop1[[#This Row],[cena/enota brez DDV v EUR]]*Sklop1[[#This Row],[Stopnja DDV (%)]]</f>
        <v>0</v>
      </c>
      <c r="R41" s="231">
        <f>+Sklop1[[#This Row],[cena/enota brez DDV v EUR]]+Sklop1[[#This Row],[Davek (EUR)]]</f>
        <v>0</v>
      </c>
      <c r="S41" s="231">
        <f>+Sklop1[[#This Row],[cena/enota brez DDV v EUR]]*Sklop1[[#This Row],[Okvirna količina]]</f>
        <v>0</v>
      </c>
      <c r="T41" s="249">
        <f>+Sklop1[[#This Row],[Končna cena/enoto mere (EUR) z DDV]]*Sklop1[[#This Row],[Okvirna količina]]</f>
        <v>0</v>
      </c>
      <c r="U41" s="250"/>
    </row>
    <row r="42" spans="1:21" s="55" customFormat="1" ht="12">
      <c r="A42" s="170" t="s">
        <v>28</v>
      </c>
      <c r="B42" s="271" t="s">
        <v>268</v>
      </c>
      <c r="C42" s="288">
        <v>100</v>
      </c>
      <c r="D42" s="149" t="s">
        <v>110</v>
      </c>
      <c r="E42" s="289"/>
      <c r="F42" s="290">
        <v>1721</v>
      </c>
      <c r="G42" s="152" t="s">
        <v>256</v>
      </c>
      <c r="H4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172.10000000000002</v>
      </c>
      <c r="I42" s="226" t="str">
        <f>IF(Sklop1[[#This Row],[ZAHTEVANA SHEMA KAKOVOSTI]]&lt;&gt;"",Sklop1[[#This Row],[Preračunana masa/volumen/kos na enoto kg]],"")</f>
        <v/>
      </c>
      <c r="J42" s="229"/>
      <c r="K42" s="248"/>
      <c r="L42" s="248"/>
      <c r="M42" s="242"/>
      <c r="N42" s="230"/>
      <c r="O42" s="230"/>
      <c r="P42" s="243"/>
      <c r="Q42" s="231">
        <f>+Sklop1[[#This Row],[cena/enota brez DDV v EUR]]*Sklop1[[#This Row],[Stopnja DDV (%)]]</f>
        <v>0</v>
      </c>
      <c r="R42" s="231">
        <f>+Sklop1[[#This Row],[cena/enota brez DDV v EUR]]+Sklop1[[#This Row],[Davek (EUR)]]</f>
        <v>0</v>
      </c>
      <c r="S42" s="231">
        <f>+Sklop1[[#This Row],[cena/enota brez DDV v EUR]]*Sklop1[[#This Row],[Okvirna količina]]</f>
        <v>0</v>
      </c>
      <c r="T42" s="249">
        <f>+Sklop1[[#This Row],[Končna cena/enoto mere (EUR) z DDV]]*Sklop1[[#This Row],[Okvirna količina]]</f>
        <v>0</v>
      </c>
      <c r="U42" s="250"/>
    </row>
    <row r="43" spans="1:21" s="55" customFormat="1" ht="12">
      <c r="A43" s="170" t="s">
        <v>29</v>
      </c>
      <c r="B43" s="271" t="s">
        <v>269</v>
      </c>
      <c r="C43" s="288">
        <v>60</v>
      </c>
      <c r="D43" s="149" t="s">
        <v>110</v>
      </c>
      <c r="E43" s="289"/>
      <c r="F43" s="290">
        <v>310</v>
      </c>
      <c r="G43" s="152" t="s">
        <v>256</v>
      </c>
      <c r="H4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18.599999999999998</v>
      </c>
      <c r="I43" s="226" t="str">
        <f>IF(Sklop1[[#This Row],[ZAHTEVANA SHEMA KAKOVOSTI]]&lt;&gt;"",Sklop1[[#This Row],[Preračunana masa/volumen/kos na enoto kg]],"")</f>
        <v/>
      </c>
      <c r="J43" s="229"/>
      <c r="K43" s="248"/>
      <c r="L43" s="248"/>
      <c r="M43" s="242"/>
      <c r="N43" s="230"/>
      <c r="O43" s="230"/>
      <c r="P43" s="243"/>
      <c r="Q43" s="231">
        <f>+Sklop1[[#This Row],[cena/enota brez DDV v EUR]]*Sklop1[[#This Row],[Stopnja DDV (%)]]</f>
        <v>0</v>
      </c>
      <c r="R43" s="231">
        <f>+Sklop1[[#This Row],[cena/enota brez DDV v EUR]]+Sklop1[[#This Row],[Davek (EUR)]]</f>
        <v>0</v>
      </c>
      <c r="S43" s="231">
        <f>+Sklop1[[#This Row],[cena/enota brez DDV v EUR]]*Sklop1[[#This Row],[Okvirna količina]]</f>
        <v>0</v>
      </c>
      <c r="T43" s="249">
        <f>+Sklop1[[#This Row],[Končna cena/enoto mere (EUR) z DDV]]*Sklop1[[#This Row],[Okvirna količina]]</f>
        <v>0</v>
      </c>
      <c r="U43" s="250"/>
    </row>
    <row r="44" spans="1:21" s="55" customFormat="1" ht="12">
      <c r="A44" s="170" t="s">
        <v>30</v>
      </c>
      <c r="B44" s="271" t="s">
        <v>267</v>
      </c>
      <c r="C44" s="288">
        <v>60</v>
      </c>
      <c r="D44" s="149" t="s">
        <v>110</v>
      </c>
      <c r="E44" s="289"/>
      <c r="F44" s="290">
        <v>740</v>
      </c>
      <c r="G44" s="152" t="s">
        <v>256</v>
      </c>
      <c r="H4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44.4</v>
      </c>
      <c r="I44" s="226" t="str">
        <f>IF(Sklop1[[#This Row],[ZAHTEVANA SHEMA KAKOVOSTI]]&lt;&gt;"",Sklop1[[#This Row],[Preračunana masa/volumen/kos na enoto kg]],"")</f>
        <v/>
      </c>
      <c r="J44" s="229"/>
      <c r="K44" s="248"/>
      <c r="L44" s="248"/>
      <c r="M44" s="242"/>
      <c r="N44" s="230"/>
      <c r="O44" s="230"/>
      <c r="P44" s="243"/>
      <c r="Q44" s="231">
        <f>+Sklop1[[#This Row],[cena/enota brez DDV v EUR]]*Sklop1[[#This Row],[Stopnja DDV (%)]]</f>
        <v>0</v>
      </c>
      <c r="R44" s="231">
        <f>+Sklop1[[#This Row],[cena/enota brez DDV v EUR]]+Sklop1[[#This Row],[Davek (EUR)]]</f>
        <v>0</v>
      </c>
      <c r="S44" s="231">
        <f>+Sklop1[[#This Row],[cena/enota brez DDV v EUR]]*Sklop1[[#This Row],[Okvirna količina]]</f>
        <v>0</v>
      </c>
      <c r="T44" s="249">
        <f>+Sklop1[[#This Row],[Končna cena/enoto mere (EUR) z DDV]]*Sklop1[[#This Row],[Okvirna količina]]</f>
        <v>0</v>
      </c>
      <c r="U44" s="250"/>
    </row>
    <row r="45" spans="1:21" s="55" customFormat="1" ht="12">
      <c r="A45" s="170" t="s">
        <v>31</v>
      </c>
      <c r="B45" s="271" t="s">
        <v>270</v>
      </c>
      <c r="C45" s="288">
        <v>100</v>
      </c>
      <c r="D45" s="149" t="s">
        <v>110</v>
      </c>
      <c r="E45" s="289"/>
      <c r="F45" s="290">
        <v>600</v>
      </c>
      <c r="G45" s="152" t="s">
        <v>256</v>
      </c>
      <c r="H4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5" s="226" t="str">
        <f>IF(Sklop1[[#This Row],[ZAHTEVANA SHEMA KAKOVOSTI]]&lt;&gt;"",Sklop1[[#This Row],[Preračunana masa/volumen/kos na enoto kg]],"")</f>
        <v/>
      </c>
      <c r="J45" s="229"/>
      <c r="K45" s="248"/>
      <c r="L45" s="248"/>
      <c r="M45" s="242"/>
      <c r="N45" s="230"/>
      <c r="O45" s="230"/>
      <c r="P45" s="243"/>
      <c r="Q45" s="231">
        <f>+Sklop1[[#This Row],[cena/enota brez DDV v EUR]]*Sklop1[[#This Row],[Stopnja DDV (%)]]</f>
        <v>0</v>
      </c>
      <c r="R45" s="231">
        <f>+Sklop1[[#This Row],[cena/enota brez DDV v EUR]]+Sklop1[[#This Row],[Davek (EUR)]]</f>
        <v>0</v>
      </c>
      <c r="S45" s="231">
        <f>+Sklop1[[#This Row],[cena/enota brez DDV v EUR]]*Sklop1[[#This Row],[Okvirna količina]]</f>
        <v>0</v>
      </c>
      <c r="T45" s="249">
        <f>+Sklop1[[#This Row],[Končna cena/enoto mere (EUR) z DDV]]*Sklop1[[#This Row],[Okvirna količina]]</f>
        <v>0</v>
      </c>
      <c r="U45" s="250"/>
    </row>
    <row r="46" spans="1:21" s="55" customFormat="1" ht="12">
      <c r="A46" s="170" t="s">
        <v>32</v>
      </c>
      <c r="B46" s="271" t="s">
        <v>271</v>
      </c>
      <c r="C46" s="288">
        <v>60</v>
      </c>
      <c r="D46" s="149" t="s">
        <v>110</v>
      </c>
      <c r="E46" s="289"/>
      <c r="F46" s="290">
        <v>900</v>
      </c>
      <c r="G46" s="152" t="s">
        <v>256</v>
      </c>
      <c r="H4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46" s="226" t="str">
        <f>IF(Sklop1[[#This Row],[ZAHTEVANA SHEMA KAKOVOSTI]]&lt;&gt;"",Sklop1[[#This Row],[Preračunana masa/volumen/kos na enoto kg]],"")</f>
        <v/>
      </c>
      <c r="J46" s="229"/>
      <c r="K46" s="248"/>
      <c r="L46" s="248"/>
      <c r="M46" s="242"/>
      <c r="N46" s="230"/>
      <c r="O46" s="230"/>
      <c r="P46" s="243"/>
      <c r="Q46" s="231">
        <f>+Sklop1[[#This Row],[cena/enota brez DDV v EUR]]*Sklop1[[#This Row],[Stopnja DDV (%)]]</f>
        <v>0</v>
      </c>
      <c r="R46" s="231">
        <f>+Sklop1[[#This Row],[cena/enota brez DDV v EUR]]+Sklop1[[#This Row],[Davek (EUR)]]</f>
        <v>0</v>
      </c>
      <c r="S46" s="231">
        <f>+Sklop1[[#This Row],[cena/enota brez DDV v EUR]]*Sklop1[[#This Row],[Okvirna količina]]</f>
        <v>0</v>
      </c>
      <c r="T46" s="249">
        <f>+Sklop1[[#This Row],[Končna cena/enoto mere (EUR) z DDV]]*Sklop1[[#This Row],[Okvirna količina]]</f>
        <v>0</v>
      </c>
      <c r="U46" s="250"/>
    </row>
    <row r="47" spans="1:21" s="55" customFormat="1" ht="12">
      <c r="A47" s="170" t="s">
        <v>33</v>
      </c>
      <c r="B47" s="271" t="s">
        <v>247</v>
      </c>
      <c r="C47" s="288" t="s">
        <v>111</v>
      </c>
      <c r="D47" s="149" t="s">
        <v>110</v>
      </c>
      <c r="E47" s="289"/>
      <c r="F47" s="290">
        <v>145</v>
      </c>
      <c r="G47" s="152" t="s">
        <v>0</v>
      </c>
      <c r="H4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</v>
      </c>
      <c r="I47" s="226" t="str">
        <f>IF(Sklop1[[#This Row],[ZAHTEVANA SHEMA KAKOVOSTI]]&lt;&gt;"",Sklop1[[#This Row],[Preračunana masa/volumen/kos na enoto kg]],"")</f>
        <v/>
      </c>
      <c r="J47" s="229"/>
      <c r="K47" s="248"/>
      <c r="L47" s="248"/>
      <c r="M47" s="242"/>
      <c r="N47" s="230"/>
      <c r="O47" s="230"/>
      <c r="P47" s="243"/>
      <c r="Q47" s="231">
        <f>+Sklop1[[#This Row],[cena/enota brez DDV v EUR]]*Sklop1[[#This Row],[Stopnja DDV (%)]]</f>
        <v>0</v>
      </c>
      <c r="R47" s="231">
        <f>+Sklop1[[#This Row],[cena/enota brez DDV v EUR]]+Sklop1[[#This Row],[Davek (EUR)]]</f>
        <v>0</v>
      </c>
      <c r="S47" s="231">
        <f>+Sklop1[[#This Row],[cena/enota brez DDV v EUR]]*Sklop1[[#This Row],[Okvirna količina]]</f>
        <v>0</v>
      </c>
      <c r="T47" s="249">
        <f>+Sklop1[[#This Row],[Končna cena/enoto mere (EUR) z DDV]]*Sklop1[[#This Row],[Okvirna količina]]</f>
        <v>0</v>
      </c>
      <c r="U47" s="250"/>
    </row>
    <row r="48" spans="1:21" s="55" customFormat="1" ht="12">
      <c r="A48" s="170" t="s">
        <v>34</v>
      </c>
      <c r="B48" s="271" t="s">
        <v>272</v>
      </c>
      <c r="C48" s="288">
        <v>100</v>
      </c>
      <c r="D48" s="149" t="s">
        <v>110</v>
      </c>
      <c r="E48" s="289"/>
      <c r="F48" s="290">
        <v>840</v>
      </c>
      <c r="G48" s="152" t="s">
        <v>256</v>
      </c>
      <c r="H4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48" s="226" t="str">
        <f>IF(Sklop1[[#This Row],[ZAHTEVANA SHEMA KAKOVOSTI]]&lt;&gt;"",Sklop1[[#This Row],[Preračunana masa/volumen/kos na enoto kg]],"")</f>
        <v/>
      </c>
      <c r="J48" s="229"/>
      <c r="K48" s="248"/>
      <c r="L48" s="248"/>
      <c r="M48" s="242"/>
      <c r="N48" s="230"/>
      <c r="O48" s="230"/>
      <c r="P48" s="243"/>
      <c r="Q48" s="231">
        <f>+Sklop1[[#This Row],[cena/enota brez DDV v EUR]]*Sklop1[[#This Row],[Stopnja DDV (%)]]</f>
        <v>0</v>
      </c>
      <c r="R48" s="231">
        <f>+Sklop1[[#This Row],[cena/enota brez DDV v EUR]]+Sklop1[[#This Row],[Davek (EUR)]]</f>
        <v>0</v>
      </c>
      <c r="S48" s="231">
        <f>+Sklop1[[#This Row],[cena/enota brez DDV v EUR]]*Sklop1[[#This Row],[Okvirna količina]]</f>
        <v>0</v>
      </c>
      <c r="T48" s="249">
        <f>+Sklop1[[#This Row],[Končna cena/enoto mere (EUR) z DDV]]*Sklop1[[#This Row],[Okvirna količina]]</f>
        <v>0</v>
      </c>
      <c r="U48" s="250"/>
    </row>
    <row r="49" spans="1:21" s="55" customFormat="1" ht="12">
      <c r="A49" s="170" t="s">
        <v>35</v>
      </c>
      <c r="B49" s="271" t="s">
        <v>273</v>
      </c>
      <c r="C49" s="288">
        <v>100</v>
      </c>
      <c r="D49" s="149" t="s">
        <v>110</v>
      </c>
      <c r="E49" s="289"/>
      <c r="F49" s="290">
        <v>1069</v>
      </c>
      <c r="G49" s="152" t="s">
        <v>256</v>
      </c>
      <c r="H4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106.9</v>
      </c>
      <c r="I49" s="226" t="str">
        <f>IF(Sklop1[[#This Row],[ZAHTEVANA SHEMA KAKOVOSTI]]&lt;&gt;"",Sklop1[[#This Row],[Preračunana masa/volumen/kos na enoto kg]],"")</f>
        <v/>
      </c>
      <c r="J49" s="229"/>
      <c r="K49" s="248"/>
      <c r="L49" s="248"/>
      <c r="M49" s="242"/>
      <c r="N49" s="230"/>
      <c r="O49" s="230"/>
      <c r="P49" s="243"/>
      <c r="Q49" s="231">
        <f>+Sklop1[[#This Row],[cena/enota brez DDV v EUR]]*Sklop1[[#This Row],[Stopnja DDV (%)]]</f>
        <v>0</v>
      </c>
      <c r="R49" s="231">
        <f>+Sklop1[[#This Row],[cena/enota brez DDV v EUR]]+Sklop1[[#This Row],[Davek (EUR)]]</f>
        <v>0</v>
      </c>
      <c r="S49" s="231">
        <f>+Sklop1[[#This Row],[cena/enota brez DDV v EUR]]*Sklop1[[#This Row],[Okvirna količina]]</f>
        <v>0</v>
      </c>
      <c r="T49" s="249">
        <f>+Sklop1[[#This Row],[Končna cena/enoto mere (EUR) z DDV]]*Sklop1[[#This Row],[Okvirna količina]]</f>
        <v>0</v>
      </c>
      <c r="U49" s="250"/>
    </row>
    <row r="50" spans="1:21" s="55" customFormat="1" ht="12">
      <c r="A50" s="170" t="s">
        <v>36</v>
      </c>
      <c r="B50" s="271" t="s">
        <v>274</v>
      </c>
      <c r="C50" s="288">
        <v>100</v>
      </c>
      <c r="D50" s="149" t="s">
        <v>110</v>
      </c>
      <c r="E50" s="289"/>
      <c r="F50" s="290">
        <v>600</v>
      </c>
      <c r="G50" s="152" t="s">
        <v>256</v>
      </c>
      <c r="H5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226" t="str">
        <f>IF(Sklop1[[#This Row],[ZAHTEVANA SHEMA KAKOVOSTI]]&lt;&gt;"",Sklop1[[#This Row],[Preračunana masa/volumen/kos na enoto kg]],"")</f>
        <v/>
      </c>
      <c r="J50" s="229"/>
      <c r="K50" s="248"/>
      <c r="L50" s="248"/>
      <c r="M50" s="242"/>
      <c r="N50" s="230"/>
      <c r="O50" s="230"/>
      <c r="P50" s="243"/>
      <c r="Q50" s="231">
        <f>+Sklop1[[#This Row],[cena/enota brez DDV v EUR]]*Sklop1[[#This Row],[Stopnja DDV (%)]]</f>
        <v>0</v>
      </c>
      <c r="R50" s="231">
        <f>+Sklop1[[#This Row],[cena/enota brez DDV v EUR]]+Sklop1[[#This Row],[Davek (EUR)]]</f>
        <v>0</v>
      </c>
      <c r="S50" s="231">
        <f>+Sklop1[[#This Row],[cena/enota brez DDV v EUR]]*Sklop1[[#This Row],[Okvirna količina]]</f>
        <v>0</v>
      </c>
      <c r="T50" s="249">
        <f>+Sklop1[[#This Row],[Končna cena/enoto mere (EUR) z DDV]]*Sklop1[[#This Row],[Okvirna količina]]</f>
        <v>0</v>
      </c>
      <c r="U50" s="250"/>
    </row>
    <row r="51" spans="1:21" s="55" customFormat="1" ht="12">
      <c r="A51" s="170" t="s">
        <v>37</v>
      </c>
      <c r="B51" s="271" t="s">
        <v>275</v>
      </c>
      <c r="C51" s="288">
        <v>60</v>
      </c>
      <c r="D51" s="149" t="s">
        <v>110</v>
      </c>
      <c r="E51" s="289"/>
      <c r="F51" s="290">
        <v>300</v>
      </c>
      <c r="G51" s="152" t="s">
        <v>256</v>
      </c>
      <c r="H5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1" s="226" t="str">
        <f>IF(Sklop1[[#This Row],[ZAHTEVANA SHEMA KAKOVOSTI]]&lt;&gt;"",Sklop1[[#This Row],[Preračunana masa/volumen/kos na enoto kg]],"")</f>
        <v/>
      </c>
      <c r="J51" s="229"/>
      <c r="K51" s="248"/>
      <c r="L51" s="248"/>
      <c r="M51" s="242"/>
      <c r="N51" s="230"/>
      <c r="O51" s="230"/>
      <c r="P51" s="243"/>
      <c r="Q51" s="231">
        <f>+Sklop1[[#This Row],[cena/enota brez DDV v EUR]]*Sklop1[[#This Row],[Stopnja DDV (%)]]</f>
        <v>0</v>
      </c>
      <c r="R51" s="231">
        <f>+Sklop1[[#This Row],[cena/enota brez DDV v EUR]]+Sklop1[[#This Row],[Davek (EUR)]]</f>
        <v>0</v>
      </c>
      <c r="S51" s="231">
        <f>+Sklop1[[#This Row],[cena/enota brez DDV v EUR]]*Sklop1[[#This Row],[Okvirna količina]]</f>
        <v>0</v>
      </c>
      <c r="T51" s="249">
        <f>+Sklop1[[#This Row],[Končna cena/enoto mere (EUR) z DDV]]*Sklop1[[#This Row],[Okvirna količina]]</f>
        <v>0</v>
      </c>
      <c r="U51" s="250"/>
    </row>
    <row r="52" spans="1:21" s="55" customFormat="1" ht="12">
      <c r="A52" s="170" t="s">
        <v>38</v>
      </c>
      <c r="B52" s="271" t="s">
        <v>276</v>
      </c>
      <c r="C52" s="288">
        <v>100</v>
      </c>
      <c r="D52" s="149" t="s">
        <v>110</v>
      </c>
      <c r="E52" s="289"/>
      <c r="F52" s="290">
        <v>2790</v>
      </c>
      <c r="G52" s="152" t="s">
        <v>256</v>
      </c>
      <c r="H5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279</v>
      </c>
      <c r="I52" s="226" t="str">
        <f>IF(Sklop1[[#This Row],[ZAHTEVANA SHEMA KAKOVOSTI]]&lt;&gt;"",Sklop1[[#This Row],[Preračunana masa/volumen/kos na enoto kg]],"")</f>
        <v/>
      </c>
      <c r="J52" s="229"/>
      <c r="K52" s="248"/>
      <c r="L52" s="248"/>
      <c r="M52" s="242"/>
      <c r="N52" s="230"/>
      <c r="O52" s="230"/>
      <c r="P52" s="243"/>
      <c r="Q52" s="231">
        <f>+Sklop1[[#This Row],[cena/enota brez DDV v EUR]]*Sklop1[[#This Row],[Stopnja DDV (%)]]</f>
        <v>0</v>
      </c>
      <c r="R52" s="231">
        <f>+Sklop1[[#This Row],[cena/enota brez DDV v EUR]]+Sklop1[[#This Row],[Davek (EUR)]]</f>
        <v>0</v>
      </c>
      <c r="S52" s="231">
        <f>+Sklop1[[#This Row],[cena/enota brez DDV v EUR]]*Sklop1[[#This Row],[Okvirna količina]]</f>
        <v>0</v>
      </c>
      <c r="T52" s="249">
        <f>+Sklop1[[#This Row],[Končna cena/enoto mere (EUR) z DDV]]*Sklop1[[#This Row],[Okvirna količina]]</f>
        <v>0</v>
      </c>
      <c r="U52" s="250"/>
    </row>
    <row r="53" spans="1:21" s="55" customFormat="1" ht="12">
      <c r="A53" s="170" t="s">
        <v>39</v>
      </c>
      <c r="B53" s="271" t="s">
        <v>277</v>
      </c>
      <c r="C53" s="288">
        <v>120</v>
      </c>
      <c r="D53" s="149" t="s">
        <v>110</v>
      </c>
      <c r="E53" s="289"/>
      <c r="F53" s="290">
        <v>500</v>
      </c>
      <c r="G53" s="152" t="s">
        <v>256</v>
      </c>
      <c r="H5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226" t="str">
        <f>IF(Sklop1[[#This Row],[ZAHTEVANA SHEMA KAKOVOSTI]]&lt;&gt;"",Sklop1[[#This Row],[Preračunana masa/volumen/kos na enoto kg]],"")</f>
        <v/>
      </c>
      <c r="J53" s="229"/>
      <c r="K53" s="248"/>
      <c r="L53" s="248"/>
      <c r="M53" s="242"/>
      <c r="N53" s="230"/>
      <c r="O53" s="230"/>
      <c r="P53" s="243"/>
      <c r="Q53" s="231">
        <f>+Sklop1[[#This Row],[cena/enota brez DDV v EUR]]*Sklop1[[#This Row],[Stopnja DDV (%)]]</f>
        <v>0</v>
      </c>
      <c r="R53" s="231">
        <f>+Sklop1[[#This Row],[cena/enota brez DDV v EUR]]+Sklop1[[#This Row],[Davek (EUR)]]</f>
        <v>0</v>
      </c>
      <c r="S53" s="231">
        <f>+Sklop1[[#This Row],[cena/enota brez DDV v EUR]]*Sklop1[[#This Row],[Okvirna količina]]</f>
        <v>0</v>
      </c>
      <c r="T53" s="249">
        <f>+Sklop1[[#This Row],[Končna cena/enoto mere (EUR) z DDV]]*Sklop1[[#This Row],[Okvirna količina]]</f>
        <v>0</v>
      </c>
      <c r="U53" s="250"/>
    </row>
    <row r="54" spans="1:21" s="55" customFormat="1" ht="12">
      <c r="A54" s="170" t="s">
        <v>40</v>
      </c>
      <c r="B54" s="271" t="s">
        <v>278</v>
      </c>
      <c r="C54" s="288">
        <v>100</v>
      </c>
      <c r="D54" s="149" t="s">
        <v>110</v>
      </c>
      <c r="E54" s="289"/>
      <c r="F54" s="290">
        <v>2880</v>
      </c>
      <c r="G54" s="152" t="s">
        <v>256</v>
      </c>
      <c r="H5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288</v>
      </c>
      <c r="I54" s="226" t="str">
        <f>IF(Sklop1[[#This Row],[ZAHTEVANA SHEMA KAKOVOSTI]]&lt;&gt;"",Sklop1[[#This Row],[Preračunana masa/volumen/kos na enoto kg]],"")</f>
        <v/>
      </c>
      <c r="J54" s="229"/>
      <c r="K54" s="248"/>
      <c r="L54" s="248"/>
      <c r="M54" s="242"/>
      <c r="N54" s="230"/>
      <c r="O54" s="230"/>
      <c r="P54" s="243"/>
      <c r="Q54" s="231">
        <f>+Sklop1[[#This Row],[cena/enota brez DDV v EUR]]*Sklop1[[#This Row],[Stopnja DDV (%)]]</f>
        <v>0</v>
      </c>
      <c r="R54" s="231">
        <f>+Sklop1[[#This Row],[cena/enota brez DDV v EUR]]+Sklop1[[#This Row],[Davek (EUR)]]</f>
        <v>0</v>
      </c>
      <c r="S54" s="231">
        <f>+Sklop1[[#This Row],[cena/enota brez DDV v EUR]]*Sklop1[[#This Row],[Okvirna količina]]</f>
        <v>0</v>
      </c>
      <c r="T54" s="249">
        <f>+Sklop1[[#This Row],[Končna cena/enoto mere (EUR) z DDV]]*Sklop1[[#This Row],[Okvirna količina]]</f>
        <v>0</v>
      </c>
      <c r="U54" s="250"/>
    </row>
    <row r="55" spans="1:21" s="55" customFormat="1" ht="12">
      <c r="A55" s="170" t="s">
        <v>41</v>
      </c>
      <c r="B55" s="171" t="s">
        <v>278</v>
      </c>
      <c r="C55" s="149">
        <v>80</v>
      </c>
      <c r="D55" s="149" t="s">
        <v>110</v>
      </c>
      <c r="E55" s="150"/>
      <c r="F55" s="151">
        <v>530</v>
      </c>
      <c r="G55" s="152" t="s">
        <v>256</v>
      </c>
      <c r="H5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42.4</v>
      </c>
      <c r="I55" s="112" t="str">
        <f>IF(Sklop1[[#This Row],[ZAHTEVANA SHEMA KAKOVOSTI]]&lt;&gt;"",Sklop1[[#This Row],[Preračunana masa/volumen/kos na enoto kg]],"")</f>
        <v/>
      </c>
      <c r="J55" s="125"/>
      <c r="K55" s="126"/>
      <c r="L55" s="126"/>
      <c r="M55" s="127"/>
      <c r="N55" s="133"/>
      <c r="O55" s="133"/>
      <c r="P55" s="144"/>
      <c r="Q55" s="143">
        <f>+Sklop1[[#This Row],[cena/enota brez DDV v EUR]]*Sklop1[[#This Row],[Stopnja DDV (%)]]</f>
        <v>0</v>
      </c>
      <c r="R55" s="143">
        <f>+Sklop1[[#This Row],[cena/enota brez DDV v EUR]]+Sklop1[[#This Row],[Davek (EUR)]]</f>
        <v>0</v>
      </c>
      <c r="S55" s="143">
        <f>+Sklop1[[#This Row],[cena/enota brez DDV v EUR]]*Sklop1[[#This Row],[Okvirna količina]]</f>
        <v>0</v>
      </c>
      <c r="T55" s="128">
        <f>+Sklop1[[#This Row],[Končna cena/enoto mere (EUR) z DDV]]*Sklop1[[#This Row],[Okvirna količina]]</f>
        <v>0</v>
      </c>
      <c r="U55" s="129"/>
    </row>
    <row r="56" spans="1:21" s="55" customFormat="1" ht="12">
      <c r="A56" s="170" t="s">
        <v>42</v>
      </c>
      <c r="B56" s="171" t="s">
        <v>279</v>
      </c>
      <c r="C56" s="149">
        <v>100</v>
      </c>
      <c r="D56" s="149" t="s">
        <v>110</v>
      </c>
      <c r="E56" s="150"/>
      <c r="F56" s="151">
        <v>300</v>
      </c>
      <c r="G56" s="152" t="s">
        <v>256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6" s="112" t="str">
        <f>IF(Sklop1[[#This Row],[ZAHTEVANA SHEMA KAKOVOSTI]]&lt;&gt;"",Sklop1[[#This Row],[Preračunana masa/volumen/kos na enoto kg]],"")</f>
        <v/>
      </c>
      <c r="J56" s="125"/>
      <c r="K56" s="126"/>
      <c r="L56" s="126"/>
      <c r="M56" s="127"/>
      <c r="N56" s="133"/>
      <c r="O56" s="133"/>
      <c r="P56" s="144"/>
      <c r="Q56" s="143">
        <f>+Sklop1[[#This Row],[cena/enota brez DDV v EUR]]*Sklop1[[#This Row],[Stopnja DDV (%)]]</f>
        <v>0</v>
      </c>
      <c r="R56" s="143">
        <f>+Sklop1[[#This Row],[cena/enota brez DDV v EUR]]+Sklop1[[#This Row],[Davek (EUR)]]</f>
        <v>0</v>
      </c>
      <c r="S56" s="143">
        <f>+Sklop1[[#This Row],[cena/enota brez DDV v EUR]]*Sklop1[[#This Row],[Okvirna količina]]</f>
        <v>0</v>
      </c>
      <c r="T56" s="128">
        <f>+Sklop1[[#This Row],[Končna cena/enoto mere (EUR) z DDV]]*Sklop1[[#This Row],[Okvirna količina]]</f>
        <v>0</v>
      </c>
      <c r="U56" s="129"/>
    </row>
    <row r="57" spans="1:21" s="55" customFormat="1" ht="12">
      <c r="A57" s="170" t="s">
        <v>43</v>
      </c>
      <c r="B57" s="171" t="s">
        <v>280</v>
      </c>
      <c r="C57" s="149">
        <v>100</v>
      </c>
      <c r="D57" s="149" t="s">
        <v>110</v>
      </c>
      <c r="E57" s="150"/>
      <c r="F57" s="151">
        <v>700</v>
      </c>
      <c r="G57" s="153" t="s">
        <v>256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7" s="112" t="str">
        <f>IF(Sklop1[[#This Row],[ZAHTEVANA SHEMA KAKOVOSTI]]&lt;&gt;"",Sklop1[[#This Row],[Preračunana masa/volumen/kos na enoto kg]],"")</f>
        <v/>
      </c>
      <c r="J57" s="125"/>
      <c r="K57" s="126"/>
      <c r="L57" s="126"/>
      <c r="M57" s="127"/>
      <c r="N57" s="133"/>
      <c r="O57" s="133"/>
      <c r="P57" s="144"/>
      <c r="Q57" s="143">
        <f>+Sklop1[[#This Row],[cena/enota brez DDV v EUR]]*Sklop1[[#This Row],[Stopnja DDV (%)]]</f>
        <v>0</v>
      </c>
      <c r="R57" s="143">
        <f>+Sklop1[[#This Row],[cena/enota brez DDV v EUR]]+Sklop1[[#This Row],[Davek (EUR)]]</f>
        <v>0</v>
      </c>
      <c r="S57" s="143">
        <f>+Sklop1[[#This Row],[cena/enota brez DDV v EUR]]*Sklop1[[#This Row],[Okvirna količina]]</f>
        <v>0</v>
      </c>
      <c r="T57" s="128">
        <f>+Sklop1[[#This Row],[Končna cena/enoto mere (EUR) z DDV]]*Sklop1[[#This Row],[Okvirna količina]]</f>
        <v>0</v>
      </c>
      <c r="U57" s="129"/>
    </row>
    <row r="58" spans="1:21" s="55" customFormat="1" ht="12">
      <c r="A58" s="170" t="s">
        <v>48</v>
      </c>
      <c r="B58" s="171" t="s">
        <v>281</v>
      </c>
      <c r="C58" s="149">
        <v>100</v>
      </c>
      <c r="D58" s="149" t="s">
        <v>110</v>
      </c>
      <c r="E58" s="150"/>
      <c r="F58" s="151">
        <v>1790</v>
      </c>
      <c r="G58" s="153" t="s">
        <v>256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179</v>
      </c>
      <c r="I58" s="112" t="str">
        <f>IF(Sklop1[[#This Row],[ZAHTEVANA SHEMA KAKOVOSTI]]&lt;&gt;"",Sklop1[[#This Row],[Preračunana masa/volumen/kos na enoto kg]],"")</f>
        <v/>
      </c>
      <c r="J58" s="125"/>
      <c r="K58" s="126"/>
      <c r="L58" s="126"/>
      <c r="M58" s="127"/>
      <c r="N58" s="133"/>
      <c r="O58" s="133"/>
      <c r="P58" s="144"/>
      <c r="Q58" s="143">
        <f>+Sklop1[[#This Row],[cena/enota brez DDV v EUR]]*Sklop1[[#This Row],[Stopnja DDV (%)]]</f>
        <v>0</v>
      </c>
      <c r="R58" s="143">
        <f>+Sklop1[[#This Row],[cena/enota brez DDV v EUR]]+Sklop1[[#This Row],[Davek (EUR)]]</f>
        <v>0</v>
      </c>
      <c r="S58" s="143">
        <f>+Sklop1[[#This Row],[cena/enota brez DDV v EUR]]*Sklop1[[#This Row],[Okvirna količina]]</f>
        <v>0</v>
      </c>
      <c r="T58" s="128">
        <f>+Sklop1[[#This Row],[Končna cena/enoto mere (EUR) z DDV]]*Sklop1[[#This Row],[Okvirna količina]]</f>
        <v>0</v>
      </c>
      <c r="U58" s="129"/>
    </row>
    <row r="59" spans="1:21" s="55" customFormat="1" ht="12">
      <c r="A59" s="170" t="s">
        <v>44</v>
      </c>
      <c r="B59" s="171" t="s">
        <v>282</v>
      </c>
      <c r="C59" s="149">
        <v>100</v>
      </c>
      <c r="D59" s="149" t="s">
        <v>110</v>
      </c>
      <c r="E59" s="150"/>
      <c r="F59" s="151">
        <v>2230</v>
      </c>
      <c r="G59" s="153" t="s">
        <v>256</v>
      </c>
      <c r="H5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223</v>
      </c>
      <c r="I59" s="112" t="str">
        <f>IF(Sklop1[[#This Row],[ZAHTEVANA SHEMA KAKOVOSTI]]&lt;&gt;"",Sklop1[[#This Row],[Preračunana masa/volumen/kos na enoto kg]],"")</f>
        <v/>
      </c>
      <c r="J59" s="125"/>
      <c r="K59" s="126"/>
      <c r="L59" s="126"/>
      <c r="M59" s="127"/>
      <c r="N59" s="133"/>
      <c r="O59" s="133"/>
      <c r="P59" s="144"/>
      <c r="Q59" s="143">
        <f>+Sklop1[[#This Row],[cena/enota brez DDV v EUR]]*Sklop1[[#This Row],[Stopnja DDV (%)]]</f>
        <v>0</v>
      </c>
      <c r="R59" s="143">
        <f>+Sklop1[[#This Row],[cena/enota brez DDV v EUR]]+Sklop1[[#This Row],[Davek (EUR)]]</f>
        <v>0</v>
      </c>
      <c r="S59" s="143">
        <f>+Sklop1[[#This Row],[cena/enota brez DDV v EUR]]*Sklop1[[#This Row],[Okvirna količina]]</f>
        <v>0</v>
      </c>
      <c r="T59" s="128">
        <f>+Sklop1[[#This Row],[Končna cena/enoto mere (EUR) z DDV]]*Sklop1[[#This Row],[Okvirna količina]]</f>
        <v>0</v>
      </c>
      <c r="U59" s="129"/>
    </row>
    <row r="60" spans="1:21" s="55" customFormat="1" ht="24">
      <c r="A60" s="170" t="s">
        <v>45</v>
      </c>
      <c r="B60" s="171" t="s">
        <v>799</v>
      </c>
      <c r="C60" s="149">
        <v>150</v>
      </c>
      <c r="D60" s="149" t="s">
        <v>110</v>
      </c>
      <c r="E60" s="150"/>
      <c r="F60" s="151">
        <v>3380</v>
      </c>
      <c r="G60" s="152" t="s">
        <v>256</v>
      </c>
      <c r="H6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60" s="112" t="str">
        <f>IF(Sklop1[[#This Row],[ZAHTEVANA SHEMA KAKOVOSTI]]&lt;&gt;"",Sklop1[[#This Row],[Preračunana masa/volumen/kos na enoto kg]],"")</f>
        <v/>
      </c>
      <c r="J60" s="125"/>
      <c r="K60" s="126"/>
      <c r="L60" s="126"/>
      <c r="M60" s="127"/>
      <c r="N60" s="133"/>
      <c r="O60" s="133"/>
      <c r="P60" s="144"/>
      <c r="Q60" s="143">
        <f>+Sklop1[[#This Row],[cena/enota brez DDV v EUR]]*Sklop1[[#This Row],[Stopnja DDV (%)]]</f>
        <v>0</v>
      </c>
      <c r="R60" s="143">
        <f>+Sklop1[[#This Row],[cena/enota brez DDV v EUR]]+Sklop1[[#This Row],[Davek (EUR)]]</f>
        <v>0</v>
      </c>
      <c r="S60" s="143">
        <f>+Sklop1[[#This Row],[cena/enota brez DDV v EUR]]*Sklop1[[#This Row],[Okvirna količina]]</f>
        <v>0</v>
      </c>
      <c r="T60" s="128">
        <f>+Sklop1[[#This Row],[Končna cena/enoto mere (EUR) z DDV]]*Sklop1[[#This Row],[Okvirna količina]]</f>
        <v>0</v>
      </c>
      <c r="U60" s="129"/>
    </row>
    <row r="61" spans="1:21" s="55" customFormat="1" ht="12">
      <c r="A61" s="170" t="s">
        <v>49</v>
      </c>
      <c r="B61" s="171" t="s">
        <v>248</v>
      </c>
      <c r="C61" s="149" t="s">
        <v>111</v>
      </c>
      <c r="D61" s="149" t="s">
        <v>0</v>
      </c>
      <c r="E61" s="150"/>
      <c r="F61" s="151">
        <v>220</v>
      </c>
      <c r="G61" s="152" t="s">
        <v>0</v>
      </c>
      <c r="H6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1" s="112" t="str">
        <f>IF(Sklop1[[#This Row],[ZAHTEVANA SHEMA KAKOVOSTI]]&lt;&gt;"",Sklop1[[#This Row],[Preračunana masa/volumen/kos na enoto kg]],"")</f>
        <v/>
      </c>
      <c r="J61" s="125"/>
      <c r="K61" s="126"/>
      <c r="L61" s="126"/>
      <c r="M61" s="127"/>
      <c r="N61" s="133"/>
      <c r="O61" s="133"/>
      <c r="P61" s="144"/>
      <c r="Q61" s="143">
        <f>+Sklop1[[#This Row],[cena/enota brez DDV v EUR]]*Sklop1[[#This Row],[Stopnja DDV (%)]]</f>
        <v>0</v>
      </c>
      <c r="R61" s="143">
        <f>+Sklop1[[#This Row],[cena/enota brez DDV v EUR]]+Sklop1[[#This Row],[Davek (EUR)]]</f>
        <v>0</v>
      </c>
      <c r="S61" s="143">
        <f>+Sklop1[[#This Row],[cena/enota brez DDV v EUR]]*Sklop1[[#This Row],[Okvirna količina]]</f>
        <v>0</v>
      </c>
      <c r="T61" s="128">
        <f>+Sklop1[[#This Row],[Končna cena/enoto mere (EUR) z DDV]]*Sklop1[[#This Row],[Okvirna količina]]</f>
        <v>0</v>
      </c>
      <c r="U61" s="129"/>
    </row>
    <row r="62" spans="1:21" s="55" customFormat="1" ht="12">
      <c r="A62" s="170" t="s">
        <v>50</v>
      </c>
      <c r="B62" s="171" t="s">
        <v>249</v>
      </c>
      <c r="C62" s="149" t="s">
        <v>111</v>
      </c>
      <c r="D62" s="149" t="s">
        <v>0</v>
      </c>
      <c r="E62" s="150"/>
      <c r="F62" s="151">
        <v>20</v>
      </c>
      <c r="G62" s="152" t="s">
        <v>0</v>
      </c>
      <c r="H6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2" s="112" t="str">
        <f>IF(Sklop1[[#This Row],[ZAHTEVANA SHEMA KAKOVOSTI]]&lt;&gt;"",Sklop1[[#This Row],[Preračunana masa/volumen/kos na enoto kg]],"")</f>
        <v/>
      </c>
      <c r="J62" s="125"/>
      <c r="K62" s="126"/>
      <c r="L62" s="126"/>
      <c r="M62" s="127"/>
      <c r="N62" s="133"/>
      <c r="O62" s="133"/>
      <c r="P62" s="144"/>
      <c r="Q62" s="143">
        <f>+Sklop1[[#This Row],[cena/enota brez DDV v EUR]]*Sklop1[[#This Row],[Stopnja DDV (%)]]</f>
        <v>0</v>
      </c>
      <c r="R62" s="143">
        <f>+Sklop1[[#This Row],[cena/enota brez DDV v EUR]]+Sklop1[[#This Row],[Davek (EUR)]]</f>
        <v>0</v>
      </c>
      <c r="S62" s="143">
        <f>+Sklop1[[#This Row],[cena/enota brez DDV v EUR]]*Sklop1[[#This Row],[Okvirna količina]]</f>
        <v>0</v>
      </c>
      <c r="T62" s="128">
        <f>+Sklop1[[#This Row],[Končna cena/enoto mere (EUR) z DDV]]*Sklop1[[#This Row],[Okvirna količina]]</f>
        <v>0</v>
      </c>
      <c r="U62" s="129"/>
    </row>
    <row r="63" spans="1:21" s="55" customFormat="1" ht="12">
      <c r="A63" s="170" t="s">
        <v>46</v>
      </c>
      <c r="B63" s="171" t="s">
        <v>250</v>
      </c>
      <c r="C63" s="149" t="s">
        <v>111</v>
      </c>
      <c r="D63" s="149" t="s">
        <v>0</v>
      </c>
      <c r="E63" s="150"/>
      <c r="F63" s="151">
        <v>20</v>
      </c>
      <c r="G63" s="152" t="s">
        <v>0</v>
      </c>
      <c r="H6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3" s="112" t="str">
        <f>IF(Sklop1[[#This Row],[ZAHTEVANA SHEMA KAKOVOSTI]]&lt;&gt;"",Sklop1[[#This Row],[Preračunana masa/volumen/kos na enoto kg]],"")</f>
        <v/>
      </c>
      <c r="J63" s="125"/>
      <c r="K63" s="126"/>
      <c r="L63" s="126"/>
      <c r="M63" s="127"/>
      <c r="N63" s="133"/>
      <c r="O63" s="133"/>
      <c r="P63" s="144"/>
      <c r="Q63" s="143">
        <f>+Sklop1[[#This Row],[cena/enota brez DDV v EUR]]*Sklop1[[#This Row],[Stopnja DDV (%)]]</f>
        <v>0</v>
      </c>
      <c r="R63" s="143">
        <f>+Sklop1[[#This Row],[cena/enota brez DDV v EUR]]+Sklop1[[#This Row],[Davek (EUR)]]</f>
        <v>0</v>
      </c>
      <c r="S63" s="143">
        <f>+Sklop1[[#This Row],[cena/enota brez DDV v EUR]]*Sklop1[[#This Row],[Okvirna količina]]</f>
        <v>0</v>
      </c>
      <c r="T63" s="128">
        <f>+Sklop1[[#This Row],[Končna cena/enoto mere (EUR) z DDV]]*Sklop1[[#This Row],[Okvirna količina]]</f>
        <v>0</v>
      </c>
      <c r="U63" s="129"/>
    </row>
    <row r="64" spans="1:21" s="55" customFormat="1" ht="12">
      <c r="A64" s="170" t="s">
        <v>51</v>
      </c>
      <c r="B64" s="171" t="s">
        <v>251</v>
      </c>
      <c r="C64" s="149" t="s">
        <v>111</v>
      </c>
      <c r="D64" s="149" t="s">
        <v>0</v>
      </c>
      <c r="E64" s="150"/>
      <c r="F64" s="151">
        <v>25</v>
      </c>
      <c r="G64" s="152" t="s">
        <v>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30"/>
      <c r="N64" s="132"/>
      <c r="O64" s="131"/>
      <c r="P64" s="90"/>
      <c r="Q64" s="86">
        <f>+Sklop1[[#This Row],[cena/enota brez DDV v EUR]]*Sklop1[[#This Row],[Stopnja DDV (%)]]</f>
        <v>0</v>
      </c>
      <c r="R64" s="86">
        <f>+Sklop1[[#This Row],[cena/enota brez DDV v EUR]]+Sklop1[[#This Row],[Davek (EUR)]]</f>
        <v>0</v>
      </c>
      <c r="S64" s="86">
        <f>+Sklop1[[#This Row],[cena/enota brez DDV v EUR]]*Sklop1[[#This Row],[Okvirna količina]]</f>
        <v>0</v>
      </c>
      <c r="T64" s="86">
        <f>+Sklop1[[#This Row],[Končna cena/enoto mere (EUR) z DDV]]*Sklop1[[#This Row],[Okvirna količina]]</f>
        <v>0</v>
      </c>
      <c r="U64" s="92"/>
    </row>
    <row r="65" spans="1:22" s="55" customFormat="1" ht="12">
      <c r="A65" s="170" t="s">
        <v>47</v>
      </c>
      <c r="B65" s="171" t="s">
        <v>252</v>
      </c>
      <c r="C65" s="149" t="s">
        <v>111</v>
      </c>
      <c r="D65" s="149" t="s">
        <v>0</v>
      </c>
      <c r="E65" s="150"/>
      <c r="F65" s="151">
        <v>10</v>
      </c>
      <c r="G65" s="152" t="s">
        <v>0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30"/>
      <c r="N65" s="132"/>
      <c r="O65" s="131"/>
      <c r="P65" s="90"/>
      <c r="Q65" s="86">
        <f>+Sklop1[[#This Row],[cena/enota brez DDV v EUR]]*Sklop1[[#This Row],[Stopnja DDV (%)]]</f>
        <v>0</v>
      </c>
      <c r="R65" s="86">
        <f>+Sklop1[[#This Row],[cena/enota brez DDV v EUR]]+Sklop1[[#This Row],[Davek (EUR)]]</f>
        <v>0</v>
      </c>
      <c r="S65" s="86">
        <f>+Sklop1[[#This Row],[cena/enota brez DDV v EUR]]*Sklop1[[#This Row],[Okvirna količina]]</f>
        <v>0</v>
      </c>
      <c r="T65" s="86">
        <f>+Sklop1[[#This Row],[Končna cena/enoto mere (EUR) z DDV]]*Sklop1[[#This Row],[Okvirna količina]]</f>
        <v>0</v>
      </c>
      <c r="U65" s="92"/>
    </row>
    <row r="66" spans="1:22" s="55" customFormat="1" ht="12">
      <c r="A66" s="170" t="s">
        <v>52</v>
      </c>
      <c r="B66" s="181" t="s">
        <v>253</v>
      </c>
      <c r="C66" s="149" t="s">
        <v>111</v>
      </c>
      <c r="D66" s="149" t="s">
        <v>0</v>
      </c>
      <c r="E66" s="148"/>
      <c r="F66" s="158">
        <v>30</v>
      </c>
      <c r="G66" s="179" t="s">
        <v>0</v>
      </c>
      <c r="H66" s="1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6" s="158" t="str">
        <f>IF(Sklop1[[#This Row],[ZAHTEVANA SHEMA KAKOVOSTI]]&lt;&gt;"",Sklop1[[#This Row],[Preračunana masa/volumen/kos na enoto kg]],"")</f>
        <v/>
      </c>
      <c r="J66" s="159"/>
      <c r="K66" s="160"/>
      <c r="L66" s="160"/>
      <c r="M66" s="164"/>
      <c r="N66" s="180"/>
      <c r="O66" s="180"/>
      <c r="P66" s="162"/>
      <c r="Q66" s="161">
        <f>+Sklop1[[#This Row],[cena/enota brez DDV v EUR]]*Sklop1[[#This Row],[Stopnja DDV (%)]]</f>
        <v>0</v>
      </c>
      <c r="R66" s="161">
        <f>+Sklop1[[#This Row],[cena/enota brez DDV v EUR]]+Sklop1[[#This Row],[Davek (EUR)]]</f>
        <v>0</v>
      </c>
      <c r="S66" s="161">
        <f>+Sklop1[[#This Row],[cena/enota brez DDV v EUR]]*Sklop1[[#This Row],[Okvirna količina]]</f>
        <v>0</v>
      </c>
      <c r="T66" s="163">
        <f>+Sklop1[[#This Row],[Končna cena/enoto mere (EUR) z DDV]]*Sklop1[[#This Row],[Okvirna količina]]</f>
        <v>0</v>
      </c>
      <c r="U66" s="169"/>
    </row>
    <row r="67" spans="1:22" s="55" customFormat="1" ht="12">
      <c r="A67" s="170" t="s">
        <v>53</v>
      </c>
      <c r="B67" s="171" t="s">
        <v>254</v>
      </c>
      <c r="C67" s="149" t="s">
        <v>111</v>
      </c>
      <c r="D67" s="149" t="s">
        <v>0</v>
      </c>
      <c r="E67" s="148"/>
      <c r="F67" s="151">
        <v>20</v>
      </c>
      <c r="G67" s="152" t="s">
        <v>0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7" s="80" t="str">
        <f>IF(Sklop1[[#This Row],[ZAHTEVANA SHEMA KAKOVOSTI]]&lt;&gt;"",Sklop1[[#This Row],[Preračunana masa/volumen/kos na enoto kg]],"")</f>
        <v/>
      </c>
      <c r="J67" s="88"/>
      <c r="K67" s="85"/>
      <c r="L67" s="85"/>
      <c r="M67" s="130"/>
      <c r="N67" s="132"/>
      <c r="O67" s="131"/>
      <c r="P67" s="90"/>
      <c r="Q67" s="86">
        <f>+Sklop1[[#This Row],[cena/enota brez DDV v EUR]]*Sklop1[[#This Row],[Stopnja DDV (%)]]</f>
        <v>0</v>
      </c>
      <c r="R67" s="86">
        <f>+Sklop1[[#This Row],[cena/enota brez DDV v EUR]]+Sklop1[[#This Row],[Davek (EUR)]]</f>
        <v>0</v>
      </c>
      <c r="S67" s="86">
        <f>+Sklop1[[#This Row],[cena/enota brez DDV v EUR]]*Sklop1[[#This Row],[Okvirna količina]]</f>
        <v>0</v>
      </c>
      <c r="T67" s="86">
        <f>+Sklop1[[#This Row],[Končna cena/enoto mere (EUR) z DDV]]*Sklop1[[#This Row],[Okvirna količina]]</f>
        <v>0</v>
      </c>
      <c r="U67" s="92"/>
    </row>
    <row r="68" spans="1:22" s="55" customFormat="1" ht="12">
      <c r="A68" s="170" t="s">
        <v>54</v>
      </c>
      <c r="B68" s="171" t="s">
        <v>255</v>
      </c>
      <c r="C68" s="149" t="s">
        <v>111</v>
      </c>
      <c r="D68" s="149" t="s">
        <v>0</v>
      </c>
      <c r="E68" s="148"/>
      <c r="F68" s="151">
        <v>20</v>
      </c>
      <c r="G68" s="152" t="s">
        <v>0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80" t="str">
        <f>IF(Sklop1[[#This Row],[ZAHTEVANA SHEMA KAKOVOSTI]]&lt;&gt;"",Sklop1[[#This Row],[Preračunana masa/volumen/kos na enoto kg]],"")</f>
        <v/>
      </c>
      <c r="J68" s="88"/>
      <c r="K68" s="85"/>
      <c r="L68" s="85"/>
      <c r="M68" s="130"/>
      <c r="N68" s="132"/>
      <c r="O68" s="131"/>
      <c r="P68" s="90"/>
      <c r="Q68" s="86">
        <f>+Sklop1[[#This Row],[cena/enota brez DDV v EUR]]*Sklop1[[#This Row],[Stopnja DDV (%)]]</f>
        <v>0</v>
      </c>
      <c r="R68" s="86">
        <f>+Sklop1[[#This Row],[cena/enota brez DDV v EUR]]+Sklop1[[#This Row],[Davek (EUR)]]</f>
        <v>0</v>
      </c>
      <c r="S68" s="86">
        <f>+Sklop1[[#This Row],[cena/enota brez DDV v EUR]]*Sklop1[[#This Row],[Okvirna količina]]</f>
        <v>0</v>
      </c>
      <c r="T68" s="86">
        <f>+Sklop1[[#This Row],[Končna cena/enoto mere (EUR) z DDV]]*Sklop1[[#This Row],[Okvirna količina]]</f>
        <v>0</v>
      </c>
      <c r="U68" s="92"/>
    </row>
    <row r="69" spans="1:22">
      <c r="A69" s="204" t="s">
        <v>133</v>
      </c>
      <c r="B69" s="205"/>
      <c r="C69" s="206"/>
      <c r="D69" s="206"/>
      <c r="E69" s="207"/>
      <c r="F69" s="208"/>
      <c r="G69" s="209"/>
      <c r="H69" s="210">
        <f>SUBTOTAL(109,Sklop1[Preračunana masa/volumen/kos na enoto kg])</f>
        <v>8947.5</v>
      </c>
      <c r="I69" s="210">
        <f>SUBTOTAL(109,Sklop1[Živila iz shem kakovosti (kg)])</f>
        <v>0</v>
      </c>
      <c r="J69" s="208"/>
      <c r="K69" s="211"/>
      <c r="L69" s="211"/>
      <c r="M69" s="212"/>
      <c r="N69" s="213"/>
      <c r="O69" s="213"/>
      <c r="P69" s="213"/>
      <c r="Q69" s="214"/>
      <c r="R69" s="208"/>
      <c r="S69" s="214">
        <f>SUBTOTAL(109,Sklop1[Vrednost za okvirno količino (EUR) brez DDV])</f>
        <v>0</v>
      </c>
      <c r="T69" s="214">
        <f>SUBTOTAL(109,Sklop1[Vrednost za okvirno količino (EUR) z DDV])</f>
        <v>0</v>
      </c>
      <c r="U69" s="215">
        <f>SUBTOTAL(103,Sklop1[Shema kakovosti
(nacionalne, evropske)
])</f>
        <v>0</v>
      </c>
    </row>
    <row r="70" spans="1:22" s="195" customFormat="1">
      <c r="A70" s="183"/>
      <c r="B70" s="184"/>
      <c r="C70" s="185"/>
      <c r="D70" s="185"/>
      <c r="E70" s="186"/>
      <c r="F70" s="187"/>
      <c r="G70" s="188"/>
      <c r="H70" s="189"/>
      <c r="I70" s="189"/>
      <c r="J70" s="187"/>
      <c r="K70" s="190"/>
      <c r="L70" s="190"/>
      <c r="M70" s="191"/>
      <c r="N70" s="192"/>
      <c r="O70" s="192"/>
      <c r="P70" s="192"/>
      <c r="Q70" s="193"/>
      <c r="R70" s="187"/>
      <c r="S70" s="193"/>
      <c r="T70" s="193"/>
      <c r="U70" s="194"/>
    </row>
    <row r="71" spans="1:22">
      <c r="A71" s="48" t="s">
        <v>129</v>
      </c>
      <c r="B71" s="16"/>
      <c r="C71" s="28"/>
      <c r="D71" s="28"/>
      <c r="E71" s="100"/>
      <c r="Q71" s="48"/>
      <c r="R71" s="48"/>
      <c r="S71" s="48"/>
      <c r="T71" s="48"/>
    </row>
    <row r="72" spans="1:22">
      <c r="A72" s="11" t="s">
        <v>131</v>
      </c>
      <c r="B72" s="16"/>
      <c r="C72" s="28"/>
      <c r="D72" s="28"/>
      <c r="E72" s="100"/>
    </row>
    <row r="73" spans="1:22">
      <c r="A73" s="11" t="s">
        <v>802</v>
      </c>
      <c r="B73" s="16"/>
      <c r="C73" s="28"/>
      <c r="D73" s="28"/>
      <c r="E73" s="100"/>
    </row>
    <row r="74" spans="1:22">
      <c r="A74" s="95" t="s">
        <v>175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342" t="s">
        <v>168</v>
      </c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</row>
    <row r="76" spans="1:22">
      <c r="A76" s="331"/>
      <c r="B76" s="331"/>
      <c r="C76" s="331"/>
      <c r="D76" s="331"/>
      <c r="E76" s="331"/>
      <c r="F76" s="331"/>
      <c r="G76" s="331"/>
      <c r="H76" s="331"/>
      <c r="I76" s="331"/>
      <c r="J76" s="331"/>
      <c r="K76" s="331"/>
      <c r="L76" s="331"/>
      <c r="N76" s="29"/>
      <c r="O76" s="29"/>
      <c r="P76" s="29"/>
      <c r="Q76" s="29"/>
      <c r="R76" s="29"/>
    </row>
    <row r="77" spans="1:22">
      <c r="A77" s="331"/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L77" s="331"/>
      <c r="N77" s="29"/>
      <c r="O77" s="29"/>
      <c r="P77" s="29"/>
      <c r="Q77" s="29"/>
      <c r="R77" s="29"/>
    </row>
    <row r="78" spans="1:2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2">
      <c r="A79" s="95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  <row r="302" spans="1:22">
      <c r="B302" s="16"/>
      <c r="C302" s="28"/>
      <c r="D302" s="28"/>
      <c r="E302" s="100"/>
    </row>
    <row r="303" spans="1:22">
      <c r="B303" s="16"/>
      <c r="C303" s="28"/>
      <c r="D303" s="28"/>
      <c r="E303" s="100"/>
    </row>
  </sheetData>
  <sheetProtection insertRows="0" deleteRows="0"/>
  <protectedRanges>
    <protectedRange sqref="U77:U1048576 J77:P1048576 J1:P70 U1:U70" name="Obseg1"/>
    <protectedRange sqref="J71:P74 U71:U74" name="Obseg1_2"/>
    <protectedRange sqref="U75 J75:P75" name="Obseg1_1_2"/>
    <protectedRange sqref="J76:P76 U76" name="Obseg1_3_1_1"/>
  </protectedRanges>
  <mergeCells count="10">
    <mergeCell ref="A77:L77"/>
    <mergeCell ref="B13:K13"/>
    <mergeCell ref="C2:J2"/>
    <mergeCell ref="C3:J3"/>
    <mergeCell ref="C6:J6"/>
    <mergeCell ref="C7:J7"/>
    <mergeCell ref="C8:J8"/>
    <mergeCell ref="C9:J9"/>
    <mergeCell ref="A75:V75"/>
    <mergeCell ref="A76:L76"/>
  </mergeCells>
  <phoneticPr fontId="31" type="noConversion"/>
  <conditionalFormatting sqref="B18:B63">
    <cfRule type="colorScale" priority="5">
      <colorScale>
        <cfvo type="min"/>
        <cfvo type="max"/>
        <color rgb="FFFCFCFF"/>
        <color rgb="FFF8696B"/>
      </colorScale>
    </cfRule>
  </conditionalFormatting>
  <conditionalFormatting sqref="B64 B6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8" scale="92" fitToHeight="0" orientation="landscape" r:id="rId1"/>
  <rowBreaks count="1" manualBreakCount="1">
    <brk id="16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3"/>
  <sheetViews>
    <sheetView topLeftCell="A13" zoomScaleNormal="100" zoomScaleSheetLayoutView="90" workbookViewId="0">
      <selection activeCell="O45" sqref="O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  <c r="K6" s="104"/>
      <c r="U6" s="7"/>
    </row>
    <row r="7" spans="1:21" s="3" customFormat="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  <c r="K7" s="104"/>
      <c r="U7" s="7"/>
    </row>
    <row r="8" spans="1:21" s="3" customFormat="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  <c r="K8" s="104"/>
      <c r="U8" s="7"/>
    </row>
    <row r="9" spans="1:21" s="3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pred_rekapitulacija'!B15</f>
        <v>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283</v>
      </c>
      <c r="C16" s="77">
        <v>1</v>
      </c>
      <c r="D16" s="77" t="s">
        <v>74</v>
      </c>
      <c r="E16" s="225" t="s">
        <v>185</v>
      </c>
      <c r="F16" s="226">
        <v>2500</v>
      </c>
      <c r="G16" s="252" t="s">
        <v>74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80">
        <f>IF(Sklop2[[#This Row],[ZAHTEVANA SHEMA KAKOVOSTI]]&lt;&gt;"",Sklop2[[#This Row],[Preračunana masa/volumen/kos na enoto kg]],"")</f>
        <v>2500</v>
      </c>
      <c r="J16" s="87"/>
      <c r="K16" s="147"/>
      <c r="L16" s="147"/>
      <c r="M16" s="275"/>
      <c r="N16" s="230"/>
      <c r="O16" s="275"/>
      <c r="P16" s="2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/>
    </row>
    <row r="17" spans="1:21" s="55" customFormat="1" ht="12">
      <c r="A17" s="79" t="s">
        <v>3</v>
      </c>
      <c r="B17" s="224" t="s">
        <v>284</v>
      </c>
      <c r="C17" s="237">
        <v>1</v>
      </c>
      <c r="D17" s="239" t="s">
        <v>74</v>
      </c>
      <c r="E17" s="225" t="s">
        <v>185</v>
      </c>
      <c r="F17" s="226">
        <v>3000</v>
      </c>
      <c r="G17" s="227" t="s">
        <v>74</v>
      </c>
      <c r="H1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17" s="226">
        <f>IF(Sklop2[[#This Row],[ZAHTEVANA SHEMA KAKOVOSTI]]&lt;&gt;"",Sklop2[[#This Row],[Preračunana masa/volumen/kos na enoto kg]],"")</f>
        <v>3000</v>
      </c>
      <c r="J17" s="229"/>
      <c r="K17" s="241"/>
      <c r="L17" s="291"/>
      <c r="M17" s="292"/>
      <c r="N17" s="230"/>
      <c r="O17" s="230"/>
      <c r="P17" s="293"/>
      <c r="Q17" s="231">
        <f>+Sklop2[[#This Row],[cena/enota brez DDV v EUR]]*Sklop2[[#This Row],[Stopnja DDV (%)]]</f>
        <v>0</v>
      </c>
      <c r="R17" s="231">
        <f>+Sklop2[[#This Row],[cena/enota brez DDV v EUR]]+Sklop2[[#This Row],[Davek (EUR)]]</f>
        <v>0</v>
      </c>
      <c r="S17" s="231">
        <f>+Sklop2[[#This Row],[cena/enota brez DDV v EUR]]*Sklop2[[#This Row],[Okvirna količina]]</f>
        <v>0</v>
      </c>
      <c r="T17" s="231">
        <f>+Sklop2[[#This Row],[Končna cena/enoto mere (EUR) z DDV]]*Sklop2[[#This Row],[Okvirna količina]]</f>
        <v>0</v>
      </c>
      <c r="U17" s="245"/>
    </row>
    <row r="18" spans="1:21" s="55" customFormat="1" ht="12">
      <c r="A18" s="79" t="s">
        <v>4</v>
      </c>
      <c r="B18" s="224" t="s">
        <v>309</v>
      </c>
      <c r="C18" s="237">
        <v>1</v>
      </c>
      <c r="D18" s="239" t="s">
        <v>74</v>
      </c>
      <c r="E18" s="225" t="s">
        <v>185</v>
      </c>
      <c r="F18" s="226">
        <v>545</v>
      </c>
      <c r="G18" s="227" t="s">
        <v>74</v>
      </c>
      <c r="H1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545</v>
      </c>
      <c r="I18" s="226">
        <f>IF(Sklop2[[#This Row],[ZAHTEVANA SHEMA KAKOVOSTI]]&lt;&gt;"",Sklop2[[#This Row],[Preračunana masa/volumen/kos na enoto kg]],"")</f>
        <v>545</v>
      </c>
      <c r="J18" s="229"/>
      <c r="K18" s="241"/>
      <c r="L18" s="291"/>
      <c r="M18" s="292"/>
      <c r="N18" s="230"/>
      <c r="O18" s="230"/>
      <c r="P18" s="293"/>
      <c r="Q18" s="231">
        <f>+Sklop2[[#This Row],[cena/enota brez DDV v EUR]]*Sklop2[[#This Row],[Stopnja DDV (%)]]</f>
        <v>0</v>
      </c>
      <c r="R18" s="231">
        <f>+Sklop2[[#This Row],[cena/enota brez DDV v EUR]]+Sklop2[[#This Row],[Davek (EUR)]]</f>
        <v>0</v>
      </c>
      <c r="S18" s="231">
        <f>+Sklop2[[#This Row],[cena/enota brez DDV v EUR]]*Sklop2[[#This Row],[Okvirna količina]]</f>
        <v>0</v>
      </c>
      <c r="T18" s="231">
        <f>+Sklop2[[#This Row],[Končna cena/enoto mere (EUR) z DDV]]*Sklop2[[#This Row],[Okvirna količina]]</f>
        <v>0</v>
      </c>
      <c r="U18" s="245"/>
    </row>
    <row r="19" spans="1:21" s="55" customFormat="1" ht="12">
      <c r="A19" s="79" t="s">
        <v>5</v>
      </c>
      <c r="B19" s="224" t="s">
        <v>285</v>
      </c>
      <c r="C19" s="237">
        <v>1</v>
      </c>
      <c r="D19" s="239" t="s">
        <v>74</v>
      </c>
      <c r="E19" s="225" t="s">
        <v>185</v>
      </c>
      <c r="F19" s="226">
        <v>117</v>
      </c>
      <c r="G19" s="227" t="s">
        <v>74</v>
      </c>
      <c r="H1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117</v>
      </c>
      <c r="I19" s="226">
        <f>IF(Sklop2[[#This Row],[ZAHTEVANA SHEMA KAKOVOSTI]]&lt;&gt;"",Sklop2[[#This Row],[Preračunana masa/volumen/kos na enoto kg]],"")</f>
        <v>117</v>
      </c>
      <c r="J19" s="229"/>
      <c r="K19" s="241"/>
      <c r="L19" s="291"/>
      <c r="M19" s="292"/>
      <c r="N19" s="230"/>
      <c r="O19" s="230"/>
      <c r="P19" s="293"/>
      <c r="Q19" s="231">
        <f>+Sklop2[[#This Row],[cena/enota brez DDV v EUR]]*Sklop2[[#This Row],[Stopnja DDV (%)]]</f>
        <v>0</v>
      </c>
      <c r="R19" s="231">
        <f>+Sklop2[[#This Row],[cena/enota brez DDV v EUR]]+Sklop2[[#This Row],[Davek (EUR)]]</f>
        <v>0</v>
      </c>
      <c r="S19" s="231">
        <f>+Sklop2[[#This Row],[cena/enota brez DDV v EUR]]*Sklop2[[#This Row],[Okvirna količina]]</f>
        <v>0</v>
      </c>
      <c r="T19" s="231">
        <f>+Sklop2[[#This Row],[Končna cena/enoto mere (EUR) z DDV]]*Sklop2[[#This Row],[Okvirna količina]]</f>
        <v>0</v>
      </c>
      <c r="U19" s="245"/>
    </row>
    <row r="20" spans="1:21" s="55" customFormat="1" ht="12">
      <c r="A20" s="79" t="s">
        <v>6</v>
      </c>
      <c r="B20" s="224" t="s">
        <v>310</v>
      </c>
      <c r="C20" s="237">
        <v>180</v>
      </c>
      <c r="D20" s="239" t="s">
        <v>110</v>
      </c>
      <c r="E20" s="225" t="s">
        <v>185</v>
      </c>
      <c r="F20" s="226">
        <v>1580</v>
      </c>
      <c r="G20" s="227" t="s">
        <v>256</v>
      </c>
      <c r="H2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284.39999999999998</v>
      </c>
      <c r="I20" s="226">
        <f>IF(Sklop2[[#This Row],[ZAHTEVANA SHEMA KAKOVOSTI]]&lt;&gt;"",Sklop2[[#This Row],[Preračunana masa/volumen/kos na enoto kg]],"")</f>
        <v>284.39999999999998</v>
      </c>
      <c r="J20" s="229"/>
      <c r="K20" s="241"/>
      <c r="L20" s="291"/>
      <c r="M20" s="292"/>
      <c r="N20" s="230"/>
      <c r="O20" s="230"/>
      <c r="P20" s="293"/>
      <c r="Q20" s="231">
        <f>+Sklop2[[#This Row],[cena/enota brez DDV v EUR]]*Sklop2[[#This Row],[Stopnja DDV (%)]]</f>
        <v>0</v>
      </c>
      <c r="R20" s="231">
        <f>+Sklop2[[#This Row],[cena/enota brez DDV v EUR]]+Sklop2[[#This Row],[Davek (EUR)]]</f>
        <v>0</v>
      </c>
      <c r="S20" s="231">
        <f>+Sklop2[[#This Row],[cena/enota brez DDV v EUR]]*Sklop2[[#This Row],[Okvirna količina]]</f>
        <v>0</v>
      </c>
      <c r="T20" s="231">
        <f>+Sklop2[[#This Row],[Končna cena/enoto mere (EUR) z DDV]]*Sklop2[[#This Row],[Okvirna količina]]</f>
        <v>0</v>
      </c>
      <c r="U20" s="245"/>
    </row>
    <row r="21" spans="1:21" s="55" customFormat="1" ht="12">
      <c r="A21" s="79" t="s">
        <v>7</v>
      </c>
      <c r="B21" s="224" t="s">
        <v>311</v>
      </c>
      <c r="C21" s="237">
        <v>125</v>
      </c>
      <c r="D21" s="239" t="s">
        <v>110</v>
      </c>
      <c r="E21" s="225" t="s">
        <v>185</v>
      </c>
      <c r="F21" s="226">
        <v>300</v>
      </c>
      <c r="G21" s="227" t="s">
        <v>256</v>
      </c>
      <c r="H2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21" s="226">
        <f>IF(Sklop2[[#This Row],[ZAHTEVANA SHEMA KAKOVOSTI]]&lt;&gt;"",Sklop2[[#This Row],[Preračunana masa/volumen/kos na enoto kg]],"")</f>
        <v>37.5</v>
      </c>
      <c r="J21" s="229"/>
      <c r="K21" s="241"/>
      <c r="L21" s="291"/>
      <c r="M21" s="292"/>
      <c r="N21" s="230"/>
      <c r="O21" s="230"/>
      <c r="P21" s="293"/>
      <c r="Q21" s="231">
        <f>+Sklop2[[#This Row],[cena/enota brez DDV v EUR]]*Sklop2[[#This Row],[Stopnja DDV (%)]]</f>
        <v>0</v>
      </c>
      <c r="R21" s="231">
        <f>+Sklop2[[#This Row],[cena/enota brez DDV v EUR]]+Sklop2[[#This Row],[Davek (EUR)]]</f>
        <v>0</v>
      </c>
      <c r="S21" s="231">
        <f>+Sklop2[[#This Row],[cena/enota brez DDV v EUR]]*Sklop2[[#This Row],[Okvirna količina]]</f>
        <v>0</v>
      </c>
      <c r="T21" s="231">
        <f>+Sklop2[[#This Row],[Končna cena/enoto mere (EUR) z DDV]]*Sklop2[[#This Row],[Okvirna količina]]</f>
        <v>0</v>
      </c>
      <c r="U21" s="245"/>
    </row>
    <row r="22" spans="1:21" s="55" customFormat="1" ht="12">
      <c r="A22" s="79" t="s">
        <v>8</v>
      </c>
      <c r="B22" s="224" t="s">
        <v>312</v>
      </c>
      <c r="C22" s="237">
        <v>150</v>
      </c>
      <c r="D22" s="239" t="s">
        <v>110</v>
      </c>
      <c r="E22" s="225" t="s">
        <v>185</v>
      </c>
      <c r="F22" s="226">
        <v>1200</v>
      </c>
      <c r="G22" s="227" t="s">
        <v>256</v>
      </c>
      <c r="H2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2" s="226">
        <f>IF(Sklop2[[#This Row],[ZAHTEVANA SHEMA KAKOVOSTI]]&lt;&gt;"",Sklop2[[#This Row],[Preračunana masa/volumen/kos na enoto kg]],"")</f>
        <v>180</v>
      </c>
      <c r="J22" s="229"/>
      <c r="K22" s="241"/>
      <c r="L22" s="291"/>
      <c r="M22" s="292"/>
      <c r="N22" s="230"/>
      <c r="O22" s="230"/>
      <c r="P22" s="293"/>
      <c r="Q22" s="231">
        <f>+Sklop2[[#This Row],[cena/enota brez DDV v EUR]]*Sklop2[[#This Row],[Stopnja DDV (%)]]</f>
        <v>0</v>
      </c>
      <c r="R22" s="231">
        <f>+Sklop2[[#This Row],[cena/enota brez DDV v EUR]]+Sklop2[[#This Row],[Davek (EUR)]]</f>
        <v>0</v>
      </c>
      <c r="S22" s="231">
        <f>+Sklop2[[#This Row],[cena/enota brez DDV v EUR]]*Sklop2[[#This Row],[Okvirna količina]]</f>
        <v>0</v>
      </c>
      <c r="T22" s="231">
        <f>+Sklop2[[#This Row],[Končna cena/enoto mere (EUR) z DDV]]*Sklop2[[#This Row],[Okvirna količina]]</f>
        <v>0</v>
      </c>
      <c r="U22" s="245"/>
    </row>
    <row r="23" spans="1:21" s="55" customFormat="1" ht="12">
      <c r="A23" s="79" t="s">
        <v>9</v>
      </c>
      <c r="B23" s="224" t="s">
        <v>313</v>
      </c>
      <c r="C23" s="237">
        <v>150</v>
      </c>
      <c r="D23" s="239" t="s">
        <v>110</v>
      </c>
      <c r="E23" s="225" t="s">
        <v>185</v>
      </c>
      <c r="F23" s="226">
        <v>3000</v>
      </c>
      <c r="G23" s="227" t="s">
        <v>256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3" s="226">
        <f>IF(Sklop2[[#This Row],[ZAHTEVANA SHEMA KAKOVOSTI]]&lt;&gt;"",Sklop2[[#This Row],[Preračunana masa/volumen/kos na enoto kg]],"")</f>
        <v>450</v>
      </c>
      <c r="J23" s="229"/>
      <c r="K23" s="241"/>
      <c r="L23" s="291"/>
      <c r="M23" s="292"/>
      <c r="N23" s="230"/>
      <c r="O23" s="230"/>
      <c r="P23" s="293"/>
      <c r="Q23" s="231">
        <f>+Sklop2[[#This Row],[cena/enota brez DDV v EUR]]*Sklop2[[#This Row],[Stopnja DDV (%)]]</f>
        <v>0</v>
      </c>
      <c r="R23" s="231">
        <f>+Sklop2[[#This Row],[cena/enota brez DDV v EUR]]+Sklop2[[#This Row],[Davek (EUR)]]</f>
        <v>0</v>
      </c>
      <c r="S23" s="231">
        <f>+Sklop2[[#This Row],[cena/enota brez DDV v EUR]]*Sklop2[[#This Row],[Okvirna količina]]</f>
        <v>0</v>
      </c>
      <c r="T23" s="231">
        <f>+Sklop2[[#This Row],[Končna cena/enoto mere (EUR) z DDV]]*Sklop2[[#This Row],[Okvirna količina]]</f>
        <v>0</v>
      </c>
      <c r="U23" s="245"/>
    </row>
    <row r="24" spans="1:21" s="55" customFormat="1" ht="12">
      <c r="A24" s="79" t="s">
        <v>10</v>
      </c>
      <c r="B24" s="224" t="s">
        <v>286</v>
      </c>
      <c r="C24" s="237" t="s">
        <v>308</v>
      </c>
      <c r="D24" s="239" t="s">
        <v>74</v>
      </c>
      <c r="E24" s="225" t="s">
        <v>185</v>
      </c>
      <c r="F24" s="226">
        <v>500</v>
      </c>
      <c r="G24" s="227" t="s">
        <v>74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226">
        <f>IF(Sklop2[[#This Row],[ZAHTEVANA SHEMA KAKOVOSTI]]&lt;&gt;"",Sklop2[[#This Row],[Preračunana masa/volumen/kos na enoto kg]],"")</f>
        <v>500</v>
      </c>
      <c r="J24" s="229"/>
      <c r="K24" s="241"/>
      <c r="L24" s="291"/>
      <c r="M24" s="292"/>
      <c r="N24" s="230"/>
      <c r="O24" s="230"/>
      <c r="P24" s="293"/>
      <c r="Q24" s="231">
        <f>+Sklop2[[#This Row],[cena/enota brez DDV v EUR]]*Sklop2[[#This Row],[Stopnja DDV (%)]]</f>
        <v>0</v>
      </c>
      <c r="R24" s="231">
        <f>+Sklop2[[#This Row],[cena/enota brez DDV v EUR]]+Sklop2[[#This Row],[Davek (EUR)]]</f>
        <v>0</v>
      </c>
      <c r="S24" s="231">
        <f>+Sklop2[[#This Row],[cena/enota brez DDV v EUR]]*Sklop2[[#This Row],[Okvirna količina]]</f>
        <v>0</v>
      </c>
      <c r="T24" s="231">
        <f>+Sklop2[[#This Row],[Končna cena/enoto mere (EUR) z DDV]]*Sklop2[[#This Row],[Okvirna količina]]</f>
        <v>0</v>
      </c>
      <c r="U24" s="245"/>
    </row>
    <row r="25" spans="1:21" s="55" customFormat="1" ht="12">
      <c r="A25" s="79" t="s">
        <v>11</v>
      </c>
      <c r="B25" s="224" t="s">
        <v>287</v>
      </c>
      <c r="C25" s="237" t="s">
        <v>308</v>
      </c>
      <c r="D25" s="239" t="s">
        <v>74</v>
      </c>
      <c r="E25" s="225" t="s">
        <v>185</v>
      </c>
      <c r="F25" s="226">
        <v>150</v>
      </c>
      <c r="G25" s="227" t="s">
        <v>74</v>
      </c>
      <c r="H2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226">
        <f>IF(Sklop2[[#This Row],[ZAHTEVANA SHEMA KAKOVOSTI]]&lt;&gt;"",Sklop2[[#This Row],[Preračunana masa/volumen/kos na enoto kg]],"")</f>
        <v>150</v>
      </c>
      <c r="J25" s="229"/>
      <c r="K25" s="241"/>
      <c r="L25" s="291"/>
      <c r="M25" s="292"/>
      <c r="N25" s="230"/>
      <c r="O25" s="230"/>
      <c r="P25" s="293"/>
      <c r="Q25" s="231">
        <f>+Sklop2[[#This Row],[cena/enota brez DDV v EUR]]*Sklop2[[#This Row],[Stopnja DDV (%)]]</f>
        <v>0</v>
      </c>
      <c r="R25" s="231">
        <f>+Sklop2[[#This Row],[cena/enota brez DDV v EUR]]+Sklop2[[#This Row],[Davek (EUR)]]</f>
        <v>0</v>
      </c>
      <c r="S25" s="231">
        <f>+Sklop2[[#This Row],[cena/enota brez DDV v EUR]]*Sklop2[[#This Row],[Okvirna količina]]</f>
        <v>0</v>
      </c>
      <c r="T25" s="231">
        <f>+Sklop2[[#This Row],[Končna cena/enoto mere (EUR) z DDV]]*Sklop2[[#This Row],[Okvirna količina]]</f>
        <v>0</v>
      </c>
      <c r="U25" s="245"/>
    </row>
    <row r="26" spans="1:21" s="55" customFormat="1" ht="24">
      <c r="A26" s="79" t="s">
        <v>12</v>
      </c>
      <c r="B26" s="224" t="s">
        <v>288</v>
      </c>
      <c r="C26" s="237" t="s">
        <v>308</v>
      </c>
      <c r="D26" s="239" t="s">
        <v>74</v>
      </c>
      <c r="E26" s="225" t="s">
        <v>185</v>
      </c>
      <c r="F26" s="226">
        <v>150</v>
      </c>
      <c r="G26" s="227" t="s">
        <v>74</v>
      </c>
      <c r="H2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226">
        <f>IF(Sklop2[[#This Row],[ZAHTEVANA SHEMA KAKOVOSTI]]&lt;&gt;"",Sklop2[[#This Row],[Preračunana masa/volumen/kos na enoto kg]],"")</f>
        <v>150</v>
      </c>
      <c r="J26" s="229"/>
      <c r="K26" s="241"/>
      <c r="L26" s="291"/>
      <c r="M26" s="292"/>
      <c r="N26" s="230"/>
      <c r="O26" s="230"/>
      <c r="P26" s="293"/>
      <c r="Q26" s="231">
        <f>+Sklop2[[#This Row],[cena/enota brez DDV v EUR]]*Sklop2[[#This Row],[Stopnja DDV (%)]]</f>
        <v>0</v>
      </c>
      <c r="R26" s="231">
        <f>+Sklop2[[#This Row],[cena/enota brez DDV v EUR]]+Sklop2[[#This Row],[Davek (EUR)]]</f>
        <v>0</v>
      </c>
      <c r="S26" s="231">
        <f>+Sklop2[[#This Row],[cena/enota brez DDV v EUR]]*Sklop2[[#This Row],[Okvirna količina]]</f>
        <v>0</v>
      </c>
      <c r="T26" s="231">
        <f>+Sklop2[[#This Row],[Končna cena/enoto mere (EUR) z DDV]]*Sklop2[[#This Row],[Okvirna količina]]</f>
        <v>0</v>
      </c>
      <c r="U26" s="245"/>
    </row>
    <row r="27" spans="1:21" s="55" customFormat="1" ht="24">
      <c r="A27" s="79" t="s">
        <v>13</v>
      </c>
      <c r="B27" s="224" t="s">
        <v>288</v>
      </c>
      <c r="C27" s="237">
        <v>500</v>
      </c>
      <c r="D27" s="239" t="s">
        <v>110</v>
      </c>
      <c r="E27" s="225" t="s">
        <v>185</v>
      </c>
      <c r="F27" s="226">
        <v>10</v>
      </c>
      <c r="G27" s="227" t="s">
        <v>256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226">
        <f>IF(Sklop2[[#This Row],[ZAHTEVANA SHEMA KAKOVOSTI]]&lt;&gt;"",Sklop2[[#This Row],[Preračunana masa/volumen/kos na enoto kg]],"")</f>
        <v>5</v>
      </c>
      <c r="J27" s="229"/>
      <c r="K27" s="241"/>
      <c r="L27" s="291"/>
      <c r="M27" s="292"/>
      <c r="N27" s="230"/>
      <c r="O27" s="230"/>
      <c r="P27" s="293"/>
      <c r="Q27" s="231">
        <f>+Sklop2[[#This Row],[cena/enota brez DDV v EUR]]*Sklop2[[#This Row],[Stopnja DDV (%)]]</f>
        <v>0</v>
      </c>
      <c r="R27" s="231">
        <f>+Sklop2[[#This Row],[cena/enota brez DDV v EUR]]+Sklop2[[#This Row],[Davek (EUR)]]</f>
        <v>0</v>
      </c>
      <c r="S27" s="231">
        <f>+Sklop2[[#This Row],[cena/enota brez DDV v EUR]]*Sklop2[[#This Row],[Okvirna količina]]</f>
        <v>0</v>
      </c>
      <c r="T27" s="231">
        <f>+Sklop2[[#This Row],[Končna cena/enoto mere (EUR) z DDV]]*Sklop2[[#This Row],[Okvirna količina]]</f>
        <v>0</v>
      </c>
      <c r="U27" s="245"/>
    </row>
    <row r="28" spans="1:21" s="55" customFormat="1" ht="12">
      <c r="A28" s="79" t="s">
        <v>14</v>
      </c>
      <c r="B28" s="224" t="s">
        <v>286</v>
      </c>
      <c r="C28" s="237">
        <v>500</v>
      </c>
      <c r="D28" s="239" t="s">
        <v>110</v>
      </c>
      <c r="E28" s="225" t="s">
        <v>185</v>
      </c>
      <c r="F28" s="226">
        <v>10</v>
      </c>
      <c r="G28" s="227" t="s">
        <v>256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226">
        <f>IF(Sklop2[[#This Row],[ZAHTEVANA SHEMA KAKOVOSTI]]&lt;&gt;"",Sklop2[[#This Row],[Preračunana masa/volumen/kos na enoto kg]],"")</f>
        <v>5</v>
      </c>
      <c r="J28" s="229"/>
      <c r="K28" s="241"/>
      <c r="L28" s="291"/>
      <c r="M28" s="292"/>
      <c r="N28" s="230"/>
      <c r="O28" s="230"/>
      <c r="P28" s="293"/>
      <c r="Q28" s="231">
        <f>+Sklop2[[#This Row],[cena/enota brez DDV v EUR]]*Sklop2[[#This Row],[Stopnja DDV (%)]]</f>
        <v>0</v>
      </c>
      <c r="R28" s="231">
        <f>+Sklop2[[#This Row],[cena/enota brez DDV v EUR]]+Sklop2[[#This Row],[Davek (EUR)]]</f>
        <v>0</v>
      </c>
      <c r="S28" s="231">
        <f>+Sklop2[[#This Row],[cena/enota brez DDV v EUR]]*Sklop2[[#This Row],[Okvirna količina]]</f>
        <v>0</v>
      </c>
      <c r="T28" s="231">
        <f>+Sklop2[[#This Row],[Končna cena/enoto mere (EUR) z DDV]]*Sklop2[[#This Row],[Okvirna količina]]</f>
        <v>0</v>
      </c>
      <c r="U28" s="245"/>
    </row>
    <row r="29" spans="1:21" s="55" customFormat="1" ht="12">
      <c r="A29" s="79" t="s">
        <v>15</v>
      </c>
      <c r="B29" s="224" t="s">
        <v>314</v>
      </c>
      <c r="C29" s="237">
        <v>180</v>
      </c>
      <c r="D29" s="239" t="s">
        <v>110</v>
      </c>
      <c r="E29" s="225" t="s">
        <v>185</v>
      </c>
      <c r="F29" s="226">
        <v>40</v>
      </c>
      <c r="G29" s="227" t="s">
        <v>256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7.1999999999999993</v>
      </c>
      <c r="I29" s="226">
        <f>IF(Sklop2[[#This Row],[ZAHTEVANA SHEMA KAKOVOSTI]]&lt;&gt;"",Sklop2[[#This Row],[Preračunana masa/volumen/kos na enoto kg]],"")</f>
        <v>7.1999999999999993</v>
      </c>
      <c r="J29" s="229"/>
      <c r="K29" s="241"/>
      <c r="L29" s="291"/>
      <c r="M29" s="292"/>
      <c r="N29" s="230"/>
      <c r="O29" s="230"/>
      <c r="P29" s="293"/>
      <c r="Q29" s="231">
        <f>+Sklop2[[#This Row],[cena/enota brez DDV v EUR]]*Sklop2[[#This Row],[Stopnja DDV (%)]]</f>
        <v>0</v>
      </c>
      <c r="R29" s="231">
        <f>+Sklop2[[#This Row],[cena/enota brez DDV v EUR]]+Sklop2[[#This Row],[Davek (EUR)]]</f>
        <v>0</v>
      </c>
      <c r="S29" s="231">
        <f>+Sklop2[[#This Row],[cena/enota brez DDV v EUR]]*Sklop2[[#This Row],[Okvirna količina]]</f>
        <v>0</v>
      </c>
      <c r="T29" s="231">
        <f>+Sklop2[[#This Row],[Končna cena/enoto mere (EUR) z DDV]]*Sklop2[[#This Row],[Okvirna količina]]</f>
        <v>0</v>
      </c>
      <c r="U29" s="245"/>
    </row>
    <row r="30" spans="1:21" s="55" customFormat="1" ht="24">
      <c r="A30" s="79" t="s">
        <v>16</v>
      </c>
      <c r="B30" s="224" t="s">
        <v>780</v>
      </c>
      <c r="C30" s="237">
        <v>250</v>
      </c>
      <c r="D30" s="239" t="s">
        <v>189</v>
      </c>
      <c r="E30" s="225" t="s">
        <v>185</v>
      </c>
      <c r="F30" s="226">
        <v>2200</v>
      </c>
      <c r="G30" s="227" t="s">
        <v>256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30" s="226">
        <f>IF(Sklop2[[#This Row],[ZAHTEVANA SHEMA KAKOVOSTI]]&lt;&gt;"",Sklop2[[#This Row],[Preračunana masa/volumen/kos na enoto kg]],"")</f>
        <v>550</v>
      </c>
      <c r="J30" s="229"/>
      <c r="K30" s="241"/>
      <c r="L30" s="291"/>
      <c r="M30" s="292"/>
      <c r="N30" s="230"/>
      <c r="O30" s="230"/>
      <c r="P30" s="293"/>
      <c r="Q30" s="231">
        <f>+Sklop2[[#This Row],[cena/enota brez DDV v EUR]]*Sklop2[[#This Row],[Stopnja DDV (%)]]</f>
        <v>0</v>
      </c>
      <c r="R30" s="231">
        <f>+Sklop2[[#This Row],[cena/enota brez DDV v EUR]]+Sklop2[[#This Row],[Davek (EUR)]]</f>
        <v>0</v>
      </c>
      <c r="S30" s="231">
        <f>+Sklop2[[#This Row],[cena/enota brez DDV v EUR]]*Sklop2[[#This Row],[Okvirna količina]]</f>
        <v>0</v>
      </c>
      <c r="T30" s="231">
        <f>+Sklop2[[#This Row],[Končna cena/enoto mere (EUR) z DDV]]*Sklop2[[#This Row],[Okvirna količina]]</f>
        <v>0</v>
      </c>
      <c r="U30" s="245"/>
    </row>
    <row r="31" spans="1:21" s="55" customFormat="1" ht="24">
      <c r="A31" s="79" t="s">
        <v>17</v>
      </c>
      <c r="B31" s="224" t="s">
        <v>315</v>
      </c>
      <c r="C31" s="237">
        <v>160</v>
      </c>
      <c r="D31" s="239" t="s">
        <v>110</v>
      </c>
      <c r="E31" s="225" t="s">
        <v>185</v>
      </c>
      <c r="F31" s="226">
        <v>80</v>
      </c>
      <c r="G31" s="227" t="s">
        <v>256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31" s="226">
        <f>IF(Sklop2[[#This Row],[ZAHTEVANA SHEMA KAKOVOSTI]]&lt;&gt;"",Sklop2[[#This Row],[Preračunana masa/volumen/kos na enoto kg]],"")</f>
        <v>12.8</v>
      </c>
      <c r="J31" s="229"/>
      <c r="K31" s="241"/>
      <c r="L31" s="291"/>
      <c r="M31" s="292"/>
      <c r="N31" s="230"/>
      <c r="O31" s="230"/>
      <c r="P31" s="293"/>
      <c r="Q31" s="231">
        <f>+Sklop2[[#This Row],[cena/enota brez DDV v EUR]]*Sklop2[[#This Row],[Stopnja DDV (%)]]</f>
        <v>0</v>
      </c>
      <c r="R31" s="231">
        <f>+Sklop2[[#This Row],[cena/enota brez DDV v EUR]]+Sklop2[[#This Row],[Davek (EUR)]]</f>
        <v>0</v>
      </c>
      <c r="S31" s="231">
        <f>+Sklop2[[#This Row],[cena/enota brez DDV v EUR]]*Sklop2[[#This Row],[Okvirna količina]]</f>
        <v>0</v>
      </c>
      <c r="T31" s="231">
        <f>+Sklop2[[#This Row],[Končna cena/enoto mere (EUR) z DDV]]*Sklop2[[#This Row],[Okvirna količina]]</f>
        <v>0</v>
      </c>
      <c r="U31" s="245"/>
    </row>
    <row r="32" spans="1:21" s="55" customFormat="1" ht="12">
      <c r="A32" s="79" t="s">
        <v>18</v>
      </c>
      <c r="B32" s="224" t="s">
        <v>316</v>
      </c>
      <c r="C32" s="237">
        <v>160</v>
      </c>
      <c r="D32" s="239" t="s">
        <v>110</v>
      </c>
      <c r="E32" s="225" t="s">
        <v>185</v>
      </c>
      <c r="F32" s="226">
        <v>60</v>
      </c>
      <c r="G32" s="227" t="s">
        <v>256</v>
      </c>
      <c r="H3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32" s="226">
        <f>IF(Sklop2[[#This Row],[ZAHTEVANA SHEMA KAKOVOSTI]]&lt;&gt;"",Sklop2[[#This Row],[Preračunana masa/volumen/kos na enoto kg]],"")</f>
        <v>9.6</v>
      </c>
      <c r="J32" s="229"/>
      <c r="K32" s="241"/>
      <c r="L32" s="291"/>
      <c r="M32" s="292"/>
      <c r="N32" s="230"/>
      <c r="O32" s="230"/>
      <c r="P32" s="293"/>
      <c r="Q32" s="231">
        <f>+Sklop2[[#This Row],[cena/enota brez DDV v EUR]]*Sklop2[[#This Row],[Stopnja DDV (%)]]</f>
        <v>0</v>
      </c>
      <c r="R32" s="231">
        <f>+Sklop2[[#This Row],[cena/enota brez DDV v EUR]]+Sklop2[[#This Row],[Davek (EUR)]]</f>
        <v>0</v>
      </c>
      <c r="S32" s="231">
        <f>+Sklop2[[#This Row],[cena/enota brez DDV v EUR]]*Sklop2[[#This Row],[Okvirna količina]]</f>
        <v>0</v>
      </c>
      <c r="T32" s="231">
        <f>+Sklop2[[#This Row],[Končna cena/enoto mere (EUR) z DDV]]*Sklop2[[#This Row],[Okvirna količina]]</f>
        <v>0</v>
      </c>
      <c r="U32" s="245"/>
    </row>
    <row r="33" spans="1:21" s="55" customFormat="1" ht="12">
      <c r="A33" s="79" t="s">
        <v>19</v>
      </c>
      <c r="B33" s="224" t="s">
        <v>317</v>
      </c>
      <c r="C33" s="237">
        <v>160</v>
      </c>
      <c r="D33" s="239" t="s">
        <v>110</v>
      </c>
      <c r="E33" s="225" t="s">
        <v>185</v>
      </c>
      <c r="F33" s="226">
        <v>60</v>
      </c>
      <c r="G33" s="227" t="s">
        <v>256</v>
      </c>
      <c r="H3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33" s="226">
        <f>IF(Sklop2[[#This Row],[ZAHTEVANA SHEMA KAKOVOSTI]]&lt;&gt;"",Sklop2[[#This Row],[Preračunana masa/volumen/kos na enoto kg]],"")</f>
        <v>9.6</v>
      </c>
      <c r="J33" s="229"/>
      <c r="K33" s="241"/>
      <c r="L33" s="291"/>
      <c r="M33" s="292"/>
      <c r="N33" s="230"/>
      <c r="O33" s="230"/>
      <c r="P33" s="293"/>
      <c r="Q33" s="231">
        <f>+Sklop2[[#This Row],[cena/enota brez DDV v EUR]]*Sklop2[[#This Row],[Stopnja DDV (%)]]</f>
        <v>0</v>
      </c>
      <c r="R33" s="231">
        <f>+Sklop2[[#This Row],[cena/enota brez DDV v EUR]]+Sklop2[[#This Row],[Davek (EUR)]]</f>
        <v>0</v>
      </c>
      <c r="S33" s="231">
        <f>+Sklop2[[#This Row],[cena/enota brez DDV v EUR]]*Sklop2[[#This Row],[Okvirna količina]]</f>
        <v>0</v>
      </c>
      <c r="T33" s="231">
        <f>+Sklop2[[#This Row],[Končna cena/enoto mere (EUR) z DDV]]*Sklop2[[#This Row],[Okvirna količina]]</f>
        <v>0</v>
      </c>
      <c r="U33" s="245"/>
    </row>
    <row r="34" spans="1:21" s="55" customFormat="1" ht="12">
      <c r="A34" s="79" t="s">
        <v>20</v>
      </c>
      <c r="B34" s="224" t="s">
        <v>318</v>
      </c>
      <c r="C34" s="237">
        <v>110</v>
      </c>
      <c r="D34" s="239" t="s">
        <v>110</v>
      </c>
      <c r="E34" s="225" t="s">
        <v>185</v>
      </c>
      <c r="F34" s="226">
        <v>690</v>
      </c>
      <c r="G34" s="227" t="s">
        <v>256</v>
      </c>
      <c r="H3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75.900000000000006</v>
      </c>
      <c r="I34" s="226">
        <f>IF(Sklop2[[#This Row],[ZAHTEVANA SHEMA KAKOVOSTI]]&lt;&gt;"",Sklop2[[#This Row],[Preračunana masa/volumen/kos na enoto kg]],"")</f>
        <v>75.900000000000006</v>
      </c>
      <c r="J34" s="229"/>
      <c r="K34" s="241"/>
      <c r="L34" s="291"/>
      <c r="M34" s="292"/>
      <c r="N34" s="230"/>
      <c r="O34" s="230"/>
      <c r="P34" s="293"/>
      <c r="Q34" s="231">
        <f>+Sklop2[[#This Row],[cena/enota brez DDV v EUR]]*Sklop2[[#This Row],[Stopnja DDV (%)]]</f>
        <v>0</v>
      </c>
      <c r="R34" s="231">
        <f>+Sklop2[[#This Row],[cena/enota brez DDV v EUR]]+Sklop2[[#This Row],[Davek (EUR)]]</f>
        <v>0</v>
      </c>
      <c r="S34" s="231">
        <f>+Sklop2[[#This Row],[cena/enota brez DDV v EUR]]*Sklop2[[#This Row],[Okvirna količina]]</f>
        <v>0</v>
      </c>
      <c r="T34" s="231">
        <f>+Sklop2[[#This Row],[Končna cena/enoto mere (EUR) z DDV]]*Sklop2[[#This Row],[Okvirna količina]]</f>
        <v>0</v>
      </c>
      <c r="U34" s="245"/>
    </row>
    <row r="35" spans="1:21" s="55" customFormat="1" ht="12">
      <c r="A35" s="79" t="s">
        <v>21</v>
      </c>
      <c r="B35" s="224" t="s">
        <v>289</v>
      </c>
      <c r="C35" s="237" t="s">
        <v>111</v>
      </c>
      <c r="D35" s="239" t="s">
        <v>0</v>
      </c>
      <c r="E35" s="225" t="s">
        <v>185</v>
      </c>
      <c r="F35" s="226">
        <v>200</v>
      </c>
      <c r="G35" s="227" t="s">
        <v>0</v>
      </c>
      <c r="H3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226">
        <f>IF(Sklop2[[#This Row],[ZAHTEVANA SHEMA KAKOVOSTI]]&lt;&gt;"",Sklop2[[#This Row],[Preračunana masa/volumen/kos na enoto kg]],"")</f>
        <v>200</v>
      </c>
      <c r="J35" s="229"/>
      <c r="K35" s="241"/>
      <c r="L35" s="291"/>
      <c r="M35" s="292"/>
      <c r="N35" s="230"/>
      <c r="O35" s="230"/>
      <c r="P35" s="293"/>
      <c r="Q35" s="231">
        <f>+Sklop2[[#This Row],[cena/enota brez DDV v EUR]]*Sklop2[[#This Row],[Stopnja DDV (%)]]</f>
        <v>0</v>
      </c>
      <c r="R35" s="231">
        <f>+Sklop2[[#This Row],[cena/enota brez DDV v EUR]]+Sklop2[[#This Row],[Davek (EUR)]]</f>
        <v>0</v>
      </c>
      <c r="S35" s="231">
        <f>+Sklop2[[#This Row],[cena/enota brez DDV v EUR]]*Sklop2[[#This Row],[Okvirna količina]]</f>
        <v>0</v>
      </c>
      <c r="T35" s="231">
        <f>+Sklop2[[#This Row],[Končna cena/enoto mere (EUR) z DDV]]*Sklop2[[#This Row],[Okvirna količina]]</f>
        <v>0</v>
      </c>
      <c r="U35" s="245"/>
    </row>
    <row r="36" spans="1:21" s="55" customFormat="1" ht="12">
      <c r="A36" s="79" t="s">
        <v>22</v>
      </c>
      <c r="B36" s="224" t="s">
        <v>290</v>
      </c>
      <c r="C36" s="237" t="s">
        <v>111</v>
      </c>
      <c r="D36" s="239" t="s">
        <v>0</v>
      </c>
      <c r="E36" s="225" t="s">
        <v>185</v>
      </c>
      <c r="F36" s="226">
        <v>10</v>
      </c>
      <c r="G36" s="227" t="s">
        <v>0</v>
      </c>
      <c r="H3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26">
        <f>IF(Sklop2[[#This Row],[ZAHTEVANA SHEMA KAKOVOSTI]]&lt;&gt;"",Sklop2[[#This Row],[Preračunana masa/volumen/kos na enoto kg]],"")</f>
        <v>10</v>
      </c>
      <c r="J36" s="229"/>
      <c r="K36" s="241"/>
      <c r="L36" s="291"/>
      <c r="M36" s="292"/>
      <c r="N36" s="230"/>
      <c r="O36" s="230"/>
      <c r="P36" s="293"/>
      <c r="Q36" s="231">
        <f>+Sklop2[[#This Row],[cena/enota brez DDV v EUR]]*Sklop2[[#This Row],[Stopnja DDV (%)]]</f>
        <v>0</v>
      </c>
      <c r="R36" s="231">
        <f>+Sklop2[[#This Row],[cena/enota brez DDV v EUR]]+Sklop2[[#This Row],[Davek (EUR)]]</f>
        <v>0</v>
      </c>
      <c r="S36" s="231">
        <f>+Sklop2[[#This Row],[cena/enota brez DDV v EUR]]*Sklop2[[#This Row],[Okvirna količina]]</f>
        <v>0</v>
      </c>
      <c r="T36" s="231">
        <f>+Sklop2[[#This Row],[Končna cena/enoto mere (EUR) z DDV]]*Sklop2[[#This Row],[Okvirna količina]]</f>
        <v>0</v>
      </c>
      <c r="U36" s="245"/>
    </row>
    <row r="37" spans="1:21" s="55" customFormat="1" ht="12">
      <c r="A37" s="79" t="s">
        <v>23</v>
      </c>
      <c r="B37" s="224" t="s">
        <v>291</v>
      </c>
      <c r="C37" s="237" t="s">
        <v>111</v>
      </c>
      <c r="D37" s="239" t="s">
        <v>0</v>
      </c>
      <c r="E37" s="225" t="s">
        <v>185</v>
      </c>
      <c r="F37" s="226">
        <v>140</v>
      </c>
      <c r="G37" s="227" t="s">
        <v>0</v>
      </c>
      <c r="H3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7" s="226">
        <f>IF(Sklop2[[#This Row],[ZAHTEVANA SHEMA KAKOVOSTI]]&lt;&gt;"",Sklop2[[#This Row],[Preračunana masa/volumen/kos na enoto kg]],"")</f>
        <v>140</v>
      </c>
      <c r="J37" s="229"/>
      <c r="K37" s="241"/>
      <c r="L37" s="291"/>
      <c r="M37" s="292"/>
      <c r="N37" s="230"/>
      <c r="O37" s="230"/>
      <c r="P37" s="293"/>
      <c r="Q37" s="231">
        <f>+Sklop2[[#This Row],[cena/enota brez DDV v EUR]]*Sklop2[[#This Row],[Stopnja DDV (%)]]</f>
        <v>0</v>
      </c>
      <c r="R37" s="231">
        <f>+Sklop2[[#This Row],[cena/enota brez DDV v EUR]]+Sklop2[[#This Row],[Davek (EUR)]]</f>
        <v>0</v>
      </c>
      <c r="S37" s="231">
        <f>+Sklop2[[#This Row],[cena/enota brez DDV v EUR]]*Sklop2[[#This Row],[Okvirna količina]]</f>
        <v>0</v>
      </c>
      <c r="T37" s="231">
        <f>+Sklop2[[#This Row],[Končna cena/enoto mere (EUR) z DDV]]*Sklop2[[#This Row],[Okvirna količina]]</f>
        <v>0</v>
      </c>
      <c r="U37" s="245"/>
    </row>
    <row r="38" spans="1:21" s="55" customFormat="1" ht="12">
      <c r="A38" s="79" t="s">
        <v>24</v>
      </c>
      <c r="B38" s="224" t="s">
        <v>292</v>
      </c>
      <c r="C38" s="237" t="s">
        <v>111</v>
      </c>
      <c r="D38" s="239" t="s">
        <v>0</v>
      </c>
      <c r="E38" s="225" t="s">
        <v>185</v>
      </c>
      <c r="F38" s="226">
        <v>40</v>
      </c>
      <c r="G38" s="227" t="s">
        <v>0</v>
      </c>
      <c r="H3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226">
        <f>IF(Sklop2[[#This Row],[ZAHTEVANA SHEMA KAKOVOSTI]]&lt;&gt;"",Sklop2[[#This Row],[Preračunana masa/volumen/kos na enoto kg]],"")</f>
        <v>40</v>
      </c>
      <c r="J38" s="229"/>
      <c r="K38" s="241"/>
      <c r="L38" s="291"/>
      <c r="M38" s="292"/>
      <c r="N38" s="230"/>
      <c r="O38" s="230"/>
      <c r="P38" s="293"/>
      <c r="Q38" s="231">
        <f>+Sklop2[[#This Row],[cena/enota brez DDV v EUR]]*Sklop2[[#This Row],[Stopnja DDV (%)]]</f>
        <v>0</v>
      </c>
      <c r="R38" s="231">
        <f>+Sklop2[[#This Row],[cena/enota brez DDV v EUR]]+Sklop2[[#This Row],[Davek (EUR)]]</f>
        <v>0</v>
      </c>
      <c r="S38" s="231">
        <f>+Sklop2[[#This Row],[cena/enota brez DDV v EUR]]*Sklop2[[#This Row],[Okvirna količina]]</f>
        <v>0</v>
      </c>
      <c r="T38" s="231">
        <f>+Sklop2[[#This Row],[Končna cena/enoto mere (EUR) z DDV]]*Sklop2[[#This Row],[Okvirna količina]]</f>
        <v>0</v>
      </c>
      <c r="U38" s="245"/>
    </row>
    <row r="39" spans="1:21" s="55" customFormat="1" ht="12">
      <c r="A39" s="79" t="s">
        <v>25</v>
      </c>
      <c r="B39" s="224" t="s">
        <v>319</v>
      </c>
      <c r="C39" s="237">
        <v>500</v>
      </c>
      <c r="D39" s="239" t="s">
        <v>110</v>
      </c>
      <c r="E39" s="225" t="s">
        <v>185</v>
      </c>
      <c r="F39" s="226">
        <v>20</v>
      </c>
      <c r="G39" s="227" t="s">
        <v>256</v>
      </c>
      <c r="H3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226">
        <f>IF(Sklop2[[#This Row],[ZAHTEVANA SHEMA KAKOVOSTI]]&lt;&gt;"",Sklop2[[#This Row],[Preračunana masa/volumen/kos na enoto kg]],"")</f>
        <v>10</v>
      </c>
      <c r="J39" s="229"/>
      <c r="K39" s="241"/>
      <c r="L39" s="291"/>
      <c r="M39" s="292"/>
      <c r="N39" s="230"/>
      <c r="O39" s="230"/>
      <c r="P39" s="293"/>
      <c r="Q39" s="231">
        <f>+Sklop2[[#This Row],[cena/enota brez DDV v EUR]]*Sklop2[[#This Row],[Stopnja DDV (%)]]</f>
        <v>0</v>
      </c>
      <c r="R39" s="231">
        <f>+Sklop2[[#This Row],[cena/enota brez DDV v EUR]]+Sklop2[[#This Row],[Davek (EUR)]]</f>
        <v>0</v>
      </c>
      <c r="S39" s="231">
        <f>+Sklop2[[#This Row],[cena/enota brez DDV v EUR]]*Sklop2[[#This Row],[Okvirna količina]]</f>
        <v>0</v>
      </c>
      <c r="T39" s="231">
        <f>+Sklop2[[#This Row],[Končna cena/enoto mere (EUR) z DDV]]*Sklop2[[#This Row],[Okvirna količina]]</f>
        <v>0</v>
      </c>
      <c r="U39" s="245"/>
    </row>
    <row r="40" spans="1:21" s="55" customFormat="1" ht="12">
      <c r="A40" s="79" t="s">
        <v>26</v>
      </c>
      <c r="B40" s="224" t="s">
        <v>293</v>
      </c>
      <c r="C40" s="237" t="s">
        <v>308</v>
      </c>
      <c r="D40" s="239" t="s">
        <v>74</v>
      </c>
      <c r="E40" s="225"/>
      <c r="F40" s="226">
        <v>115</v>
      </c>
      <c r="G40" s="227" t="s">
        <v>74</v>
      </c>
      <c r="H4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115</v>
      </c>
      <c r="I40" s="226" t="str">
        <f>IF(Sklop2[[#This Row],[ZAHTEVANA SHEMA KAKOVOSTI]]&lt;&gt;"",Sklop2[[#This Row],[Preračunana masa/volumen/kos na enoto kg]],"")</f>
        <v/>
      </c>
      <c r="J40" s="229"/>
      <c r="K40" s="241"/>
      <c r="L40" s="291"/>
      <c r="M40" s="292"/>
      <c r="N40" s="230"/>
      <c r="O40" s="230"/>
      <c r="P40" s="293"/>
      <c r="Q40" s="231">
        <f>+Sklop2[[#This Row],[cena/enota brez DDV v EUR]]*Sklop2[[#This Row],[Stopnja DDV (%)]]</f>
        <v>0</v>
      </c>
      <c r="R40" s="231">
        <f>+Sklop2[[#This Row],[cena/enota brez DDV v EUR]]+Sklop2[[#This Row],[Davek (EUR)]]</f>
        <v>0</v>
      </c>
      <c r="S40" s="231">
        <f>+Sklop2[[#This Row],[cena/enota brez DDV v EUR]]*Sklop2[[#This Row],[Okvirna količina]]</f>
        <v>0</v>
      </c>
      <c r="T40" s="231">
        <f>+Sklop2[[#This Row],[Končna cena/enoto mere (EUR) z DDV]]*Sklop2[[#This Row],[Okvirna količina]]</f>
        <v>0</v>
      </c>
      <c r="U40" s="245"/>
    </row>
    <row r="41" spans="1:21" s="55" customFormat="1" ht="12">
      <c r="A41" s="79" t="s">
        <v>27</v>
      </c>
      <c r="B41" s="224" t="s">
        <v>294</v>
      </c>
      <c r="C41" s="237" t="s">
        <v>308</v>
      </c>
      <c r="D41" s="239" t="s">
        <v>74</v>
      </c>
      <c r="E41" s="225"/>
      <c r="F41" s="226">
        <v>50</v>
      </c>
      <c r="G41" s="227" t="s">
        <v>74</v>
      </c>
      <c r="H4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26" t="str">
        <f>IF(Sklop2[[#This Row],[ZAHTEVANA SHEMA KAKOVOSTI]]&lt;&gt;"",Sklop2[[#This Row],[Preračunana masa/volumen/kos na enoto kg]],"")</f>
        <v/>
      </c>
      <c r="J41" s="229"/>
      <c r="K41" s="241"/>
      <c r="L41" s="291"/>
      <c r="M41" s="292"/>
      <c r="N41" s="230"/>
      <c r="O41" s="230"/>
      <c r="P41" s="293"/>
      <c r="Q41" s="231">
        <f>+Sklop2[[#This Row],[cena/enota brez DDV v EUR]]*Sklop2[[#This Row],[Stopnja DDV (%)]]</f>
        <v>0</v>
      </c>
      <c r="R41" s="231">
        <f>+Sklop2[[#This Row],[cena/enota brez DDV v EUR]]+Sklop2[[#This Row],[Davek (EUR)]]</f>
        <v>0</v>
      </c>
      <c r="S41" s="231">
        <f>+Sklop2[[#This Row],[cena/enota brez DDV v EUR]]*Sklop2[[#This Row],[Okvirna količina]]</f>
        <v>0</v>
      </c>
      <c r="T41" s="231">
        <f>+Sklop2[[#This Row],[Končna cena/enoto mere (EUR) z DDV]]*Sklop2[[#This Row],[Okvirna količina]]</f>
        <v>0</v>
      </c>
      <c r="U41" s="245"/>
    </row>
    <row r="42" spans="1:21" s="55" customFormat="1" ht="12">
      <c r="A42" s="79" t="s">
        <v>28</v>
      </c>
      <c r="B42" s="224" t="s">
        <v>295</v>
      </c>
      <c r="C42" s="237" t="s">
        <v>307</v>
      </c>
      <c r="D42" s="239" t="s">
        <v>74</v>
      </c>
      <c r="E42" s="225"/>
      <c r="F42" s="226">
        <v>2</v>
      </c>
      <c r="G42" s="227" t="s">
        <v>74</v>
      </c>
      <c r="H4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2" s="226" t="str">
        <f>IF(Sklop2[[#This Row],[ZAHTEVANA SHEMA KAKOVOSTI]]&lt;&gt;"",Sklop2[[#This Row],[Preračunana masa/volumen/kos na enoto kg]],"")</f>
        <v/>
      </c>
      <c r="J42" s="229"/>
      <c r="K42" s="241"/>
      <c r="L42" s="291"/>
      <c r="M42" s="292"/>
      <c r="N42" s="230"/>
      <c r="O42" s="230"/>
      <c r="P42" s="293"/>
      <c r="Q42" s="231">
        <f>+Sklop2[[#This Row],[cena/enota brez DDV v EUR]]*Sklop2[[#This Row],[Stopnja DDV (%)]]</f>
        <v>0</v>
      </c>
      <c r="R42" s="231">
        <f>+Sklop2[[#This Row],[cena/enota brez DDV v EUR]]+Sklop2[[#This Row],[Davek (EUR)]]</f>
        <v>0</v>
      </c>
      <c r="S42" s="231">
        <f>+Sklop2[[#This Row],[cena/enota brez DDV v EUR]]*Sklop2[[#This Row],[Okvirna količina]]</f>
        <v>0</v>
      </c>
      <c r="T42" s="231">
        <f>+Sklop2[[#This Row],[Končna cena/enoto mere (EUR) z DDV]]*Sklop2[[#This Row],[Okvirna količina]]</f>
        <v>0</v>
      </c>
      <c r="U42" s="245"/>
    </row>
    <row r="43" spans="1:21" s="55" customFormat="1" ht="12">
      <c r="A43" s="79" t="s">
        <v>29</v>
      </c>
      <c r="B43" s="224" t="s">
        <v>296</v>
      </c>
      <c r="C43" s="237" t="s">
        <v>111</v>
      </c>
      <c r="D43" s="239" t="s">
        <v>0</v>
      </c>
      <c r="E43" s="225"/>
      <c r="F43" s="226">
        <v>50</v>
      </c>
      <c r="G43" s="227" t="s">
        <v>0</v>
      </c>
      <c r="H4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26" t="str">
        <f>IF(Sklop2[[#This Row],[ZAHTEVANA SHEMA KAKOVOSTI]]&lt;&gt;"",Sklop2[[#This Row],[Preračunana masa/volumen/kos na enoto kg]],"")</f>
        <v/>
      </c>
      <c r="J43" s="229"/>
      <c r="K43" s="241"/>
      <c r="L43" s="291"/>
      <c r="M43" s="292"/>
      <c r="N43" s="230"/>
      <c r="O43" s="230"/>
      <c r="P43" s="293"/>
      <c r="Q43" s="231">
        <f>+Sklop2[[#This Row],[cena/enota brez DDV v EUR]]*Sklop2[[#This Row],[Stopnja DDV (%)]]</f>
        <v>0</v>
      </c>
      <c r="R43" s="231">
        <f>+Sklop2[[#This Row],[cena/enota brez DDV v EUR]]+Sklop2[[#This Row],[Davek (EUR)]]</f>
        <v>0</v>
      </c>
      <c r="S43" s="231">
        <f>+Sklop2[[#This Row],[cena/enota brez DDV v EUR]]*Sklop2[[#This Row],[Okvirna količina]]</f>
        <v>0</v>
      </c>
      <c r="T43" s="231">
        <f>+Sklop2[[#This Row],[Končna cena/enoto mere (EUR) z DDV]]*Sklop2[[#This Row],[Okvirna količina]]</f>
        <v>0</v>
      </c>
      <c r="U43" s="245"/>
    </row>
    <row r="44" spans="1:21" s="55" customFormat="1" ht="12">
      <c r="A44" s="79" t="s">
        <v>30</v>
      </c>
      <c r="B44" s="224" t="s">
        <v>297</v>
      </c>
      <c r="C44" s="237" t="s">
        <v>111</v>
      </c>
      <c r="D44" s="239" t="s">
        <v>0</v>
      </c>
      <c r="E44" s="225"/>
      <c r="F44" s="226">
        <v>40</v>
      </c>
      <c r="G44" s="227" t="s">
        <v>0</v>
      </c>
      <c r="H4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26" t="str">
        <f>IF(Sklop2[[#This Row],[ZAHTEVANA SHEMA KAKOVOSTI]]&lt;&gt;"",Sklop2[[#This Row],[Preračunana masa/volumen/kos na enoto kg]],"")</f>
        <v/>
      </c>
      <c r="J44" s="229"/>
      <c r="K44" s="241"/>
      <c r="L44" s="291"/>
      <c r="M44" s="292"/>
      <c r="N44" s="230"/>
      <c r="O44" s="230"/>
      <c r="P44" s="293"/>
      <c r="Q44" s="231">
        <f>+Sklop2[[#This Row],[cena/enota brez DDV v EUR]]*Sklop2[[#This Row],[Stopnja DDV (%)]]</f>
        <v>0</v>
      </c>
      <c r="R44" s="231">
        <f>+Sklop2[[#This Row],[cena/enota brez DDV v EUR]]+Sklop2[[#This Row],[Davek (EUR)]]</f>
        <v>0</v>
      </c>
      <c r="S44" s="231">
        <f>+Sklop2[[#This Row],[cena/enota brez DDV v EUR]]*Sklop2[[#This Row],[Okvirna količina]]</f>
        <v>0</v>
      </c>
      <c r="T44" s="231">
        <f>+Sklop2[[#This Row],[Končna cena/enoto mere (EUR) z DDV]]*Sklop2[[#This Row],[Okvirna količina]]</f>
        <v>0</v>
      </c>
      <c r="U44" s="245"/>
    </row>
    <row r="45" spans="1:21" s="55" customFormat="1" ht="24">
      <c r="A45" s="79" t="s">
        <v>31</v>
      </c>
      <c r="B45" s="224" t="s">
        <v>298</v>
      </c>
      <c r="C45" s="237" t="s">
        <v>111</v>
      </c>
      <c r="D45" s="239" t="s">
        <v>0</v>
      </c>
      <c r="E45" s="225"/>
      <c r="F45" s="226">
        <v>300</v>
      </c>
      <c r="G45" s="227" t="s">
        <v>0</v>
      </c>
      <c r="H4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5" s="226" t="str">
        <f>IF(Sklop2[[#This Row],[ZAHTEVANA SHEMA KAKOVOSTI]]&lt;&gt;"",Sklop2[[#This Row],[Preračunana masa/volumen/kos na enoto kg]],"")</f>
        <v/>
      </c>
      <c r="J45" s="229"/>
      <c r="K45" s="241"/>
      <c r="L45" s="291"/>
      <c r="M45" s="292"/>
      <c r="N45" s="230"/>
      <c r="O45" s="230"/>
      <c r="P45" s="293"/>
      <c r="Q45" s="231">
        <f>+Sklop2[[#This Row],[cena/enota brez DDV v EUR]]*Sklop2[[#This Row],[Stopnja DDV (%)]]</f>
        <v>0</v>
      </c>
      <c r="R45" s="231">
        <f>+Sklop2[[#This Row],[cena/enota brez DDV v EUR]]+Sklop2[[#This Row],[Davek (EUR)]]</f>
        <v>0</v>
      </c>
      <c r="S45" s="231">
        <f>+Sklop2[[#This Row],[cena/enota brez DDV v EUR]]*Sklop2[[#This Row],[Okvirna količina]]</f>
        <v>0</v>
      </c>
      <c r="T45" s="231">
        <f>+Sklop2[[#This Row],[Končna cena/enoto mere (EUR) z DDV]]*Sklop2[[#This Row],[Okvirna količina]]</f>
        <v>0</v>
      </c>
      <c r="U45" s="245"/>
    </row>
    <row r="46" spans="1:21" s="55" customFormat="1" ht="12">
      <c r="A46" s="79" t="s">
        <v>32</v>
      </c>
      <c r="B46" s="224" t="s">
        <v>299</v>
      </c>
      <c r="C46" s="237" t="s">
        <v>111</v>
      </c>
      <c r="D46" s="239" t="s">
        <v>0</v>
      </c>
      <c r="E46" s="225"/>
      <c r="F46" s="226">
        <v>70</v>
      </c>
      <c r="G46" s="227" t="s">
        <v>0</v>
      </c>
      <c r="H4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46" s="226" t="str">
        <f>IF(Sklop2[[#This Row],[ZAHTEVANA SHEMA KAKOVOSTI]]&lt;&gt;"",Sklop2[[#This Row],[Preračunana masa/volumen/kos na enoto kg]],"")</f>
        <v/>
      </c>
      <c r="J46" s="229"/>
      <c r="K46" s="241"/>
      <c r="L46" s="291"/>
      <c r="M46" s="292"/>
      <c r="N46" s="230"/>
      <c r="O46" s="230"/>
      <c r="P46" s="293"/>
      <c r="Q46" s="231">
        <f>+Sklop2[[#This Row],[cena/enota brez DDV v EUR]]*Sklop2[[#This Row],[Stopnja DDV (%)]]</f>
        <v>0</v>
      </c>
      <c r="R46" s="231">
        <f>+Sklop2[[#This Row],[cena/enota brez DDV v EUR]]+Sklop2[[#This Row],[Davek (EUR)]]</f>
        <v>0</v>
      </c>
      <c r="S46" s="231">
        <f>+Sklop2[[#This Row],[cena/enota brez DDV v EUR]]*Sklop2[[#This Row],[Okvirna količina]]</f>
        <v>0</v>
      </c>
      <c r="T46" s="231">
        <f>+Sklop2[[#This Row],[Končna cena/enoto mere (EUR) z DDV]]*Sklop2[[#This Row],[Okvirna količina]]</f>
        <v>0</v>
      </c>
      <c r="U46" s="245"/>
    </row>
    <row r="47" spans="1:21" s="55" customFormat="1" ht="12">
      <c r="A47" s="79" t="s">
        <v>33</v>
      </c>
      <c r="B47" s="224" t="s">
        <v>300</v>
      </c>
      <c r="C47" s="237" t="s">
        <v>111</v>
      </c>
      <c r="D47" s="239" t="s">
        <v>0</v>
      </c>
      <c r="E47" s="225"/>
      <c r="F47" s="226">
        <v>2</v>
      </c>
      <c r="G47" s="227" t="s">
        <v>0</v>
      </c>
      <c r="H4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7" s="226" t="str">
        <f>IF(Sklop2[[#This Row],[ZAHTEVANA SHEMA KAKOVOSTI]]&lt;&gt;"",Sklop2[[#This Row],[Preračunana masa/volumen/kos na enoto kg]],"")</f>
        <v/>
      </c>
      <c r="J47" s="229"/>
      <c r="K47" s="241"/>
      <c r="L47" s="291"/>
      <c r="M47" s="292"/>
      <c r="N47" s="230"/>
      <c r="O47" s="230"/>
      <c r="P47" s="293"/>
      <c r="Q47" s="231">
        <f>+Sklop2[[#This Row],[cena/enota brez DDV v EUR]]*Sklop2[[#This Row],[Stopnja DDV (%)]]</f>
        <v>0</v>
      </c>
      <c r="R47" s="231">
        <f>+Sklop2[[#This Row],[cena/enota brez DDV v EUR]]+Sklop2[[#This Row],[Davek (EUR)]]</f>
        <v>0</v>
      </c>
      <c r="S47" s="231">
        <f>+Sklop2[[#This Row],[cena/enota brez DDV v EUR]]*Sklop2[[#This Row],[Okvirna količina]]</f>
        <v>0</v>
      </c>
      <c r="T47" s="231">
        <f>+Sklop2[[#This Row],[Končna cena/enoto mere (EUR) z DDV]]*Sklop2[[#This Row],[Okvirna količina]]</f>
        <v>0</v>
      </c>
      <c r="U47" s="245"/>
    </row>
    <row r="48" spans="1:21" s="55" customFormat="1" ht="24">
      <c r="A48" s="79" t="s">
        <v>34</v>
      </c>
      <c r="B48" s="224" t="s">
        <v>301</v>
      </c>
      <c r="C48" s="237" t="s">
        <v>111</v>
      </c>
      <c r="D48" s="239" t="s">
        <v>0</v>
      </c>
      <c r="E48" s="225"/>
      <c r="F48" s="226">
        <v>50</v>
      </c>
      <c r="G48" s="227" t="s">
        <v>0</v>
      </c>
      <c r="H4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8" s="226" t="str">
        <f>IF(Sklop2[[#This Row],[ZAHTEVANA SHEMA KAKOVOSTI]]&lt;&gt;"",Sklop2[[#This Row],[Preračunana masa/volumen/kos na enoto kg]],"")</f>
        <v/>
      </c>
      <c r="J48" s="229"/>
      <c r="K48" s="241"/>
      <c r="L48" s="291"/>
      <c r="M48" s="292"/>
      <c r="N48" s="230"/>
      <c r="O48" s="230"/>
      <c r="P48" s="293"/>
      <c r="Q48" s="231">
        <f>+Sklop2[[#This Row],[cena/enota brez DDV v EUR]]*Sklop2[[#This Row],[Stopnja DDV (%)]]</f>
        <v>0</v>
      </c>
      <c r="R48" s="231">
        <f>+Sklop2[[#This Row],[cena/enota brez DDV v EUR]]+Sklop2[[#This Row],[Davek (EUR)]]</f>
        <v>0</v>
      </c>
      <c r="S48" s="231">
        <f>+Sklop2[[#This Row],[cena/enota brez DDV v EUR]]*Sklop2[[#This Row],[Okvirna količina]]</f>
        <v>0</v>
      </c>
      <c r="T48" s="231">
        <f>+Sklop2[[#This Row],[Končna cena/enoto mere (EUR) z DDV]]*Sklop2[[#This Row],[Okvirna količina]]</f>
        <v>0</v>
      </c>
      <c r="U48" s="245"/>
    </row>
    <row r="49" spans="1:21" s="55" customFormat="1" ht="12">
      <c r="A49" s="79" t="s">
        <v>35</v>
      </c>
      <c r="B49" s="224" t="s">
        <v>302</v>
      </c>
      <c r="C49" s="237" t="s">
        <v>111</v>
      </c>
      <c r="D49" s="239" t="s">
        <v>0</v>
      </c>
      <c r="E49" s="225"/>
      <c r="F49" s="226">
        <v>7</v>
      </c>
      <c r="G49" s="227" t="s">
        <v>0</v>
      </c>
      <c r="H4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49" s="226" t="str">
        <f>IF(Sklop2[[#This Row],[ZAHTEVANA SHEMA KAKOVOSTI]]&lt;&gt;"",Sklop2[[#This Row],[Preračunana masa/volumen/kos na enoto kg]],"")</f>
        <v/>
      </c>
      <c r="J49" s="229"/>
      <c r="K49" s="241"/>
      <c r="L49" s="291"/>
      <c r="M49" s="292"/>
      <c r="N49" s="230"/>
      <c r="O49" s="230"/>
      <c r="P49" s="293"/>
      <c r="Q49" s="231">
        <f>+Sklop2[[#This Row],[cena/enota brez DDV v EUR]]*Sklop2[[#This Row],[Stopnja DDV (%)]]</f>
        <v>0</v>
      </c>
      <c r="R49" s="231">
        <f>+Sklop2[[#This Row],[cena/enota brez DDV v EUR]]+Sklop2[[#This Row],[Davek (EUR)]]</f>
        <v>0</v>
      </c>
      <c r="S49" s="231">
        <f>+Sklop2[[#This Row],[cena/enota brez DDV v EUR]]*Sklop2[[#This Row],[Okvirna količina]]</f>
        <v>0</v>
      </c>
      <c r="T49" s="231">
        <f>+Sklop2[[#This Row],[Končna cena/enoto mere (EUR) z DDV]]*Sklop2[[#This Row],[Okvirna količina]]</f>
        <v>0</v>
      </c>
      <c r="U49" s="245"/>
    </row>
    <row r="50" spans="1:21" s="55" customFormat="1" ht="12">
      <c r="A50" s="79" t="s">
        <v>36</v>
      </c>
      <c r="B50" s="224" t="s">
        <v>320</v>
      </c>
      <c r="C50" s="237">
        <v>250</v>
      </c>
      <c r="D50" s="239" t="s">
        <v>110</v>
      </c>
      <c r="E50" s="225" t="s">
        <v>185</v>
      </c>
      <c r="F50" s="226">
        <v>380</v>
      </c>
      <c r="G50" s="227" t="s">
        <v>256</v>
      </c>
      <c r="H5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95</v>
      </c>
      <c r="I50" s="226">
        <f>IF(Sklop2[[#This Row],[ZAHTEVANA SHEMA KAKOVOSTI]]&lt;&gt;"",Sklop2[[#This Row],[Preračunana masa/volumen/kos na enoto kg]],"")</f>
        <v>95</v>
      </c>
      <c r="J50" s="229"/>
      <c r="K50" s="241"/>
      <c r="L50" s="291"/>
      <c r="M50" s="292"/>
      <c r="N50" s="230"/>
      <c r="O50" s="230"/>
      <c r="P50" s="293"/>
      <c r="Q50" s="231">
        <f>+Sklop2[[#This Row],[cena/enota brez DDV v EUR]]*Sklop2[[#This Row],[Stopnja DDV (%)]]</f>
        <v>0</v>
      </c>
      <c r="R50" s="231">
        <f>+Sklop2[[#This Row],[cena/enota brez DDV v EUR]]+Sklop2[[#This Row],[Davek (EUR)]]</f>
        <v>0</v>
      </c>
      <c r="S50" s="231">
        <f>+Sklop2[[#This Row],[cena/enota brez DDV v EUR]]*Sklop2[[#This Row],[Okvirna količina]]</f>
        <v>0</v>
      </c>
      <c r="T50" s="231">
        <f>+Sklop2[[#This Row],[Končna cena/enoto mere (EUR) z DDV]]*Sklop2[[#This Row],[Okvirna količina]]</f>
        <v>0</v>
      </c>
      <c r="U50" s="245"/>
    </row>
    <row r="51" spans="1:21" s="55" customFormat="1" ht="12">
      <c r="A51" s="79" t="s">
        <v>37</v>
      </c>
      <c r="B51" s="224" t="s">
        <v>303</v>
      </c>
      <c r="C51" s="237" t="s">
        <v>111</v>
      </c>
      <c r="D51" s="239" t="s">
        <v>0</v>
      </c>
      <c r="E51" s="225"/>
      <c r="F51" s="226">
        <v>6</v>
      </c>
      <c r="G51" s="227" t="s">
        <v>0</v>
      </c>
      <c r="H5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1" s="226" t="str">
        <f>IF(Sklop2[[#This Row],[ZAHTEVANA SHEMA KAKOVOSTI]]&lt;&gt;"",Sklop2[[#This Row],[Preračunana masa/volumen/kos na enoto kg]],"")</f>
        <v/>
      </c>
      <c r="J51" s="229"/>
      <c r="K51" s="241"/>
      <c r="L51" s="291"/>
      <c r="M51" s="292"/>
      <c r="N51" s="230"/>
      <c r="O51" s="230"/>
      <c r="P51" s="293"/>
      <c r="Q51" s="231">
        <f>+Sklop2[[#This Row],[cena/enota brez DDV v EUR]]*Sklop2[[#This Row],[Stopnja DDV (%)]]</f>
        <v>0</v>
      </c>
      <c r="R51" s="231">
        <f>+Sklop2[[#This Row],[cena/enota brez DDV v EUR]]+Sklop2[[#This Row],[Davek (EUR)]]</f>
        <v>0</v>
      </c>
      <c r="S51" s="231">
        <f>+Sklop2[[#This Row],[cena/enota brez DDV v EUR]]*Sklop2[[#This Row],[Okvirna količina]]</f>
        <v>0</v>
      </c>
      <c r="T51" s="231">
        <f>+Sklop2[[#This Row],[Končna cena/enoto mere (EUR) z DDV]]*Sklop2[[#This Row],[Okvirna količina]]</f>
        <v>0</v>
      </c>
      <c r="U51" s="245"/>
    </row>
    <row r="52" spans="1:21" s="55" customFormat="1" ht="12">
      <c r="A52" s="79" t="s">
        <v>38</v>
      </c>
      <c r="B52" s="224" t="s">
        <v>321</v>
      </c>
      <c r="C52" s="237">
        <v>0.2</v>
      </c>
      <c r="D52" s="239" t="s">
        <v>74</v>
      </c>
      <c r="E52" s="225" t="s">
        <v>185</v>
      </c>
      <c r="F52" s="226">
        <v>500</v>
      </c>
      <c r="G52" s="227" t="s">
        <v>256</v>
      </c>
      <c r="H5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226">
        <f>IF(Sklop2[[#This Row],[ZAHTEVANA SHEMA KAKOVOSTI]]&lt;&gt;"",Sklop2[[#This Row],[Preračunana masa/volumen/kos na enoto kg]],"")</f>
        <v>100</v>
      </c>
      <c r="J52" s="229"/>
      <c r="K52" s="241"/>
      <c r="L52" s="291"/>
      <c r="M52" s="292"/>
      <c r="N52" s="230"/>
      <c r="O52" s="230"/>
      <c r="P52" s="293"/>
      <c r="Q52" s="231">
        <f>+Sklop2[[#This Row],[cena/enota brez DDV v EUR]]*Sklop2[[#This Row],[Stopnja DDV (%)]]</f>
        <v>0</v>
      </c>
      <c r="R52" s="231">
        <f>+Sklop2[[#This Row],[cena/enota brez DDV v EUR]]+Sklop2[[#This Row],[Davek (EUR)]]</f>
        <v>0</v>
      </c>
      <c r="S52" s="231">
        <f>+Sklop2[[#This Row],[cena/enota brez DDV v EUR]]*Sklop2[[#This Row],[Okvirna količina]]</f>
        <v>0</v>
      </c>
      <c r="T52" s="231">
        <f>+Sklop2[[#This Row],[Končna cena/enoto mere (EUR) z DDV]]*Sklop2[[#This Row],[Okvirna količina]]</f>
        <v>0</v>
      </c>
      <c r="U52" s="245"/>
    </row>
    <row r="53" spans="1:21" s="55" customFormat="1" ht="12">
      <c r="A53" s="79" t="s">
        <v>39</v>
      </c>
      <c r="B53" s="224" t="s">
        <v>322</v>
      </c>
      <c r="C53" s="77">
        <v>150</v>
      </c>
      <c r="D53" s="77" t="s">
        <v>110</v>
      </c>
      <c r="E53" s="225" t="s">
        <v>185</v>
      </c>
      <c r="F53" s="226">
        <v>40</v>
      </c>
      <c r="G53" s="252" t="s">
        <v>256</v>
      </c>
      <c r="H53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3" s="217">
        <f>IF(Sklop2[[#This Row],[ZAHTEVANA SHEMA KAKOVOSTI]]&lt;&gt;"",Sklop2[[#This Row],[Preračunana masa/volumen/kos na enoto kg]],"")</f>
        <v>6</v>
      </c>
      <c r="J53" s="218"/>
      <c r="K53" s="219"/>
      <c r="L53" s="220"/>
      <c r="M53" s="275"/>
      <c r="N53" s="221"/>
      <c r="O53" s="275"/>
      <c r="P53" s="222"/>
      <c r="Q53" s="223">
        <f>+Sklop2[[#This Row],[cena/enota brez DDV v EUR]]*Sklop2[[#This Row],[Stopnja DDV (%)]]</f>
        <v>0</v>
      </c>
      <c r="R53" s="223">
        <f>+Sklop2[[#This Row],[cena/enota brez DDV v EUR]]+Sklop2[[#This Row],[Davek (EUR)]]</f>
        <v>0</v>
      </c>
      <c r="S53" s="223">
        <f>+Sklop2[[#This Row],[cena/enota brez DDV v EUR]]*Sklop2[[#This Row],[Okvirna količina]]</f>
        <v>0</v>
      </c>
      <c r="T53" s="223">
        <f>+Sklop2[[#This Row],[Končna cena/enoto mere (EUR) z DDV]]*Sklop2[[#This Row],[Okvirna količina]]</f>
        <v>0</v>
      </c>
      <c r="U53" s="147"/>
    </row>
    <row r="54" spans="1:21" s="55" customFormat="1" ht="12">
      <c r="A54" s="79" t="s">
        <v>40</v>
      </c>
      <c r="B54" s="224" t="s">
        <v>304</v>
      </c>
      <c r="C54" s="237" t="s">
        <v>111</v>
      </c>
      <c r="D54" s="239" t="s">
        <v>0</v>
      </c>
      <c r="E54" s="225" t="s">
        <v>185</v>
      </c>
      <c r="F54" s="226">
        <v>400</v>
      </c>
      <c r="G54" s="252" t="s">
        <v>0</v>
      </c>
      <c r="H54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4" s="217">
        <f>IF(Sklop2[[#This Row],[ZAHTEVANA SHEMA KAKOVOSTI]]&lt;&gt;"",Sklop2[[#This Row],[Preračunana masa/volumen/kos na enoto kg]],"")</f>
        <v>400</v>
      </c>
      <c r="J54" s="218"/>
      <c r="K54" s="219"/>
      <c r="L54" s="220"/>
      <c r="M54" s="275"/>
      <c r="N54" s="221"/>
      <c r="O54" s="275"/>
      <c r="P54" s="222"/>
      <c r="Q54" s="223">
        <f>+Sklop2[[#This Row],[cena/enota brez DDV v EUR]]*Sklop2[[#This Row],[Stopnja DDV (%)]]</f>
        <v>0</v>
      </c>
      <c r="R54" s="223">
        <f>+Sklop2[[#This Row],[cena/enota brez DDV v EUR]]+Sklop2[[#This Row],[Davek (EUR)]]</f>
        <v>0</v>
      </c>
      <c r="S54" s="223">
        <f>+Sklop2[[#This Row],[cena/enota brez DDV v EUR]]*Sklop2[[#This Row],[Okvirna količina]]</f>
        <v>0</v>
      </c>
      <c r="T54" s="223">
        <f>+Sklop2[[#This Row],[Končna cena/enoto mere (EUR) z DDV]]*Sklop2[[#This Row],[Okvirna količina]]</f>
        <v>0</v>
      </c>
      <c r="U54" s="147"/>
    </row>
    <row r="55" spans="1:21" s="55" customFormat="1" ht="15.75" customHeight="1">
      <c r="A55" s="79" t="s">
        <v>41</v>
      </c>
      <c r="B55" s="224" t="s">
        <v>305</v>
      </c>
      <c r="C55" s="77">
        <v>20</v>
      </c>
      <c r="D55" s="77" t="s">
        <v>110</v>
      </c>
      <c r="E55" s="225"/>
      <c r="F55" s="226">
        <v>3080</v>
      </c>
      <c r="G55" s="252" t="s">
        <v>256</v>
      </c>
      <c r="H55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61.6</v>
      </c>
      <c r="I55" s="217" t="str">
        <f>IF(Sklop2[[#This Row],[ZAHTEVANA SHEMA KAKOVOSTI]]&lt;&gt;"",Sklop2[[#This Row],[Preračunana masa/volumen/kos na enoto kg]],"")</f>
        <v/>
      </c>
      <c r="J55" s="218"/>
      <c r="K55" s="219"/>
      <c r="L55" s="220"/>
      <c r="M55" s="275"/>
      <c r="N55" s="221"/>
      <c r="O55" s="275"/>
      <c r="P55" s="222"/>
      <c r="Q55" s="223">
        <f>+Sklop2[[#This Row],[cena/enota brez DDV v EUR]]*Sklop2[[#This Row],[Stopnja DDV (%)]]</f>
        <v>0</v>
      </c>
      <c r="R55" s="223">
        <f>+Sklop2[[#This Row],[cena/enota brez DDV v EUR]]+Sklop2[[#This Row],[Davek (EUR)]]</f>
        <v>0</v>
      </c>
      <c r="S55" s="223">
        <f>+Sklop2[[#This Row],[cena/enota brez DDV v EUR]]*Sklop2[[#This Row],[Okvirna količina]]</f>
        <v>0</v>
      </c>
      <c r="T55" s="223">
        <f>+Sklop2[[#This Row],[Končna cena/enoto mere (EUR) z DDV]]*Sklop2[[#This Row],[Okvirna količina]]</f>
        <v>0</v>
      </c>
      <c r="U55" s="147"/>
    </row>
    <row r="56" spans="1:21" s="55" customFormat="1" ht="12">
      <c r="A56" s="79" t="s">
        <v>42</v>
      </c>
      <c r="B56" s="224" t="s">
        <v>305</v>
      </c>
      <c r="C56" s="237" t="s">
        <v>111</v>
      </c>
      <c r="D56" s="239" t="s">
        <v>0</v>
      </c>
      <c r="E56" s="225" t="s">
        <v>185</v>
      </c>
      <c r="F56" s="226">
        <v>170</v>
      </c>
      <c r="G56" s="252" t="s">
        <v>0</v>
      </c>
      <c r="H56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6" s="217">
        <f>IF(Sklop2[[#This Row],[ZAHTEVANA SHEMA KAKOVOSTI]]&lt;&gt;"",Sklop2[[#This Row],[Preračunana masa/volumen/kos na enoto kg]],"")</f>
        <v>170</v>
      </c>
      <c r="J56" s="218"/>
      <c r="K56" s="219"/>
      <c r="L56" s="220"/>
      <c r="M56" s="275"/>
      <c r="N56" s="221"/>
      <c r="O56" s="275"/>
      <c r="P56" s="222"/>
      <c r="Q56" s="223">
        <f>+Sklop2[[#This Row],[cena/enota brez DDV v EUR]]*Sklop2[[#This Row],[Stopnja DDV (%)]]</f>
        <v>0</v>
      </c>
      <c r="R56" s="223">
        <f>+Sklop2[[#This Row],[cena/enota brez DDV v EUR]]+Sklop2[[#This Row],[Davek (EUR)]]</f>
        <v>0</v>
      </c>
      <c r="S56" s="223">
        <f>+Sklop2[[#This Row],[cena/enota brez DDV v EUR]]*Sklop2[[#This Row],[Okvirna količina]]</f>
        <v>0</v>
      </c>
      <c r="T56" s="223">
        <f>+Sklop2[[#This Row],[Končna cena/enoto mere (EUR) z DDV]]*Sklop2[[#This Row],[Okvirna količina]]</f>
        <v>0</v>
      </c>
      <c r="U56" s="147"/>
    </row>
    <row r="57" spans="1:21" s="55" customFormat="1" ht="12">
      <c r="A57" s="79" t="s">
        <v>43</v>
      </c>
      <c r="B57" s="224" t="s">
        <v>323</v>
      </c>
      <c r="C57" s="77">
        <v>70</v>
      </c>
      <c r="D57" s="77" t="s">
        <v>189</v>
      </c>
      <c r="E57" s="225"/>
      <c r="F57" s="226">
        <v>500</v>
      </c>
      <c r="G57" s="252" t="s">
        <v>256</v>
      </c>
      <c r="H5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7" s="217" t="str">
        <f>IF(Sklop2[[#This Row],[ZAHTEVANA SHEMA KAKOVOSTI]]&lt;&gt;"",Sklop2[[#This Row],[Preračunana masa/volumen/kos na enoto kg]],"")</f>
        <v/>
      </c>
      <c r="J57" s="218"/>
      <c r="K57" s="219"/>
      <c r="L57" s="220"/>
      <c r="M57" s="275"/>
      <c r="N57" s="221"/>
      <c r="O57" s="275"/>
      <c r="P57" s="222"/>
      <c r="Q57" s="223">
        <f>+Sklop2[[#This Row],[cena/enota brez DDV v EUR]]*Sklop2[[#This Row],[Stopnja DDV (%)]]</f>
        <v>0</v>
      </c>
      <c r="R57" s="223">
        <f>+Sklop2[[#This Row],[cena/enota brez DDV v EUR]]+Sklop2[[#This Row],[Davek (EUR)]]</f>
        <v>0</v>
      </c>
      <c r="S57" s="223">
        <f>+Sklop2[[#This Row],[cena/enota brez DDV v EUR]]*Sklop2[[#This Row],[Okvirna količina]]</f>
        <v>0</v>
      </c>
      <c r="T57" s="223">
        <f>+Sklop2[[#This Row],[Končna cena/enoto mere (EUR) z DDV]]*Sklop2[[#This Row],[Okvirna količina]]</f>
        <v>0</v>
      </c>
      <c r="U57" s="147"/>
    </row>
    <row r="58" spans="1:21" s="55" customFormat="1" ht="15.75" customHeight="1">
      <c r="A58" s="79" t="s">
        <v>48</v>
      </c>
      <c r="B58" s="224" t="s">
        <v>324</v>
      </c>
      <c r="C58" s="77">
        <v>120</v>
      </c>
      <c r="D58" s="77" t="s">
        <v>110</v>
      </c>
      <c r="E58" s="225"/>
      <c r="F58" s="226">
        <v>1300</v>
      </c>
      <c r="G58" s="252" t="s">
        <v>256</v>
      </c>
      <c r="H5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156</v>
      </c>
      <c r="I58" s="217" t="str">
        <f>IF(Sklop2[[#This Row],[ZAHTEVANA SHEMA KAKOVOSTI]]&lt;&gt;"",Sklop2[[#This Row],[Preračunana masa/volumen/kos na enoto kg]],"")</f>
        <v/>
      </c>
      <c r="J58" s="218"/>
      <c r="K58" s="219"/>
      <c r="L58" s="220"/>
      <c r="M58" s="275"/>
      <c r="N58" s="221"/>
      <c r="O58" s="275"/>
      <c r="P58" s="222"/>
      <c r="Q58" s="223">
        <f>+Sklop2[[#This Row],[cena/enota brez DDV v EUR]]*Sklop2[[#This Row],[Stopnja DDV (%)]]</f>
        <v>0</v>
      </c>
      <c r="R58" s="223">
        <f>+Sklop2[[#This Row],[cena/enota brez DDV v EUR]]+Sklop2[[#This Row],[Davek (EUR)]]</f>
        <v>0</v>
      </c>
      <c r="S58" s="223">
        <f>+Sklop2[[#This Row],[cena/enota brez DDV v EUR]]*Sklop2[[#This Row],[Okvirna količina]]</f>
        <v>0</v>
      </c>
      <c r="T58" s="223">
        <f>+Sklop2[[#This Row],[Končna cena/enoto mere (EUR) z DDV]]*Sklop2[[#This Row],[Okvirna količina]]</f>
        <v>0</v>
      </c>
      <c r="U58" s="147"/>
    </row>
    <row r="59" spans="1:21" s="55" customFormat="1" ht="12">
      <c r="A59" s="79" t="s">
        <v>44</v>
      </c>
      <c r="B59" s="224" t="s">
        <v>325</v>
      </c>
      <c r="C59" s="77">
        <v>125</v>
      </c>
      <c r="D59" s="77" t="s">
        <v>189</v>
      </c>
      <c r="E59" s="225"/>
      <c r="F59" s="226">
        <v>500</v>
      </c>
      <c r="G59" s="252" t="s">
        <v>256</v>
      </c>
      <c r="H5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62.5</v>
      </c>
      <c r="I59" s="217" t="str">
        <f>IF(Sklop2[[#This Row],[ZAHTEVANA SHEMA KAKOVOSTI]]&lt;&gt;"",Sklop2[[#This Row],[Preračunana masa/volumen/kos na enoto kg]],"")</f>
        <v/>
      </c>
      <c r="J59" s="218"/>
      <c r="K59" s="219"/>
      <c r="L59" s="220"/>
      <c r="M59" s="275"/>
      <c r="N59" s="221"/>
      <c r="O59" s="275"/>
      <c r="P59" s="222"/>
      <c r="Q59" s="223">
        <f>+Sklop2[[#This Row],[cena/enota brez DDV v EUR]]*Sklop2[[#This Row],[Stopnja DDV (%)]]</f>
        <v>0</v>
      </c>
      <c r="R59" s="223">
        <f>+Sklop2[[#This Row],[cena/enota brez DDV v EUR]]+Sklop2[[#This Row],[Davek (EUR)]]</f>
        <v>0</v>
      </c>
      <c r="S59" s="223">
        <f>+Sklop2[[#This Row],[cena/enota brez DDV v EUR]]*Sklop2[[#This Row],[Okvirna količina]]</f>
        <v>0</v>
      </c>
      <c r="T59" s="223">
        <f>+Sklop2[[#This Row],[Končna cena/enoto mere (EUR) z DDV]]*Sklop2[[#This Row],[Okvirna količina]]</f>
        <v>0</v>
      </c>
      <c r="U59" s="147"/>
    </row>
    <row r="60" spans="1:21" s="55" customFormat="1" ht="24">
      <c r="A60" s="79" t="s">
        <v>45</v>
      </c>
      <c r="B60" s="224" t="s">
        <v>306</v>
      </c>
      <c r="C60" s="237">
        <v>1</v>
      </c>
      <c r="D60" s="239" t="s">
        <v>74</v>
      </c>
      <c r="E60" s="225"/>
      <c r="F60" s="226">
        <v>40</v>
      </c>
      <c r="G60" s="252" t="s">
        <v>74</v>
      </c>
      <c r="H6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0" s="217" t="str">
        <f>IF(Sklop2[[#This Row],[ZAHTEVANA SHEMA KAKOVOSTI]]&lt;&gt;"",Sklop2[[#This Row],[Preračunana masa/volumen/kos na enoto kg]],"")</f>
        <v/>
      </c>
      <c r="J60" s="218"/>
      <c r="K60" s="219"/>
      <c r="L60" s="220"/>
      <c r="M60" s="275"/>
      <c r="N60" s="221"/>
      <c r="O60" s="275"/>
      <c r="P60" s="222"/>
      <c r="Q60" s="223">
        <f>+Sklop2[[#This Row],[cena/enota brez DDV v EUR]]*Sklop2[[#This Row],[Stopnja DDV (%)]]</f>
        <v>0</v>
      </c>
      <c r="R60" s="223">
        <f>+Sklop2[[#This Row],[cena/enota brez DDV v EUR]]+Sklop2[[#This Row],[Davek (EUR)]]</f>
        <v>0</v>
      </c>
      <c r="S60" s="223">
        <f>+Sklop2[[#This Row],[cena/enota brez DDV v EUR]]*Sklop2[[#This Row],[Okvirna količina]]</f>
        <v>0</v>
      </c>
      <c r="T60" s="223">
        <f>+Sklop2[[#This Row],[Končna cena/enoto mere (EUR) z DDV]]*Sklop2[[#This Row],[Okvirna količina]]</f>
        <v>0</v>
      </c>
      <c r="U60" s="147"/>
    </row>
    <row r="61" spans="1:21" ht="27" customHeight="1">
      <c r="A61" s="204" t="s">
        <v>133</v>
      </c>
      <c r="B61" s="205"/>
      <c r="C61" s="206"/>
      <c r="D61" s="206"/>
      <c r="E61" s="207"/>
      <c r="F61" s="208"/>
      <c r="G61" s="209"/>
      <c r="H61" s="210">
        <f>SUBTOTAL(109,Sklop2[Preračunana masa/volumen/kos na enoto kg])</f>
        <v>10807.099999999999</v>
      </c>
      <c r="I61" s="210">
        <f>SUBTOTAL(109,Sklop2[Živila iz shem kakovosti (kg)])</f>
        <v>9759.9999999999982</v>
      </c>
      <c r="J61" s="208"/>
      <c r="K61" s="211"/>
      <c r="L61" s="211"/>
      <c r="M61" s="212"/>
      <c r="N61" s="213"/>
      <c r="O61" s="213"/>
      <c r="P61" s="213"/>
      <c r="Q61" s="214"/>
      <c r="R61" s="208"/>
      <c r="S61" s="214">
        <f>SUBTOTAL(109,Sklop2[Vrednost za okvirno količino (EUR) brez DDV])</f>
        <v>0</v>
      </c>
      <c r="T61" s="214">
        <f>SUBTOTAL(109,Sklop2[Vrednost za okvirno količino (EUR) z DDV])</f>
        <v>0</v>
      </c>
      <c r="U61" s="215">
        <f>SUBTOTAL(103,Sklop2[Shema kakovosti
(nacionalne, evropske)
])</f>
        <v>0</v>
      </c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A63" s="48" t="s">
        <v>129</v>
      </c>
      <c r="B63" s="16"/>
      <c r="C63" s="28"/>
      <c r="D63" s="28"/>
      <c r="E63" s="100"/>
      <c r="Q63" s="48"/>
      <c r="R63" s="48"/>
      <c r="S63" s="48"/>
      <c r="T63" s="48"/>
    </row>
    <row r="64" spans="1:21">
      <c r="A64" s="11" t="s">
        <v>131</v>
      </c>
      <c r="B64" s="16"/>
      <c r="C64" s="28"/>
      <c r="D64" s="28"/>
      <c r="E64" s="100"/>
    </row>
    <row r="65" spans="1:21">
      <c r="A65" s="95" t="s">
        <v>175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 ht="12.75" customHeight="1">
      <c r="A66" s="342" t="s">
        <v>168</v>
      </c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294"/>
      <c r="M66" s="54"/>
      <c r="N66" s="29"/>
      <c r="O66" s="29"/>
      <c r="P66" s="29"/>
      <c r="Q66" s="29"/>
      <c r="R66" s="29"/>
    </row>
    <row r="67" spans="1:21" s="108" customFormat="1">
      <c r="A67" s="108" t="s">
        <v>187</v>
      </c>
      <c r="B67" s="235"/>
      <c r="C67" s="232"/>
      <c r="D67" s="232"/>
      <c r="E67" s="232"/>
      <c r="F67" s="233"/>
      <c r="G67" s="233"/>
      <c r="H67" s="233"/>
      <c r="I67" s="233"/>
      <c r="J67" s="233"/>
      <c r="K67" s="233"/>
      <c r="N67" s="234"/>
      <c r="O67" s="234"/>
      <c r="P67" s="234"/>
      <c r="Q67" s="234"/>
      <c r="R67" s="234"/>
      <c r="U67" s="234"/>
    </row>
    <row r="68" spans="1:21" s="108" customFormat="1">
      <c r="B68" s="235"/>
      <c r="C68" s="232"/>
      <c r="D68" s="232"/>
      <c r="E68" s="232"/>
      <c r="F68" s="233"/>
      <c r="G68" s="233"/>
      <c r="H68" s="233"/>
      <c r="I68" s="233"/>
      <c r="J68" s="233"/>
      <c r="K68" s="233"/>
      <c r="N68" s="234"/>
      <c r="O68" s="234"/>
      <c r="P68" s="234"/>
      <c r="Q68" s="234"/>
      <c r="R68" s="234"/>
      <c r="U68" s="234"/>
    </row>
    <row r="69" spans="1:21">
      <c r="A69" s="95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</row>
    <row r="70" spans="1:21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U67:U1048576 J67:P1048576 U1:U62 J1:P62" name="Obseg1"/>
    <protectedRange sqref="J63:P65 U63:U65" name="Obseg1_3"/>
    <protectedRange sqref="M66:P66 U66" name="Obseg1_2_1"/>
    <protectedRange sqref="J66:L66" name="Obseg1_2_1_1"/>
  </protectedRanges>
  <mergeCells count="8">
    <mergeCell ref="A66:K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5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26"/>
  <sheetViews>
    <sheetView topLeftCell="A31" zoomScaleNormal="100" zoomScaleSheetLayoutView="90" workbookViewId="0">
      <selection activeCell="AB51" sqref="AB51"/>
    </sheetView>
  </sheetViews>
  <sheetFormatPr defaultColWidth="8.85546875" defaultRowHeight="12.75"/>
  <cols>
    <col min="1" max="1" width="3.5703125" style="11" customWidth="1"/>
    <col min="2" max="2" width="29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pred_rekapitulacija'!B16</f>
        <v xml:space="preserve">SVEŽE SADJE IN ZELENJAVA 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5" t="s">
        <v>344</v>
      </c>
      <c r="C16" s="75" t="s">
        <v>111</v>
      </c>
      <c r="D16" s="142" t="s">
        <v>0</v>
      </c>
      <c r="E16" s="99"/>
      <c r="F16" s="254">
        <v>80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80" t="str">
        <f>IF(Sklop3[[#This Row],[ZAHTEVANA SHEMA KAKOVOSTI]]&lt;&gt;"",Sklop3[[#This Row],[Preračunana masa/volumen/kos na enoto kg]],"")</f>
        <v/>
      </c>
      <c r="J16" s="87"/>
      <c r="K16" s="269" t="s">
        <v>111</v>
      </c>
      <c r="L16" s="269" t="s">
        <v>111</v>
      </c>
      <c r="M16" s="269" t="s">
        <v>111</v>
      </c>
      <c r="N16" s="231"/>
      <c r="O16" s="269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269" t="s">
        <v>111</v>
      </c>
    </row>
    <row r="17" spans="1:21" s="55" customFormat="1" ht="12">
      <c r="A17" s="79" t="s">
        <v>3</v>
      </c>
      <c r="B17" s="238" t="s">
        <v>345</v>
      </c>
      <c r="C17" s="75" t="s">
        <v>111</v>
      </c>
      <c r="D17" s="142" t="s">
        <v>0</v>
      </c>
      <c r="E17" s="99"/>
      <c r="F17" s="240">
        <v>5</v>
      </c>
      <c r="G17" s="103" t="s">
        <v>0</v>
      </c>
      <c r="H1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26" t="str">
        <f>IF(Sklop3[[#This Row],[ZAHTEVANA SHEMA KAKOVOSTI]]&lt;&gt;"",Sklop3[[#This Row],[Preračunana masa/volumen/kos na enoto kg]],"")</f>
        <v/>
      </c>
      <c r="J17" s="229"/>
      <c r="K17" s="269" t="s">
        <v>111</v>
      </c>
      <c r="L17" s="269" t="s">
        <v>111</v>
      </c>
      <c r="M17" s="269" t="s">
        <v>111</v>
      </c>
      <c r="N17" s="231"/>
      <c r="O17" s="269" t="s">
        <v>111</v>
      </c>
      <c r="P17" s="243"/>
      <c r="Q17" s="231">
        <f>+Sklop3[[#This Row],[cena/enota brez DDV v EUR]]*Sklop3[[#This Row],[Stopnja DDV (%)]]</f>
        <v>0</v>
      </c>
      <c r="R17" s="231">
        <f>+Sklop3[[#This Row],[cena/enota brez DDV v EUR]]+Sklop3[[#This Row],[Davek (EUR)]]</f>
        <v>0</v>
      </c>
      <c r="S17" s="231">
        <f>+Sklop3[[#This Row],[cena/enota brez DDV v EUR]]*Sklop3[[#This Row],[Okvirna količina]]</f>
        <v>0</v>
      </c>
      <c r="T17" s="231">
        <f>+Sklop3[[#This Row],[Končna cena/enoto mere (EUR) z DDV]]*Sklop3[[#This Row],[Okvirna količina]]</f>
        <v>0</v>
      </c>
      <c r="U17" s="269" t="s">
        <v>111</v>
      </c>
    </row>
    <row r="18" spans="1:21" s="55" customFormat="1" ht="12">
      <c r="A18" s="79" t="s">
        <v>4</v>
      </c>
      <c r="B18" s="238" t="s">
        <v>346</v>
      </c>
      <c r="C18" s="75" t="s">
        <v>111</v>
      </c>
      <c r="D18" s="142" t="s">
        <v>0</v>
      </c>
      <c r="E18" s="99"/>
      <c r="F18" s="240">
        <v>2000</v>
      </c>
      <c r="G18" s="103" t="s">
        <v>0</v>
      </c>
      <c r="H1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226" t="str">
        <f>IF(Sklop3[[#This Row],[ZAHTEVANA SHEMA KAKOVOSTI]]&lt;&gt;"",Sklop3[[#This Row],[Preračunana masa/volumen/kos na enoto kg]],"")</f>
        <v/>
      </c>
      <c r="J18" s="229"/>
      <c r="K18" s="269" t="s">
        <v>111</v>
      </c>
      <c r="L18" s="269" t="s">
        <v>111</v>
      </c>
      <c r="M18" s="269" t="s">
        <v>111</v>
      </c>
      <c r="N18" s="231"/>
      <c r="O18" s="269" t="s">
        <v>111</v>
      </c>
      <c r="P18" s="243"/>
      <c r="Q18" s="231">
        <f>+Sklop3[[#This Row],[cena/enota brez DDV v EUR]]*Sklop3[[#This Row],[Stopnja DDV (%)]]</f>
        <v>0</v>
      </c>
      <c r="R18" s="231">
        <f>+Sklop3[[#This Row],[cena/enota brez DDV v EUR]]+Sklop3[[#This Row],[Davek (EUR)]]</f>
        <v>0</v>
      </c>
      <c r="S18" s="231">
        <f>+Sklop3[[#This Row],[cena/enota brez DDV v EUR]]*Sklop3[[#This Row],[Okvirna količina]]</f>
        <v>0</v>
      </c>
      <c r="T18" s="231">
        <f>+Sklop3[[#This Row],[Končna cena/enoto mere (EUR) z DDV]]*Sklop3[[#This Row],[Okvirna količina]]</f>
        <v>0</v>
      </c>
      <c r="U18" s="269" t="s">
        <v>111</v>
      </c>
    </row>
    <row r="19" spans="1:21" s="55" customFormat="1" ht="12">
      <c r="A19" s="79" t="s">
        <v>5</v>
      </c>
      <c r="B19" s="238" t="s">
        <v>347</v>
      </c>
      <c r="C19" s="75" t="s">
        <v>111</v>
      </c>
      <c r="D19" s="142" t="s">
        <v>0</v>
      </c>
      <c r="E19" s="99"/>
      <c r="F19" s="240">
        <v>271</v>
      </c>
      <c r="G19" s="103" t="s">
        <v>0</v>
      </c>
      <c r="H1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271</v>
      </c>
      <c r="I19" s="226" t="str">
        <f>IF(Sklop3[[#This Row],[ZAHTEVANA SHEMA KAKOVOSTI]]&lt;&gt;"",Sklop3[[#This Row],[Preračunana masa/volumen/kos na enoto kg]],"")</f>
        <v/>
      </c>
      <c r="J19" s="229"/>
      <c r="K19" s="269" t="s">
        <v>111</v>
      </c>
      <c r="L19" s="269" t="s">
        <v>111</v>
      </c>
      <c r="M19" s="269" t="s">
        <v>111</v>
      </c>
      <c r="N19" s="231"/>
      <c r="O19" s="269" t="s">
        <v>111</v>
      </c>
      <c r="P19" s="243"/>
      <c r="Q19" s="231">
        <f>+Sklop3[[#This Row],[cena/enota brez DDV v EUR]]*Sklop3[[#This Row],[Stopnja DDV (%)]]</f>
        <v>0</v>
      </c>
      <c r="R19" s="231">
        <f>+Sklop3[[#This Row],[cena/enota brez DDV v EUR]]+Sklop3[[#This Row],[Davek (EUR)]]</f>
        <v>0</v>
      </c>
      <c r="S19" s="231">
        <f>+Sklop3[[#This Row],[cena/enota brez DDV v EUR]]*Sklop3[[#This Row],[Okvirna količina]]</f>
        <v>0</v>
      </c>
      <c r="T19" s="231">
        <f>+Sklop3[[#This Row],[Končna cena/enoto mere (EUR) z DDV]]*Sklop3[[#This Row],[Okvirna količina]]</f>
        <v>0</v>
      </c>
      <c r="U19" s="269" t="s">
        <v>111</v>
      </c>
    </row>
    <row r="20" spans="1:21" s="55" customFormat="1" ht="12">
      <c r="A20" s="79" t="s">
        <v>6</v>
      </c>
      <c r="B20" s="238" t="s">
        <v>348</v>
      </c>
      <c r="C20" s="75" t="s">
        <v>111</v>
      </c>
      <c r="D20" s="142" t="s">
        <v>0</v>
      </c>
      <c r="E20" s="99"/>
      <c r="F20" s="240">
        <v>368</v>
      </c>
      <c r="G20" s="103" t="s">
        <v>0</v>
      </c>
      <c r="H2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368</v>
      </c>
      <c r="I20" s="226" t="str">
        <f>IF(Sklop3[[#This Row],[ZAHTEVANA SHEMA KAKOVOSTI]]&lt;&gt;"",Sklop3[[#This Row],[Preračunana masa/volumen/kos na enoto kg]],"")</f>
        <v/>
      </c>
      <c r="J20" s="229"/>
      <c r="K20" s="269" t="s">
        <v>111</v>
      </c>
      <c r="L20" s="269" t="s">
        <v>111</v>
      </c>
      <c r="M20" s="269" t="s">
        <v>111</v>
      </c>
      <c r="N20" s="231"/>
      <c r="O20" s="269" t="s">
        <v>111</v>
      </c>
      <c r="P20" s="243"/>
      <c r="Q20" s="231">
        <f>+Sklop3[[#This Row],[cena/enota brez DDV v EUR]]*Sklop3[[#This Row],[Stopnja DDV (%)]]</f>
        <v>0</v>
      </c>
      <c r="R20" s="231">
        <f>+Sklop3[[#This Row],[cena/enota brez DDV v EUR]]+Sklop3[[#This Row],[Davek (EUR)]]</f>
        <v>0</v>
      </c>
      <c r="S20" s="231">
        <f>+Sklop3[[#This Row],[cena/enota brez DDV v EUR]]*Sklop3[[#This Row],[Okvirna količina]]</f>
        <v>0</v>
      </c>
      <c r="T20" s="231">
        <f>+Sklop3[[#This Row],[Končna cena/enoto mere (EUR) z DDV]]*Sklop3[[#This Row],[Okvirna količina]]</f>
        <v>0</v>
      </c>
      <c r="U20" s="269" t="s">
        <v>111</v>
      </c>
    </row>
    <row r="21" spans="1:21" s="55" customFormat="1" ht="12">
      <c r="A21" s="79" t="s">
        <v>7</v>
      </c>
      <c r="B21" s="238" t="s">
        <v>349</v>
      </c>
      <c r="C21" s="75" t="s">
        <v>111</v>
      </c>
      <c r="D21" s="142" t="s">
        <v>0</v>
      </c>
      <c r="E21" s="99"/>
      <c r="F21" s="240">
        <v>278</v>
      </c>
      <c r="G21" s="103" t="s">
        <v>0</v>
      </c>
      <c r="H2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278</v>
      </c>
      <c r="I21" s="226" t="str">
        <f>IF(Sklop3[[#This Row],[ZAHTEVANA SHEMA KAKOVOSTI]]&lt;&gt;"",Sklop3[[#This Row],[Preračunana masa/volumen/kos na enoto kg]],"")</f>
        <v/>
      </c>
      <c r="J21" s="229"/>
      <c r="K21" s="269" t="s">
        <v>111</v>
      </c>
      <c r="L21" s="269" t="s">
        <v>111</v>
      </c>
      <c r="M21" s="269" t="s">
        <v>111</v>
      </c>
      <c r="N21" s="231"/>
      <c r="O21" s="269" t="s">
        <v>111</v>
      </c>
      <c r="P21" s="243"/>
      <c r="Q21" s="231">
        <f>+Sklop3[[#This Row],[cena/enota brez DDV v EUR]]*Sklop3[[#This Row],[Stopnja DDV (%)]]</f>
        <v>0</v>
      </c>
      <c r="R21" s="231">
        <f>+Sklop3[[#This Row],[cena/enota brez DDV v EUR]]+Sklop3[[#This Row],[Davek (EUR)]]</f>
        <v>0</v>
      </c>
      <c r="S21" s="231">
        <f>+Sklop3[[#This Row],[cena/enota brez DDV v EUR]]*Sklop3[[#This Row],[Okvirna količina]]</f>
        <v>0</v>
      </c>
      <c r="T21" s="231">
        <f>+Sklop3[[#This Row],[Končna cena/enoto mere (EUR) z DDV]]*Sklop3[[#This Row],[Okvirna količina]]</f>
        <v>0</v>
      </c>
      <c r="U21" s="269" t="s">
        <v>111</v>
      </c>
    </row>
    <row r="22" spans="1:21" s="55" customFormat="1" ht="12">
      <c r="A22" s="79" t="s">
        <v>8</v>
      </c>
      <c r="B22" s="238" t="s">
        <v>350</v>
      </c>
      <c r="C22" s="75" t="s">
        <v>111</v>
      </c>
      <c r="D22" s="142" t="s">
        <v>0</v>
      </c>
      <c r="E22" s="99"/>
      <c r="F22" s="240">
        <v>20</v>
      </c>
      <c r="G22" s="103" t="s">
        <v>0</v>
      </c>
      <c r="H2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226" t="str">
        <f>IF(Sklop3[[#This Row],[ZAHTEVANA SHEMA KAKOVOSTI]]&lt;&gt;"",Sklop3[[#This Row],[Preračunana masa/volumen/kos na enoto kg]],"")</f>
        <v/>
      </c>
      <c r="J22" s="229"/>
      <c r="K22" s="269" t="s">
        <v>111</v>
      </c>
      <c r="L22" s="269" t="s">
        <v>111</v>
      </c>
      <c r="M22" s="269" t="s">
        <v>111</v>
      </c>
      <c r="N22" s="231"/>
      <c r="O22" s="269" t="s">
        <v>111</v>
      </c>
      <c r="P22" s="243"/>
      <c r="Q22" s="231">
        <f>+Sklop3[[#This Row],[cena/enota brez DDV v EUR]]*Sklop3[[#This Row],[Stopnja DDV (%)]]</f>
        <v>0</v>
      </c>
      <c r="R22" s="231">
        <f>+Sklop3[[#This Row],[cena/enota brez DDV v EUR]]+Sklop3[[#This Row],[Davek (EUR)]]</f>
        <v>0</v>
      </c>
      <c r="S22" s="231">
        <f>+Sklop3[[#This Row],[cena/enota brez DDV v EUR]]*Sklop3[[#This Row],[Okvirna količina]]</f>
        <v>0</v>
      </c>
      <c r="T22" s="231">
        <f>+Sklop3[[#This Row],[Končna cena/enoto mere (EUR) z DDV]]*Sklop3[[#This Row],[Okvirna količina]]</f>
        <v>0</v>
      </c>
      <c r="U22" s="269" t="s">
        <v>111</v>
      </c>
    </row>
    <row r="23" spans="1:21" s="55" customFormat="1" ht="12">
      <c r="A23" s="79" t="s">
        <v>9</v>
      </c>
      <c r="B23" s="238" t="s">
        <v>351</v>
      </c>
      <c r="C23" s="75" t="s">
        <v>111</v>
      </c>
      <c r="D23" s="142" t="s">
        <v>0</v>
      </c>
      <c r="E23" s="99"/>
      <c r="F23" s="240">
        <v>602</v>
      </c>
      <c r="G23" s="103" t="s">
        <v>0</v>
      </c>
      <c r="H2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602</v>
      </c>
      <c r="I23" s="226" t="str">
        <f>IF(Sklop3[[#This Row],[ZAHTEVANA SHEMA KAKOVOSTI]]&lt;&gt;"",Sklop3[[#This Row],[Preračunana masa/volumen/kos na enoto kg]],"")</f>
        <v/>
      </c>
      <c r="J23" s="229"/>
      <c r="K23" s="269" t="s">
        <v>111</v>
      </c>
      <c r="L23" s="269" t="s">
        <v>111</v>
      </c>
      <c r="M23" s="269" t="s">
        <v>111</v>
      </c>
      <c r="N23" s="231"/>
      <c r="O23" s="269" t="s">
        <v>111</v>
      </c>
      <c r="P23" s="243"/>
      <c r="Q23" s="231">
        <f>+Sklop3[[#This Row],[cena/enota brez DDV v EUR]]*Sklop3[[#This Row],[Stopnja DDV (%)]]</f>
        <v>0</v>
      </c>
      <c r="R23" s="231">
        <f>+Sklop3[[#This Row],[cena/enota brez DDV v EUR]]+Sklop3[[#This Row],[Davek (EUR)]]</f>
        <v>0</v>
      </c>
      <c r="S23" s="231">
        <f>+Sklop3[[#This Row],[cena/enota brez DDV v EUR]]*Sklop3[[#This Row],[Okvirna količina]]</f>
        <v>0</v>
      </c>
      <c r="T23" s="231">
        <f>+Sklop3[[#This Row],[Končna cena/enoto mere (EUR) z DDV]]*Sklop3[[#This Row],[Okvirna količina]]</f>
        <v>0</v>
      </c>
      <c r="U23" s="269" t="s">
        <v>111</v>
      </c>
    </row>
    <row r="24" spans="1:21" s="55" customFormat="1" ht="12">
      <c r="A24" s="79" t="s">
        <v>10</v>
      </c>
      <c r="B24" s="238" t="s">
        <v>352</v>
      </c>
      <c r="C24" s="75" t="s">
        <v>111</v>
      </c>
      <c r="D24" s="142" t="s">
        <v>0</v>
      </c>
      <c r="E24" s="99"/>
      <c r="F24" s="240">
        <v>400</v>
      </c>
      <c r="G24" s="103" t="s">
        <v>0</v>
      </c>
      <c r="H2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26" t="str">
        <f>IF(Sklop3[[#This Row],[ZAHTEVANA SHEMA KAKOVOSTI]]&lt;&gt;"",Sklop3[[#This Row],[Preračunana masa/volumen/kos na enoto kg]],"")</f>
        <v/>
      </c>
      <c r="J24" s="229"/>
      <c r="K24" s="269" t="s">
        <v>111</v>
      </c>
      <c r="L24" s="269" t="s">
        <v>111</v>
      </c>
      <c r="M24" s="269" t="s">
        <v>111</v>
      </c>
      <c r="N24" s="231"/>
      <c r="O24" s="269" t="s">
        <v>111</v>
      </c>
      <c r="P24" s="243"/>
      <c r="Q24" s="231">
        <f>+Sklop3[[#This Row],[cena/enota brez DDV v EUR]]*Sklop3[[#This Row],[Stopnja DDV (%)]]</f>
        <v>0</v>
      </c>
      <c r="R24" s="231">
        <f>+Sklop3[[#This Row],[cena/enota brez DDV v EUR]]+Sklop3[[#This Row],[Davek (EUR)]]</f>
        <v>0</v>
      </c>
      <c r="S24" s="231">
        <f>+Sklop3[[#This Row],[cena/enota brez DDV v EUR]]*Sklop3[[#This Row],[Okvirna količina]]</f>
        <v>0</v>
      </c>
      <c r="T24" s="231">
        <f>+Sklop3[[#This Row],[Končna cena/enoto mere (EUR) z DDV]]*Sklop3[[#This Row],[Okvirna količina]]</f>
        <v>0</v>
      </c>
      <c r="U24" s="269" t="s">
        <v>111</v>
      </c>
    </row>
    <row r="25" spans="1:21" s="55" customFormat="1" ht="12">
      <c r="A25" s="79" t="s">
        <v>11</v>
      </c>
      <c r="B25" s="238" t="s">
        <v>353</v>
      </c>
      <c r="C25" s="75" t="s">
        <v>111</v>
      </c>
      <c r="D25" s="142" t="s">
        <v>0</v>
      </c>
      <c r="E25" s="99"/>
      <c r="F25" s="240">
        <v>450</v>
      </c>
      <c r="G25" s="103" t="s">
        <v>0</v>
      </c>
      <c r="H2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5" s="226" t="str">
        <f>IF(Sklop3[[#This Row],[ZAHTEVANA SHEMA KAKOVOSTI]]&lt;&gt;"",Sklop3[[#This Row],[Preračunana masa/volumen/kos na enoto kg]],"")</f>
        <v/>
      </c>
      <c r="J25" s="229"/>
      <c r="K25" s="269" t="s">
        <v>111</v>
      </c>
      <c r="L25" s="269" t="s">
        <v>111</v>
      </c>
      <c r="M25" s="269" t="s">
        <v>111</v>
      </c>
      <c r="N25" s="231"/>
      <c r="O25" s="269" t="s">
        <v>111</v>
      </c>
      <c r="P25" s="243"/>
      <c r="Q25" s="231">
        <f>+Sklop3[[#This Row],[cena/enota brez DDV v EUR]]*Sklop3[[#This Row],[Stopnja DDV (%)]]</f>
        <v>0</v>
      </c>
      <c r="R25" s="231">
        <f>+Sklop3[[#This Row],[cena/enota brez DDV v EUR]]+Sklop3[[#This Row],[Davek (EUR)]]</f>
        <v>0</v>
      </c>
      <c r="S25" s="231">
        <f>+Sklop3[[#This Row],[cena/enota brez DDV v EUR]]*Sklop3[[#This Row],[Okvirna količina]]</f>
        <v>0</v>
      </c>
      <c r="T25" s="231">
        <f>+Sklop3[[#This Row],[Končna cena/enoto mere (EUR) z DDV]]*Sklop3[[#This Row],[Okvirna količina]]</f>
        <v>0</v>
      </c>
      <c r="U25" s="269" t="s">
        <v>111</v>
      </c>
    </row>
    <row r="26" spans="1:21" s="55" customFormat="1" ht="12">
      <c r="A26" s="79" t="s">
        <v>12</v>
      </c>
      <c r="B26" s="238" t="s">
        <v>354</v>
      </c>
      <c r="C26" s="75" t="s">
        <v>111</v>
      </c>
      <c r="D26" s="142" t="s">
        <v>0</v>
      </c>
      <c r="E26" s="99"/>
      <c r="F26" s="240">
        <v>1500</v>
      </c>
      <c r="G26" s="103" t="s">
        <v>0</v>
      </c>
      <c r="H2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6" s="226" t="str">
        <f>IF(Sklop3[[#This Row],[ZAHTEVANA SHEMA KAKOVOSTI]]&lt;&gt;"",Sklop3[[#This Row],[Preračunana masa/volumen/kos na enoto kg]],"")</f>
        <v/>
      </c>
      <c r="J26" s="229"/>
      <c r="K26" s="269" t="s">
        <v>111</v>
      </c>
      <c r="L26" s="269" t="s">
        <v>111</v>
      </c>
      <c r="M26" s="269" t="s">
        <v>111</v>
      </c>
      <c r="N26" s="231"/>
      <c r="O26" s="269" t="s">
        <v>111</v>
      </c>
      <c r="P26" s="243"/>
      <c r="Q26" s="231">
        <f>+Sklop3[[#This Row],[cena/enota brez DDV v EUR]]*Sklop3[[#This Row],[Stopnja DDV (%)]]</f>
        <v>0</v>
      </c>
      <c r="R26" s="231">
        <f>+Sklop3[[#This Row],[cena/enota brez DDV v EUR]]+Sklop3[[#This Row],[Davek (EUR)]]</f>
        <v>0</v>
      </c>
      <c r="S26" s="231">
        <f>+Sklop3[[#This Row],[cena/enota brez DDV v EUR]]*Sklop3[[#This Row],[Okvirna količina]]</f>
        <v>0</v>
      </c>
      <c r="T26" s="231">
        <f>+Sklop3[[#This Row],[Končna cena/enoto mere (EUR) z DDV]]*Sklop3[[#This Row],[Okvirna količina]]</f>
        <v>0</v>
      </c>
      <c r="U26" s="269" t="s">
        <v>111</v>
      </c>
    </row>
    <row r="27" spans="1:21" s="55" customFormat="1" ht="12">
      <c r="A27" s="79" t="s">
        <v>13</v>
      </c>
      <c r="B27" s="238" t="s">
        <v>355</v>
      </c>
      <c r="C27" s="75" t="s">
        <v>111</v>
      </c>
      <c r="D27" s="142" t="s">
        <v>0</v>
      </c>
      <c r="E27" s="99"/>
      <c r="F27" s="240">
        <v>10</v>
      </c>
      <c r="G27" s="103" t="s">
        <v>0</v>
      </c>
      <c r="H2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226" t="str">
        <f>IF(Sklop3[[#This Row],[ZAHTEVANA SHEMA KAKOVOSTI]]&lt;&gt;"",Sklop3[[#This Row],[Preračunana masa/volumen/kos na enoto kg]],"")</f>
        <v/>
      </c>
      <c r="J27" s="229"/>
      <c r="K27" s="269" t="s">
        <v>111</v>
      </c>
      <c r="L27" s="269" t="s">
        <v>111</v>
      </c>
      <c r="M27" s="269" t="s">
        <v>111</v>
      </c>
      <c r="N27" s="231"/>
      <c r="O27" s="269" t="s">
        <v>111</v>
      </c>
      <c r="P27" s="243"/>
      <c r="Q27" s="231">
        <f>+Sklop3[[#This Row],[cena/enota brez DDV v EUR]]*Sklop3[[#This Row],[Stopnja DDV (%)]]</f>
        <v>0</v>
      </c>
      <c r="R27" s="231">
        <f>+Sklop3[[#This Row],[cena/enota brez DDV v EUR]]+Sklop3[[#This Row],[Davek (EUR)]]</f>
        <v>0</v>
      </c>
      <c r="S27" s="231">
        <f>+Sklop3[[#This Row],[cena/enota brez DDV v EUR]]*Sklop3[[#This Row],[Okvirna količina]]</f>
        <v>0</v>
      </c>
      <c r="T27" s="231">
        <f>+Sklop3[[#This Row],[Končna cena/enoto mere (EUR) z DDV]]*Sklop3[[#This Row],[Okvirna količina]]</f>
        <v>0</v>
      </c>
      <c r="U27" s="269" t="s">
        <v>111</v>
      </c>
    </row>
    <row r="28" spans="1:21" s="55" customFormat="1" ht="12">
      <c r="A28" s="79" t="s">
        <v>14</v>
      </c>
      <c r="B28" s="238" t="s">
        <v>356</v>
      </c>
      <c r="C28" s="75" t="s">
        <v>111</v>
      </c>
      <c r="D28" s="142" t="s">
        <v>0</v>
      </c>
      <c r="E28" s="99"/>
      <c r="F28" s="240">
        <v>263</v>
      </c>
      <c r="G28" s="103" t="s">
        <v>0</v>
      </c>
      <c r="H2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263</v>
      </c>
      <c r="I28" s="226" t="str">
        <f>IF(Sklop3[[#This Row],[ZAHTEVANA SHEMA KAKOVOSTI]]&lt;&gt;"",Sklop3[[#This Row],[Preračunana masa/volumen/kos na enoto kg]],"")</f>
        <v/>
      </c>
      <c r="J28" s="229"/>
      <c r="K28" s="269" t="s">
        <v>111</v>
      </c>
      <c r="L28" s="269" t="s">
        <v>111</v>
      </c>
      <c r="M28" s="269" t="s">
        <v>111</v>
      </c>
      <c r="N28" s="231"/>
      <c r="O28" s="269" t="s">
        <v>111</v>
      </c>
      <c r="P28" s="243"/>
      <c r="Q28" s="231">
        <f>+Sklop3[[#This Row],[cena/enota brez DDV v EUR]]*Sklop3[[#This Row],[Stopnja DDV (%)]]</f>
        <v>0</v>
      </c>
      <c r="R28" s="231">
        <f>+Sklop3[[#This Row],[cena/enota brez DDV v EUR]]+Sklop3[[#This Row],[Davek (EUR)]]</f>
        <v>0</v>
      </c>
      <c r="S28" s="231">
        <f>+Sklop3[[#This Row],[cena/enota brez DDV v EUR]]*Sklop3[[#This Row],[Okvirna količina]]</f>
        <v>0</v>
      </c>
      <c r="T28" s="231">
        <f>+Sklop3[[#This Row],[Končna cena/enoto mere (EUR) z DDV]]*Sklop3[[#This Row],[Okvirna količina]]</f>
        <v>0</v>
      </c>
      <c r="U28" s="269" t="s">
        <v>111</v>
      </c>
    </row>
    <row r="29" spans="1:21" s="55" customFormat="1" ht="12">
      <c r="A29" s="79" t="s">
        <v>15</v>
      </c>
      <c r="B29" s="238" t="s">
        <v>357</v>
      </c>
      <c r="C29" s="75" t="s">
        <v>111</v>
      </c>
      <c r="D29" s="142" t="s">
        <v>0</v>
      </c>
      <c r="E29" s="99"/>
      <c r="F29" s="240">
        <v>942</v>
      </c>
      <c r="G29" s="103" t="s">
        <v>0</v>
      </c>
      <c r="H2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942</v>
      </c>
      <c r="I29" s="226" t="str">
        <f>IF(Sklop3[[#This Row],[ZAHTEVANA SHEMA KAKOVOSTI]]&lt;&gt;"",Sklop3[[#This Row],[Preračunana masa/volumen/kos na enoto kg]],"")</f>
        <v/>
      </c>
      <c r="J29" s="229"/>
      <c r="K29" s="269" t="s">
        <v>111</v>
      </c>
      <c r="L29" s="269" t="s">
        <v>111</v>
      </c>
      <c r="M29" s="269" t="s">
        <v>111</v>
      </c>
      <c r="N29" s="231"/>
      <c r="O29" s="269" t="s">
        <v>111</v>
      </c>
      <c r="P29" s="243"/>
      <c r="Q29" s="231">
        <f>+Sklop3[[#This Row],[cena/enota brez DDV v EUR]]*Sklop3[[#This Row],[Stopnja DDV (%)]]</f>
        <v>0</v>
      </c>
      <c r="R29" s="231">
        <f>+Sklop3[[#This Row],[cena/enota brez DDV v EUR]]+Sklop3[[#This Row],[Davek (EUR)]]</f>
        <v>0</v>
      </c>
      <c r="S29" s="231">
        <f>+Sklop3[[#This Row],[cena/enota brez DDV v EUR]]*Sklop3[[#This Row],[Okvirna količina]]</f>
        <v>0</v>
      </c>
      <c r="T29" s="231">
        <f>+Sklop3[[#This Row],[Končna cena/enoto mere (EUR) z DDV]]*Sklop3[[#This Row],[Okvirna količina]]</f>
        <v>0</v>
      </c>
      <c r="U29" s="269" t="s">
        <v>111</v>
      </c>
    </row>
    <row r="30" spans="1:21" s="55" customFormat="1" ht="12">
      <c r="A30" s="79" t="s">
        <v>16</v>
      </c>
      <c r="B30" s="238" t="s">
        <v>358</v>
      </c>
      <c r="C30" s="75" t="s">
        <v>111</v>
      </c>
      <c r="D30" s="142" t="s">
        <v>0</v>
      </c>
      <c r="E30" s="99"/>
      <c r="F30" s="240">
        <v>582</v>
      </c>
      <c r="G30" s="103" t="s">
        <v>0</v>
      </c>
      <c r="H3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582</v>
      </c>
      <c r="I30" s="226" t="str">
        <f>IF(Sklop3[[#This Row],[ZAHTEVANA SHEMA KAKOVOSTI]]&lt;&gt;"",Sklop3[[#This Row],[Preračunana masa/volumen/kos na enoto kg]],"")</f>
        <v/>
      </c>
      <c r="J30" s="229"/>
      <c r="K30" s="269" t="s">
        <v>111</v>
      </c>
      <c r="L30" s="269" t="s">
        <v>111</v>
      </c>
      <c r="M30" s="269" t="s">
        <v>111</v>
      </c>
      <c r="N30" s="231"/>
      <c r="O30" s="269" t="s">
        <v>111</v>
      </c>
      <c r="P30" s="243"/>
      <c r="Q30" s="231">
        <f>+Sklop3[[#This Row],[cena/enota brez DDV v EUR]]*Sklop3[[#This Row],[Stopnja DDV (%)]]</f>
        <v>0</v>
      </c>
      <c r="R30" s="231">
        <f>+Sklop3[[#This Row],[cena/enota brez DDV v EUR]]+Sklop3[[#This Row],[Davek (EUR)]]</f>
        <v>0</v>
      </c>
      <c r="S30" s="231">
        <f>+Sklop3[[#This Row],[cena/enota brez DDV v EUR]]*Sklop3[[#This Row],[Okvirna količina]]</f>
        <v>0</v>
      </c>
      <c r="T30" s="231">
        <f>+Sklop3[[#This Row],[Končna cena/enoto mere (EUR) z DDV]]*Sklop3[[#This Row],[Okvirna količina]]</f>
        <v>0</v>
      </c>
      <c r="U30" s="269" t="s">
        <v>111</v>
      </c>
    </row>
    <row r="31" spans="1:21" s="55" customFormat="1" ht="12">
      <c r="A31" s="79" t="s">
        <v>17</v>
      </c>
      <c r="B31" s="238" t="s">
        <v>359</v>
      </c>
      <c r="C31" s="75" t="s">
        <v>111</v>
      </c>
      <c r="D31" s="142" t="s">
        <v>0</v>
      </c>
      <c r="E31" s="99"/>
      <c r="F31" s="240">
        <v>21</v>
      </c>
      <c r="G31" s="103" t="s">
        <v>0</v>
      </c>
      <c r="H3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</v>
      </c>
      <c r="I31" s="226" t="str">
        <f>IF(Sklop3[[#This Row],[ZAHTEVANA SHEMA KAKOVOSTI]]&lt;&gt;"",Sklop3[[#This Row],[Preračunana masa/volumen/kos na enoto kg]],"")</f>
        <v/>
      </c>
      <c r="J31" s="229"/>
      <c r="K31" s="269" t="s">
        <v>111</v>
      </c>
      <c r="L31" s="269" t="s">
        <v>111</v>
      </c>
      <c r="M31" s="269" t="s">
        <v>111</v>
      </c>
      <c r="N31" s="231"/>
      <c r="O31" s="269" t="s">
        <v>111</v>
      </c>
      <c r="P31" s="243"/>
      <c r="Q31" s="231">
        <f>+Sklop3[[#This Row],[cena/enota brez DDV v EUR]]*Sklop3[[#This Row],[Stopnja DDV (%)]]</f>
        <v>0</v>
      </c>
      <c r="R31" s="231">
        <f>+Sklop3[[#This Row],[cena/enota brez DDV v EUR]]+Sklop3[[#This Row],[Davek (EUR)]]</f>
        <v>0</v>
      </c>
      <c r="S31" s="231">
        <f>+Sklop3[[#This Row],[cena/enota brez DDV v EUR]]*Sklop3[[#This Row],[Okvirna količina]]</f>
        <v>0</v>
      </c>
      <c r="T31" s="231">
        <f>+Sklop3[[#This Row],[Končna cena/enoto mere (EUR) z DDV]]*Sklop3[[#This Row],[Okvirna količina]]</f>
        <v>0</v>
      </c>
      <c r="U31" s="269" t="s">
        <v>111</v>
      </c>
    </row>
    <row r="32" spans="1:21" s="55" customFormat="1" ht="12">
      <c r="A32" s="79" t="s">
        <v>18</v>
      </c>
      <c r="B32" s="238" t="s">
        <v>360</v>
      </c>
      <c r="C32" s="75" t="s">
        <v>111</v>
      </c>
      <c r="D32" s="142" t="s">
        <v>0</v>
      </c>
      <c r="E32" s="99"/>
      <c r="F32" s="240">
        <v>276</v>
      </c>
      <c r="G32" s="103" t="s">
        <v>0</v>
      </c>
      <c r="H3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</v>
      </c>
      <c r="I32" s="226" t="str">
        <f>IF(Sklop3[[#This Row],[ZAHTEVANA SHEMA KAKOVOSTI]]&lt;&gt;"",Sklop3[[#This Row],[Preračunana masa/volumen/kos na enoto kg]],"")</f>
        <v/>
      </c>
      <c r="J32" s="229"/>
      <c r="K32" s="269" t="s">
        <v>111</v>
      </c>
      <c r="L32" s="269" t="s">
        <v>111</v>
      </c>
      <c r="M32" s="269" t="s">
        <v>111</v>
      </c>
      <c r="N32" s="231"/>
      <c r="O32" s="269" t="s">
        <v>111</v>
      </c>
      <c r="P32" s="243"/>
      <c r="Q32" s="231">
        <f>+Sklop3[[#This Row],[cena/enota brez DDV v EUR]]*Sklop3[[#This Row],[Stopnja DDV (%)]]</f>
        <v>0</v>
      </c>
      <c r="R32" s="231">
        <f>+Sklop3[[#This Row],[cena/enota brez DDV v EUR]]+Sklop3[[#This Row],[Davek (EUR)]]</f>
        <v>0</v>
      </c>
      <c r="S32" s="231">
        <f>+Sklop3[[#This Row],[cena/enota brez DDV v EUR]]*Sklop3[[#This Row],[Okvirna količina]]</f>
        <v>0</v>
      </c>
      <c r="T32" s="231">
        <f>+Sklop3[[#This Row],[Končna cena/enoto mere (EUR) z DDV]]*Sklop3[[#This Row],[Okvirna količina]]</f>
        <v>0</v>
      </c>
      <c r="U32" s="269" t="s">
        <v>111</v>
      </c>
    </row>
    <row r="33" spans="1:21" s="55" customFormat="1" ht="12">
      <c r="A33" s="79" t="s">
        <v>19</v>
      </c>
      <c r="B33" s="238" t="s">
        <v>361</v>
      </c>
      <c r="C33" s="75" t="s">
        <v>111</v>
      </c>
      <c r="D33" s="142" t="s">
        <v>0</v>
      </c>
      <c r="E33" s="99"/>
      <c r="F33" s="240">
        <v>715</v>
      </c>
      <c r="G33" s="103" t="s">
        <v>0</v>
      </c>
      <c r="H3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715</v>
      </c>
      <c r="I33" s="226" t="str">
        <f>IF(Sklop3[[#This Row],[ZAHTEVANA SHEMA KAKOVOSTI]]&lt;&gt;"",Sklop3[[#This Row],[Preračunana masa/volumen/kos na enoto kg]],"")</f>
        <v/>
      </c>
      <c r="J33" s="229"/>
      <c r="K33" s="269" t="s">
        <v>111</v>
      </c>
      <c r="L33" s="269" t="s">
        <v>111</v>
      </c>
      <c r="M33" s="269" t="s">
        <v>111</v>
      </c>
      <c r="N33" s="231"/>
      <c r="O33" s="269" t="s">
        <v>111</v>
      </c>
      <c r="P33" s="243"/>
      <c r="Q33" s="231">
        <f>+Sklop3[[#This Row],[cena/enota brez DDV v EUR]]*Sklop3[[#This Row],[Stopnja DDV (%)]]</f>
        <v>0</v>
      </c>
      <c r="R33" s="231">
        <f>+Sklop3[[#This Row],[cena/enota brez DDV v EUR]]+Sklop3[[#This Row],[Davek (EUR)]]</f>
        <v>0</v>
      </c>
      <c r="S33" s="231">
        <f>+Sklop3[[#This Row],[cena/enota brez DDV v EUR]]*Sklop3[[#This Row],[Okvirna količina]]</f>
        <v>0</v>
      </c>
      <c r="T33" s="231">
        <f>+Sklop3[[#This Row],[Končna cena/enoto mere (EUR) z DDV]]*Sklop3[[#This Row],[Okvirna količina]]</f>
        <v>0</v>
      </c>
      <c r="U33" s="269" t="s">
        <v>111</v>
      </c>
    </row>
    <row r="34" spans="1:21" s="55" customFormat="1" ht="12">
      <c r="A34" s="79" t="s">
        <v>20</v>
      </c>
      <c r="B34" s="238" t="s">
        <v>362</v>
      </c>
      <c r="C34" s="75" t="s">
        <v>111</v>
      </c>
      <c r="D34" s="142" t="s">
        <v>0</v>
      </c>
      <c r="E34" s="99"/>
      <c r="F34" s="240">
        <v>405</v>
      </c>
      <c r="G34" s="103" t="s">
        <v>0</v>
      </c>
      <c r="H3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34" s="226" t="str">
        <f>IF(Sklop3[[#This Row],[ZAHTEVANA SHEMA KAKOVOSTI]]&lt;&gt;"",Sklop3[[#This Row],[Preračunana masa/volumen/kos na enoto kg]],"")</f>
        <v/>
      </c>
      <c r="J34" s="229"/>
      <c r="K34" s="269" t="s">
        <v>111</v>
      </c>
      <c r="L34" s="269" t="s">
        <v>111</v>
      </c>
      <c r="M34" s="269" t="s">
        <v>111</v>
      </c>
      <c r="N34" s="231"/>
      <c r="O34" s="269" t="s">
        <v>111</v>
      </c>
      <c r="P34" s="243"/>
      <c r="Q34" s="231">
        <f>+Sklop3[[#This Row],[cena/enota brez DDV v EUR]]*Sklop3[[#This Row],[Stopnja DDV (%)]]</f>
        <v>0</v>
      </c>
      <c r="R34" s="231">
        <f>+Sklop3[[#This Row],[cena/enota brez DDV v EUR]]+Sklop3[[#This Row],[Davek (EUR)]]</f>
        <v>0</v>
      </c>
      <c r="S34" s="231">
        <f>+Sklop3[[#This Row],[cena/enota brez DDV v EUR]]*Sklop3[[#This Row],[Okvirna količina]]</f>
        <v>0</v>
      </c>
      <c r="T34" s="231">
        <f>+Sklop3[[#This Row],[Končna cena/enoto mere (EUR) z DDV]]*Sklop3[[#This Row],[Okvirna količina]]</f>
        <v>0</v>
      </c>
      <c r="U34" s="269" t="s">
        <v>111</v>
      </c>
    </row>
    <row r="35" spans="1:21" s="55" customFormat="1" ht="12">
      <c r="A35" s="79" t="s">
        <v>21</v>
      </c>
      <c r="B35" s="238" t="s">
        <v>363</v>
      </c>
      <c r="C35" s="75" t="s">
        <v>111</v>
      </c>
      <c r="D35" s="142" t="s">
        <v>0</v>
      </c>
      <c r="E35" s="99"/>
      <c r="F35" s="240">
        <v>60</v>
      </c>
      <c r="G35" s="103" t="s">
        <v>0</v>
      </c>
      <c r="H3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5" s="226" t="str">
        <f>IF(Sklop3[[#This Row],[ZAHTEVANA SHEMA KAKOVOSTI]]&lt;&gt;"",Sklop3[[#This Row],[Preračunana masa/volumen/kos na enoto kg]],"")</f>
        <v/>
      </c>
      <c r="J35" s="229"/>
      <c r="K35" s="269" t="s">
        <v>111</v>
      </c>
      <c r="L35" s="269" t="s">
        <v>111</v>
      </c>
      <c r="M35" s="269" t="s">
        <v>111</v>
      </c>
      <c r="N35" s="231"/>
      <c r="O35" s="269" t="s">
        <v>111</v>
      </c>
      <c r="P35" s="243"/>
      <c r="Q35" s="231">
        <f>+Sklop3[[#This Row],[cena/enota brez DDV v EUR]]*Sklop3[[#This Row],[Stopnja DDV (%)]]</f>
        <v>0</v>
      </c>
      <c r="R35" s="231">
        <f>+Sklop3[[#This Row],[cena/enota brez DDV v EUR]]+Sklop3[[#This Row],[Davek (EUR)]]</f>
        <v>0</v>
      </c>
      <c r="S35" s="231">
        <f>+Sklop3[[#This Row],[cena/enota brez DDV v EUR]]*Sklop3[[#This Row],[Okvirna količina]]</f>
        <v>0</v>
      </c>
      <c r="T35" s="231">
        <f>+Sklop3[[#This Row],[Končna cena/enoto mere (EUR) z DDV]]*Sklop3[[#This Row],[Okvirna količina]]</f>
        <v>0</v>
      </c>
      <c r="U35" s="269" t="s">
        <v>111</v>
      </c>
    </row>
    <row r="36" spans="1:21" s="55" customFormat="1" ht="12">
      <c r="A36" s="79" t="s">
        <v>22</v>
      </c>
      <c r="B36" s="238" t="s">
        <v>364</v>
      </c>
      <c r="C36" s="75" t="s">
        <v>111</v>
      </c>
      <c r="D36" s="142" t="s">
        <v>0</v>
      </c>
      <c r="E36" s="99"/>
      <c r="F36" s="240">
        <v>483</v>
      </c>
      <c r="G36" s="103" t="s">
        <v>0</v>
      </c>
      <c r="H3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483</v>
      </c>
      <c r="I36" s="226" t="str">
        <f>IF(Sklop3[[#This Row],[ZAHTEVANA SHEMA KAKOVOSTI]]&lt;&gt;"",Sklop3[[#This Row],[Preračunana masa/volumen/kos na enoto kg]],"")</f>
        <v/>
      </c>
      <c r="J36" s="229"/>
      <c r="K36" s="269" t="s">
        <v>111</v>
      </c>
      <c r="L36" s="269" t="s">
        <v>111</v>
      </c>
      <c r="M36" s="269" t="s">
        <v>111</v>
      </c>
      <c r="N36" s="231"/>
      <c r="O36" s="269" t="s">
        <v>111</v>
      </c>
      <c r="P36" s="243"/>
      <c r="Q36" s="231">
        <f>+Sklop3[[#This Row],[cena/enota brez DDV v EUR]]*Sklop3[[#This Row],[Stopnja DDV (%)]]</f>
        <v>0</v>
      </c>
      <c r="R36" s="231">
        <f>+Sklop3[[#This Row],[cena/enota brez DDV v EUR]]+Sklop3[[#This Row],[Davek (EUR)]]</f>
        <v>0</v>
      </c>
      <c r="S36" s="231">
        <f>+Sklop3[[#This Row],[cena/enota brez DDV v EUR]]*Sklop3[[#This Row],[Okvirna količina]]</f>
        <v>0</v>
      </c>
      <c r="T36" s="231">
        <f>+Sklop3[[#This Row],[Končna cena/enoto mere (EUR) z DDV]]*Sklop3[[#This Row],[Okvirna količina]]</f>
        <v>0</v>
      </c>
      <c r="U36" s="269" t="s">
        <v>111</v>
      </c>
    </row>
    <row r="37" spans="1:21" s="55" customFormat="1" ht="12">
      <c r="A37" s="79" t="s">
        <v>23</v>
      </c>
      <c r="B37" s="238" t="s">
        <v>365</v>
      </c>
      <c r="C37" s="75" t="s">
        <v>111</v>
      </c>
      <c r="D37" s="142" t="s">
        <v>0</v>
      </c>
      <c r="E37" s="99"/>
      <c r="F37" s="240">
        <v>360</v>
      </c>
      <c r="G37" s="103" t="s">
        <v>0</v>
      </c>
      <c r="H3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37" s="226" t="str">
        <f>IF(Sklop3[[#This Row],[ZAHTEVANA SHEMA KAKOVOSTI]]&lt;&gt;"",Sklop3[[#This Row],[Preračunana masa/volumen/kos na enoto kg]],"")</f>
        <v/>
      </c>
      <c r="J37" s="229"/>
      <c r="K37" s="269" t="s">
        <v>111</v>
      </c>
      <c r="L37" s="269" t="s">
        <v>111</v>
      </c>
      <c r="M37" s="269" t="s">
        <v>111</v>
      </c>
      <c r="N37" s="231"/>
      <c r="O37" s="269" t="s">
        <v>111</v>
      </c>
      <c r="P37" s="243"/>
      <c r="Q37" s="231">
        <f>+Sklop3[[#This Row],[cena/enota brez DDV v EUR]]*Sklop3[[#This Row],[Stopnja DDV (%)]]</f>
        <v>0</v>
      </c>
      <c r="R37" s="231">
        <f>+Sklop3[[#This Row],[cena/enota brez DDV v EUR]]+Sklop3[[#This Row],[Davek (EUR)]]</f>
        <v>0</v>
      </c>
      <c r="S37" s="231">
        <f>+Sklop3[[#This Row],[cena/enota brez DDV v EUR]]*Sklop3[[#This Row],[Okvirna količina]]</f>
        <v>0</v>
      </c>
      <c r="T37" s="231">
        <f>+Sklop3[[#This Row],[Končna cena/enoto mere (EUR) z DDV]]*Sklop3[[#This Row],[Okvirna količina]]</f>
        <v>0</v>
      </c>
      <c r="U37" s="269" t="s">
        <v>111</v>
      </c>
    </row>
    <row r="38" spans="1:21" s="55" customFormat="1" ht="12">
      <c r="A38" s="79" t="s">
        <v>24</v>
      </c>
      <c r="B38" s="238" t="s">
        <v>366</v>
      </c>
      <c r="C38" s="75" t="s">
        <v>111</v>
      </c>
      <c r="D38" s="142" t="s">
        <v>0</v>
      </c>
      <c r="E38" s="99"/>
      <c r="F38" s="240">
        <v>100</v>
      </c>
      <c r="G38" s="103" t="s">
        <v>0</v>
      </c>
      <c r="H3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26" t="str">
        <f>IF(Sklop3[[#This Row],[ZAHTEVANA SHEMA KAKOVOSTI]]&lt;&gt;"",Sklop3[[#This Row],[Preračunana masa/volumen/kos na enoto kg]],"")</f>
        <v/>
      </c>
      <c r="J38" s="229"/>
      <c r="K38" s="269" t="s">
        <v>111</v>
      </c>
      <c r="L38" s="269" t="s">
        <v>111</v>
      </c>
      <c r="M38" s="269" t="s">
        <v>111</v>
      </c>
      <c r="N38" s="231"/>
      <c r="O38" s="269" t="s">
        <v>111</v>
      </c>
      <c r="P38" s="243"/>
      <c r="Q38" s="231">
        <f>+Sklop3[[#This Row],[cena/enota brez DDV v EUR]]*Sklop3[[#This Row],[Stopnja DDV (%)]]</f>
        <v>0</v>
      </c>
      <c r="R38" s="231">
        <f>+Sklop3[[#This Row],[cena/enota brez DDV v EUR]]+Sklop3[[#This Row],[Davek (EUR)]]</f>
        <v>0</v>
      </c>
      <c r="S38" s="231">
        <f>+Sklop3[[#This Row],[cena/enota brez DDV v EUR]]*Sklop3[[#This Row],[Okvirna količina]]</f>
        <v>0</v>
      </c>
      <c r="T38" s="231">
        <f>+Sklop3[[#This Row],[Končna cena/enoto mere (EUR) z DDV]]*Sklop3[[#This Row],[Okvirna količina]]</f>
        <v>0</v>
      </c>
      <c r="U38" s="269" t="s">
        <v>111</v>
      </c>
    </row>
    <row r="39" spans="1:21" s="55" customFormat="1" ht="12">
      <c r="A39" s="79" t="s">
        <v>25</v>
      </c>
      <c r="B39" s="238" t="s">
        <v>367</v>
      </c>
      <c r="C39" s="75" t="s">
        <v>111</v>
      </c>
      <c r="D39" s="142" t="s">
        <v>0</v>
      </c>
      <c r="E39" s="99"/>
      <c r="F39" s="240">
        <v>60</v>
      </c>
      <c r="G39" s="103" t="s">
        <v>0</v>
      </c>
      <c r="H3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9" s="226" t="str">
        <f>IF(Sklop3[[#This Row],[ZAHTEVANA SHEMA KAKOVOSTI]]&lt;&gt;"",Sklop3[[#This Row],[Preračunana masa/volumen/kos na enoto kg]],"")</f>
        <v/>
      </c>
      <c r="J39" s="229"/>
      <c r="K39" s="269" t="s">
        <v>111</v>
      </c>
      <c r="L39" s="269" t="s">
        <v>111</v>
      </c>
      <c r="M39" s="269" t="s">
        <v>111</v>
      </c>
      <c r="N39" s="231"/>
      <c r="O39" s="269" t="s">
        <v>111</v>
      </c>
      <c r="P39" s="243"/>
      <c r="Q39" s="231">
        <f>+Sklop3[[#This Row],[cena/enota brez DDV v EUR]]*Sklop3[[#This Row],[Stopnja DDV (%)]]</f>
        <v>0</v>
      </c>
      <c r="R39" s="231">
        <f>+Sklop3[[#This Row],[cena/enota brez DDV v EUR]]+Sklop3[[#This Row],[Davek (EUR)]]</f>
        <v>0</v>
      </c>
      <c r="S39" s="231">
        <f>+Sklop3[[#This Row],[cena/enota brez DDV v EUR]]*Sklop3[[#This Row],[Okvirna količina]]</f>
        <v>0</v>
      </c>
      <c r="T39" s="231">
        <f>+Sklop3[[#This Row],[Končna cena/enoto mere (EUR) z DDV]]*Sklop3[[#This Row],[Okvirna količina]]</f>
        <v>0</v>
      </c>
      <c r="U39" s="269" t="s">
        <v>111</v>
      </c>
    </row>
    <row r="40" spans="1:21" s="55" customFormat="1" ht="12">
      <c r="A40" s="79" t="s">
        <v>26</v>
      </c>
      <c r="B40" s="238" t="s">
        <v>368</v>
      </c>
      <c r="C40" s="75" t="s">
        <v>111</v>
      </c>
      <c r="D40" s="142" t="s">
        <v>0</v>
      </c>
      <c r="E40" s="99"/>
      <c r="F40" s="240">
        <v>15</v>
      </c>
      <c r="G40" s="103" t="s">
        <v>0</v>
      </c>
      <c r="H4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0" s="226" t="str">
        <f>IF(Sklop3[[#This Row],[ZAHTEVANA SHEMA KAKOVOSTI]]&lt;&gt;"",Sklop3[[#This Row],[Preračunana masa/volumen/kos na enoto kg]],"")</f>
        <v/>
      </c>
      <c r="J40" s="229"/>
      <c r="K40" s="269" t="s">
        <v>111</v>
      </c>
      <c r="L40" s="269" t="s">
        <v>111</v>
      </c>
      <c r="M40" s="269" t="s">
        <v>111</v>
      </c>
      <c r="N40" s="231"/>
      <c r="O40" s="269" t="s">
        <v>111</v>
      </c>
      <c r="P40" s="243"/>
      <c r="Q40" s="231">
        <f>+Sklop3[[#This Row],[cena/enota brez DDV v EUR]]*Sklop3[[#This Row],[Stopnja DDV (%)]]</f>
        <v>0</v>
      </c>
      <c r="R40" s="231">
        <f>+Sklop3[[#This Row],[cena/enota brez DDV v EUR]]+Sklop3[[#This Row],[Davek (EUR)]]</f>
        <v>0</v>
      </c>
      <c r="S40" s="231">
        <f>+Sklop3[[#This Row],[cena/enota brez DDV v EUR]]*Sklop3[[#This Row],[Okvirna količina]]</f>
        <v>0</v>
      </c>
      <c r="T40" s="231">
        <f>+Sklop3[[#This Row],[Končna cena/enoto mere (EUR) z DDV]]*Sklop3[[#This Row],[Okvirna količina]]</f>
        <v>0</v>
      </c>
      <c r="U40" s="269" t="s">
        <v>111</v>
      </c>
    </row>
    <row r="41" spans="1:21" s="55" customFormat="1" ht="12">
      <c r="A41" s="79" t="s">
        <v>27</v>
      </c>
      <c r="B41" s="238" t="s">
        <v>369</v>
      </c>
      <c r="C41" s="75" t="s">
        <v>111</v>
      </c>
      <c r="D41" s="142" t="s">
        <v>0</v>
      </c>
      <c r="E41" s="99"/>
      <c r="F41" s="240">
        <v>20</v>
      </c>
      <c r="G41" s="103" t="s">
        <v>0</v>
      </c>
      <c r="H4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226" t="str">
        <f>IF(Sklop3[[#This Row],[ZAHTEVANA SHEMA KAKOVOSTI]]&lt;&gt;"",Sklop3[[#This Row],[Preračunana masa/volumen/kos na enoto kg]],"")</f>
        <v/>
      </c>
      <c r="J41" s="229"/>
      <c r="K41" s="269" t="s">
        <v>111</v>
      </c>
      <c r="L41" s="269" t="s">
        <v>111</v>
      </c>
      <c r="M41" s="269" t="s">
        <v>111</v>
      </c>
      <c r="N41" s="231"/>
      <c r="O41" s="269" t="s">
        <v>111</v>
      </c>
      <c r="P41" s="243"/>
      <c r="Q41" s="231">
        <f>+Sklop3[[#This Row],[cena/enota brez DDV v EUR]]*Sklop3[[#This Row],[Stopnja DDV (%)]]</f>
        <v>0</v>
      </c>
      <c r="R41" s="231">
        <f>+Sklop3[[#This Row],[cena/enota brez DDV v EUR]]+Sklop3[[#This Row],[Davek (EUR)]]</f>
        <v>0</v>
      </c>
      <c r="S41" s="231">
        <f>+Sklop3[[#This Row],[cena/enota brez DDV v EUR]]*Sklop3[[#This Row],[Okvirna količina]]</f>
        <v>0</v>
      </c>
      <c r="T41" s="231">
        <f>+Sklop3[[#This Row],[Končna cena/enoto mere (EUR) z DDV]]*Sklop3[[#This Row],[Okvirna količina]]</f>
        <v>0</v>
      </c>
      <c r="U41" s="269" t="s">
        <v>111</v>
      </c>
    </row>
    <row r="42" spans="1:21" s="55" customFormat="1" ht="12">
      <c r="A42" s="79" t="s">
        <v>28</v>
      </c>
      <c r="B42" s="238" t="s">
        <v>370</v>
      </c>
      <c r="C42" s="75" t="s">
        <v>111</v>
      </c>
      <c r="D42" s="142" t="s">
        <v>0</v>
      </c>
      <c r="E42" s="99"/>
      <c r="F42" s="240">
        <v>40</v>
      </c>
      <c r="G42" s="103" t="s">
        <v>0</v>
      </c>
      <c r="H4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2" s="226" t="str">
        <f>IF(Sklop3[[#This Row],[ZAHTEVANA SHEMA KAKOVOSTI]]&lt;&gt;"",Sklop3[[#This Row],[Preračunana masa/volumen/kos na enoto kg]],"")</f>
        <v/>
      </c>
      <c r="J42" s="229"/>
      <c r="K42" s="269" t="s">
        <v>111</v>
      </c>
      <c r="L42" s="269" t="s">
        <v>111</v>
      </c>
      <c r="M42" s="269" t="s">
        <v>111</v>
      </c>
      <c r="N42" s="231"/>
      <c r="O42" s="269" t="s">
        <v>111</v>
      </c>
      <c r="P42" s="243"/>
      <c r="Q42" s="231">
        <f>+Sklop3[[#This Row],[cena/enota brez DDV v EUR]]*Sklop3[[#This Row],[Stopnja DDV (%)]]</f>
        <v>0</v>
      </c>
      <c r="R42" s="231">
        <f>+Sklop3[[#This Row],[cena/enota brez DDV v EUR]]+Sklop3[[#This Row],[Davek (EUR)]]</f>
        <v>0</v>
      </c>
      <c r="S42" s="231">
        <f>+Sklop3[[#This Row],[cena/enota brez DDV v EUR]]*Sklop3[[#This Row],[Okvirna količina]]</f>
        <v>0</v>
      </c>
      <c r="T42" s="231">
        <f>+Sklop3[[#This Row],[Končna cena/enoto mere (EUR) z DDV]]*Sklop3[[#This Row],[Okvirna količina]]</f>
        <v>0</v>
      </c>
      <c r="U42" s="269" t="s">
        <v>111</v>
      </c>
    </row>
    <row r="43" spans="1:21" s="55" customFormat="1" ht="12">
      <c r="A43" s="79" t="s">
        <v>29</v>
      </c>
      <c r="B43" s="238" t="s">
        <v>371</v>
      </c>
      <c r="C43" s="75" t="s">
        <v>111</v>
      </c>
      <c r="D43" s="142" t="s">
        <v>0</v>
      </c>
      <c r="E43" s="99"/>
      <c r="F43" s="240">
        <v>25</v>
      </c>
      <c r="G43" s="103" t="s">
        <v>0</v>
      </c>
      <c r="H4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3" s="226" t="str">
        <f>IF(Sklop3[[#This Row],[ZAHTEVANA SHEMA KAKOVOSTI]]&lt;&gt;"",Sklop3[[#This Row],[Preračunana masa/volumen/kos na enoto kg]],"")</f>
        <v/>
      </c>
      <c r="J43" s="229"/>
      <c r="K43" s="269" t="s">
        <v>111</v>
      </c>
      <c r="L43" s="269" t="s">
        <v>111</v>
      </c>
      <c r="M43" s="269" t="s">
        <v>111</v>
      </c>
      <c r="N43" s="231"/>
      <c r="O43" s="269" t="s">
        <v>111</v>
      </c>
      <c r="P43" s="243"/>
      <c r="Q43" s="231">
        <f>+Sklop3[[#This Row],[cena/enota brez DDV v EUR]]*Sklop3[[#This Row],[Stopnja DDV (%)]]</f>
        <v>0</v>
      </c>
      <c r="R43" s="231">
        <f>+Sklop3[[#This Row],[cena/enota brez DDV v EUR]]+Sklop3[[#This Row],[Davek (EUR)]]</f>
        <v>0</v>
      </c>
      <c r="S43" s="231">
        <f>+Sklop3[[#This Row],[cena/enota brez DDV v EUR]]*Sklop3[[#This Row],[Okvirna količina]]</f>
        <v>0</v>
      </c>
      <c r="T43" s="231">
        <f>+Sklop3[[#This Row],[Končna cena/enoto mere (EUR) z DDV]]*Sklop3[[#This Row],[Okvirna količina]]</f>
        <v>0</v>
      </c>
      <c r="U43" s="269" t="s">
        <v>111</v>
      </c>
    </row>
    <row r="44" spans="1:21" s="55" customFormat="1" ht="12">
      <c r="A44" s="79" t="s">
        <v>30</v>
      </c>
      <c r="B44" s="238" t="s">
        <v>372</v>
      </c>
      <c r="C44" s="75" t="s">
        <v>111</v>
      </c>
      <c r="D44" s="142" t="s">
        <v>0</v>
      </c>
      <c r="E44" s="99"/>
      <c r="F44" s="240">
        <v>40</v>
      </c>
      <c r="G44" s="103" t="s">
        <v>0</v>
      </c>
      <c r="H4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4" s="226" t="str">
        <f>IF(Sklop3[[#This Row],[ZAHTEVANA SHEMA KAKOVOSTI]]&lt;&gt;"",Sklop3[[#This Row],[Preračunana masa/volumen/kos na enoto kg]],"")</f>
        <v/>
      </c>
      <c r="J44" s="229"/>
      <c r="K44" s="269" t="s">
        <v>111</v>
      </c>
      <c r="L44" s="269" t="s">
        <v>111</v>
      </c>
      <c r="M44" s="269" t="s">
        <v>111</v>
      </c>
      <c r="N44" s="231"/>
      <c r="O44" s="269" t="s">
        <v>111</v>
      </c>
      <c r="P44" s="243"/>
      <c r="Q44" s="231">
        <f>+Sklop3[[#This Row],[cena/enota brez DDV v EUR]]*Sklop3[[#This Row],[Stopnja DDV (%)]]</f>
        <v>0</v>
      </c>
      <c r="R44" s="231">
        <f>+Sklop3[[#This Row],[cena/enota brez DDV v EUR]]+Sklop3[[#This Row],[Davek (EUR)]]</f>
        <v>0</v>
      </c>
      <c r="S44" s="231">
        <f>+Sklop3[[#This Row],[cena/enota brez DDV v EUR]]*Sklop3[[#This Row],[Okvirna količina]]</f>
        <v>0</v>
      </c>
      <c r="T44" s="231">
        <f>+Sklop3[[#This Row],[Končna cena/enoto mere (EUR) z DDV]]*Sklop3[[#This Row],[Okvirna količina]]</f>
        <v>0</v>
      </c>
      <c r="U44" s="269" t="s">
        <v>111</v>
      </c>
    </row>
    <row r="45" spans="1:21" s="55" customFormat="1" ht="12">
      <c r="A45" s="79" t="s">
        <v>31</v>
      </c>
      <c r="B45" s="238" t="s">
        <v>373</v>
      </c>
      <c r="C45" s="75" t="s">
        <v>111</v>
      </c>
      <c r="D45" s="142" t="s">
        <v>0</v>
      </c>
      <c r="E45" s="99"/>
      <c r="F45" s="240">
        <v>10</v>
      </c>
      <c r="G45" s="103" t="s">
        <v>0</v>
      </c>
      <c r="H4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5" s="226" t="str">
        <f>IF(Sklop3[[#This Row],[ZAHTEVANA SHEMA KAKOVOSTI]]&lt;&gt;"",Sklop3[[#This Row],[Preračunana masa/volumen/kos na enoto kg]],"")</f>
        <v/>
      </c>
      <c r="J45" s="229"/>
      <c r="K45" s="269" t="s">
        <v>111</v>
      </c>
      <c r="L45" s="269" t="s">
        <v>111</v>
      </c>
      <c r="M45" s="269" t="s">
        <v>111</v>
      </c>
      <c r="N45" s="231"/>
      <c r="O45" s="269" t="s">
        <v>111</v>
      </c>
      <c r="P45" s="243"/>
      <c r="Q45" s="231">
        <f>+Sklop3[[#This Row],[cena/enota brez DDV v EUR]]*Sklop3[[#This Row],[Stopnja DDV (%)]]</f>
        <v>0</v>
      </c>
      <c r="R45" s="231">
        <f>+Sklop3[[#This Row],[cena/enota brez DDV v EUR]]+Sklop3[[#This Row],[Davek (EUR)]]</f>
        <v>0</v>
      </c>
      <c r="S45" s="231">
        <f>+Sklop3[[#This Row],[cena/enota brez DDV v EUR]]*Sklop3[[#This Row],[Okvirna količina]]</f>
        <v>0</v>
      </c>
      <c r="T45" s="231">
        <f>+Sklop3[[#This Row],[Končna cena/enoto mere (EUR) z DDV]]*Sklop3[[#This Row],[Okvirna količina]]</f>
        <v>0</v>
      </c>
      <c r="U45" s="269" t="s">
        <v>111</v>
      </c>
    </row>
    <row r="46" spans="1:21" s="55" customFormat="1" ht="12">
      <c r="A46" s="79" t="s">
        <v>32</v>
      </c>
      <c r="B46" s="238" t="s">
        <v>374</v>
      </c>
      <c r="C46" s="75" t="s">
        <v>111</v>
      </c>
      <c r="D46" s="142" t="s">
        <v>0</v>
      </c>
      <c r="E46" s="99"/>
      <c r="F46" s="240">
        <v>30</v>
      </c>
      <c r="G46" s="103" t="s">
        <v>0</v>
      </c>
      <c r="H4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6" s="226" t="str">
        <f>IF(Sklop3[[#This Row],[ZAHTEVANA SHEMA KAKOVOSTI]]&lt;&gt;"",Sklop3[[#This Row],[Preračunana masa/volumen/kos na enoto kg]],"")</f>
        <v/>
      </c>
      <c r="J46" s="229"/>
      <c r="K46" s="269" t="s">
        <v>111</v>
      </c>
      <c r="L46" s="269" t="s">
        <v>111</v>
      </c>
      <c r="M46" s="269" t="s">
        <v>111</v>
      </c>
      <c r="N46" s="231"/>
      <c r="O46" s="269" t="s">
        <v>111</v>
      </c>
      <c r="P46" s="243"/>
      <c r="Q46" s="231">
        <f>+Sklop3[[#This Row],[cena/enota brez DDV v EUR]]*Sklop3[[#This Row],[Stopnja DDV (%)]]</f>
        <v>0</v>
      </c>
      <c r="R46" s="231">
        <f>+Sklop3[[#This Row],[cena/enota brez DDV v EUR]]+Sklop3[[#This Row],[Davek (EUR)]]</f>
        <v>0</v>
      </c>
      <c r="S46" s="231">
        <f>+Sklop3[[#This Row],[cena/enota brez DDV v EUR]]*Sklop3[[#This Row],[Okvirna količina]]</f>
        <v>0</v>
      </c>
      <c r="T46" s="231">
        <f>+Sklop3[[#This Row],[Končna cena/enoto mere (EUR) z DDV]]*Sklop3[[#This Row],[Okvirna količina]]</f>
        <v>0</v>
      </c>
      <c r="U46" s="269" t="s">
        <v>111</v>
      </c>
    </row>
    <row r="47" spans="1:21" s="55" customFormat="1" ht="12">
      <c r="A47" s="79" t="s">
        <v>33</v>
      </c>
      <c r="B47" s="238" t="s">
        <v>375</v>
      </c>
      <c r="C47" s="75" t="s">
        <v>111</v>
      </c>
      <c r="D47" s="142" t="s">
        <v>0</v>
      </c>
      <c r="E47" s="99"/>
      <c r="F47" s="240">
        <v>60</v>
      </c>
      <c r="G47" s="103" t="s">
        <v>0</v>
      </c>
      <c r="H4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7" s="226" t="str">
        <f>IF(Sklop3[[#This Row],[ZAHTEVANA SHEMA KAKOVOSTI]]&lt;&gt;"",Sklop3[[#This Row],[Preračunana masa/volumen/kos na enoto kg]],"")</f>
        <v/>
      </c>
      <c r="J47" s="229"/>
      <c r="K47" s="269" t="s">
        <v>111</v>
      </c>
      <c r="L47" s="269" t="s">
        <v>111</v>
      </c>
      <c r="M47" s="269" t="s">
        <v>111</v>
      </c>
      <c r="N47" s="231"/>
      <c r="O47" s="269" t="s">
        <v>111</v>
      </c>
      <c r="P47" s="243"/>
      <c r="Q47" s="231">
        <f>+Sklop3[[#This Row],[cena/enota brez DDV v EUR]]*Sklop3[[#This Row],[Stopnja DDV (%)]]</f>
        <v>0</v>
      </c>
      <c r="R47" s="231">
        <f>+Sklop3[[#This Row],[cena/enota brez DDV v EUR]]+Sklop3[[#This Row],[Davek (EUR)]]</f>
        <v>0</v>
      </c>
      <c r="S47" s="231">
        <f>+Sklop3[[#This Row],[cena/enota brez DDV v EUR]]*Sklop3[[#This Row],[Okvirna količina]]</f>
        <v>0</v>
      </c>
      <c r="T47" s="231">
        <f>+Sklop3[[#This Row],[Končna cena/enoto mere (EUR) z DDV]]*Sklop3[[#This Row],[Okvirna količina]]</f>
        <v>0</v>
      </c>
      <c r="U47" s="269" t="s">
        <v>111</v>
      </c>
    </row>
    <row r="48" spans="1:21" s="55" customFormat="1" ht="12">
      <c r="A48" s="79" t="s">
        <v>34</v>
      </c>
      <c r="B48" s="238" t="s">
        <v>376</v>
      </c>
      <c r="C48" s="75" t="s">
        <v>111</v>
      </c>
      <c r="D48" s="142" t="s">
        <v>0</v>
      </c>
      <c r="E48" s="99"/>
      <c r="F48" s="240">
        <v>184</v>
      </c>
      <c r="G48" s="103" t="s">
        <v>0</v>
      </c>
      <c r="H4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184</v>
      </c>
      <c r="I48" s="226" t="str">
        <f>IF(Sklop3[[#This Row],[ZAHTEVANA SHEMA KAKOVOSTI]]&lt;&gt;"",Sklop3[[#This Row],[Preračunana masa/volumen/kos na enoto kg]],"")</f>
        <v/>
      </c>
      <c r="J48" s="229"/>
      <c r="K48" s="269" t="s">
        <v>111</v>
      </c>
      <c r="L48" s="269" t="s">
        <v>111</v>
      </c>
      <c r="M48" s="269" t="s">
        <v>111</v>
      </c>
      <c r="N48" s="231"/>
      <c r="O48" s="269" t="s">
        <v>111</v>
      </c>
      <c r="P48" s="243"/>
      <c r="Q48" s="231">
        <f>+Sklop3[[#This Row],[cena/enota brez DDV v EUR]]*Sklop3[[#This Row],[Stopnja DDV (%)]]</f>
        <v>0</v>
      </c>
      <c r="R48" s="231">
        <f>+Sklop3[[#This Row],[cena/enota brez DDV v EUR]]+Sklop3[[#This Row],[Davek (EUR)]]</f>
        <v>0</v>
      </c>
      <c r="S48" s="231">
        <f>+Sklop3[[#This Row],[cena/enota brez DDV v EUR]]*Sklop3[[#This Row],[Okvirna količina]]</f>
        <v>0</v>
      </c>
      <c r="T48" s="231">
        <f>+Sklop3[[#This Row],[Končna cena/enoto mere (EUR) z DDV]]*Sklop3[[#This Row],[Okvirna količina]]</f>
        <v>0</v>
      </c>
      <c r="U48" s="269" t="s">
        <v>111</v>
      </c>
    </row>
    <row r="49" spans="1:21" s="55" customFormat="1" ht="12">
      <c r="A49" s="79" t="s">
        <v>35</v>
      </c>
      <c r="B49" s="238" t="s">
        <v>377</v>
      </c>
      <c r="C49" s="75" t="s">
        <v>111</v>
      </c>
      <c r="D49" s="142" t="s">
        <v>0</v>
      </c>
      <c r="E49" s="99"/>
      <c r="F49" s="240">
        <v>30</v>
      </c>
      <c r="G49" s="103" t="s">
        <v>0</v>
      </c>
      <c r="H4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9" s="226" t="str">
        <f>IF(Sklop3[[#This Row],[ZAHTEVANA SHEMA KAKOVOSTI]]&lt;&gt;"",Sklop3[[#This Row],[Preračunana masa/volumen/kos na enoto kg]],"")</f>
        <v/>
      </c>
      <c r="J49" s="229"/>
      <c r="K49" s="269" t="s">
        <v>111</v>
      </c>
      <c r="L49" s="269" t="s">
        <v>111</v>
      </c>
      <c r="M49" s="269" t="s">
        <v>111</v>
      </c>
      <c r="N49" s="231"/>
      <c r="O49" s="269" t="s">
        <v>111</v>
      </c>
      <c r="P49" s="243"/>
      <c r="Q49" s="231">
        <f>+Sklop3[[#This Row],[cena/enota brez DDV v EUR]]*Sklop3[[#This Row],[Stopnja DDV (%)]]</f>
        <v>0</v>
      </c>
      <c r="R49" s="231">
        <f>+Sklop3[[#This Row],[cena/enota brez DDV v EUR]]+Sklop3[[#This Row],[Davek (EUR)]]</f>
        <v>0</v>
      </c>
      <c r="S49" s="231">
        <f>+Sklop3[[#This Row],[cena/enota brez DDV v EUR]]*Sklop3[[#This Row],[Okvirna količina]]</f>
        <v>0</v>
      </c>
      <c r="T49" s="231">
        <f>+Sklop3[[#This Row],[Končna cena/enoto mere (EUR) z DDV]]*Sklop3[[#This Row],[Okvirna količina]]</f>
        <v>0</v>
      </c>
      <c r="U49" s="269" t="s">
        <v>111</v>
      </c>
    </row>
    <row r="50" spans="1:21" s="55" customFormat="1" ht="12">
      <c r="A50" s="79" t="s">
        <v>36</v>
      </c>
      <c r="B50" s="238" t="s">
        <v>378</v>
      </c>
      <c r="C50" s="75" t="s">
        <v>111</v>
      </c>
      <c r="D50" s="142" t="s">
        <v>0</v>
      </c>
      <c r="E50" s="99"/>
      <c r="F50" s="240">
        <v>75</v>
      </c>
      <c r="G50" s="103" t="s">
        <v>0</v>
      </c>
      <c r="H5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50" s="226" t="str">
        <f>IF(Sklop3[[#This Row],[ZAHTEVANA SHEMA KAKOVOSTI]]&lt;&gt;"",Sklop3[[#This Row],[Preračunana masa/volumen/kos na enoto kg]],"")</f>
        <v/>
      </c>
      <c r="J50" s="229"/>
      <c r="K50" s="269" t="s">
        <v>111</v>
      </c>
      <c r="L50" s="269" t="s">
        <v>111</v>
      </c>
      <c r="M50" s="269" t="s">
        <v>111</v>
      </c>
      <c r="N50" s="231"/>
      <c r="O50" s="269" t="s">
        <v>111</v>
      </c>
      <c r="P50" s="243"/>
      <c r="Q50" s="231">
        <f>+Sklop3[[#This Row],[cena/enota brez DDV v EUR]]*Sklop3[[#This Row],[Stopnja DDV (%)]]</f>
        <v>0</v>
      </c>
      <c r="R50" s="231">
        <f>+Sklop3[[#This Row],[cena/enota brez DDV v EUR]]+Sklop3[[#This Row],[Davek (EUR)]]</f>
        <v>0</v>
      </c>
      <c r="S50" s="231">
        <f>+Sklop3[[#This Row],[cena/enota brez DDV v EUR]]*Sklop3[[#This Row],[Okvirna količina]]</f>
        <v>0</v>
      </c>
      <c r="T50" s="231">
        <f>+Sklop3[[#This Row],[Končna cena/enoto mere (EUR) z DDV]]*Sklop3[[#This Row],[Okvirna količina]]</f>
        <v>0</v>
      </c>
      <c r="U50" s="269" t="s">
        <v>111</v>
      </c>
    </row>
    <row r="51" spans="1:21" s="55" customFormat="1" ht="12">
      <c r="A51" s="79" t="s">
        <v>37</v>
      </c>
      <c r="B51" s="238" t="s">
        <v>379</v>
      </c>
      <c r="C51" s="75" t="s">
        <v>111</v>
      </c>
      <c r="D51" s="142" t="s">
        <v>0</v>
      </c>
      <c r="E51" s="99"/>
      <c r="F51" s="240">
        <v>60</v>
      </c>
      <c r="G51" s="103" t="s">
        <v>0</v>
      </c>
      <c r="H5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1" s="226" t="str">
        <f>IF(Sklop3[[#This Row],[ZAHTEVANA SHEMA KAKOVOSTI]]&lt;&gt;"",Sklop3[[#This Row],[Preračunana masa/volumen/kos na enoto kg]],"")</f>
        <v/>
      </c>
      <c r="J51" s="229"/>
      <c r="K51" s="269" t="s">
        <v>111</v>
      </c>
      <c r="L51" s="269" t="s">
        <v>111</v>
      </c>
      <c r="M51" s="269" t="s">
        <v>111</v>
      </c>
      <c r="N51" s="231"/>
      <c r="O51" s="269" t="s">
        <v>111</v>
      </c>
      <c r="P51" s="243"/>
      <c r="Q51" s="231">
        <f>+Sklop3[[#This Row],[cena/enota brez DDV v EUR]]*Sklop3[[#This Row],[Stopnja DDV (%)]]</f>
        <v>0</v>
      </c>
      <c r="R51" s="231">
        <f>+Sklop3[[#This Row],[cena/enota brez DDV v EUR]]+Sklop3[[#This Row],[Davek (EUR)]]</f>
        <v>0</v>
      </c>
      <c r="S51" s="231">
        <f>+Sklop3[[#This Row],[cena/enota brez DDV v EUR]]*Sklop3[[#This Row],[Okvirna količina]]</f>
        <v>0</v>
      </c>
      <c r="T51" s="231">
        <f>+Sklop3[[#This Row],[Končna cena/enoto mere (EUR) z DDV]]*Sklop3[[#This Row],[Okvirna količina]]</f>
        <v>0</v>
      </c>
      <c r="U51" s="269" t="s">
        <v>111</v>
      </c>
    </row>
    <row r="52" spans="1:21" s="55" customFormat="1" ht="12">
      <c r="A52" s="79" t="s">
        <v>38</v>
      </c>
      <c r="B52" s="238" t="s">
        <v>776</v>
      </c>
      <c r="C52" s="75" t="s">
        <v>111</v>
      </c>
      <c r="D52" s="142" t="s">
        <v>0</v>
      </c>
      <c r="E52" s="99"/>
      <c r="F52" s="240">
        <v>600</v>
      </c>
      <c r="G52" s="103" t="s">
        <v>0</v>
      </c>
      <c r="H5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2" s="226" t="str">
        <f>IF(Sklop3[[#This Row],[ZAHTEVANA SHEMA KAKOVOSTI]]&lt;&gt;"",Sklop3[[#This Row],[Preračunana masa/volumen/kos na enoto kg]],"")</f>
        <v/>
      </c>
      <c r="J52" s="229"/>
      <c r="K52" s="269" t="s">
        <v>111</v>
      </c>
      <c r="L52" s="269" t="s">
        <v>111</v>
      </c>
      <c r="M52" s="269" t="s">
        <v>111</v>
      </c>
      <c r="N52" s="231"/>
      <c r="O52" s="269" t="s">
        <v>111</v>
      </c>
      <c r="P52" s="243"/>
      <c r="Q52" s="231">
        <f>+Sklop3[[#This Row],[cena/enota brez DDV v EUR]]*Sklop3[[#This Row],[Stopnja DDV (%)]]</f>
        <v>0</v>
      </c>
      <c r="R52" s="231">
        <f>+Sklop3[[#This Row],[cena/enota brez DDV v EUR]]+Sklop3[[#This Row],[Davek (EUR)]]</f>
        <v>0</v>
      </c>
      <c r="S52" s="231">
        <f>+Sklop3[[#This Row],[cena/enota brez DDV v EUR]]*Sklop3[[#This Row],[Okvirna količina]]</f>
        <v>0</v>
      </c>
      <c r="T52" s="231">
        <f>+Sklop3[[#This Row],[Končna cena/enoto mere (EUR) z DDV]]*Sklop3[[#This Row],[Okvirna količina]]</f>
        <v>0</v>
      </c>
      <c r="U52" s="269" t="s">
        <v>111</v>
      </c>
    </row>
    <row r="53" spans="1:21" s="55" customFormat="1" ht="12">
      <c r="A53" s="79" t="s">
        <v>39</v>
      </c>
      <c r="B53" s="238" t="s">
        <v>380</v>
      </c>
      <c r="C53" s="75" t="s">
        <v>111</v>
      </c>
      <c r="D53" s="142" t="s">
        <v>0</v>
      </c>
      <c r="E53" s="99"/>
      <c r="F53" s="240">
        <v>70</v>
      </c>
      <c r="G53" s="103" t="s">
        <v>0</v>
      </c>
      <c r="H5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53" s="226" t="str">
        <f>IF(Sklop3[[#This Row],[ZAHTEVANA SHEMA KAKOVOSTI]]&lt;&gt;"",Sklop3[[#This Row],[Preračunana masa/volumen/kos na enoto kg]],"")</f>
        <v/>
      </c>
      <c r="J53" s="229"/>
      <c r="K53" s="269" t="s">
        <v>111</v>
      </c>
      <c r="L53" s="269" t="s">
        <v>111</v>
      </c>
      <c r="M53" s="269" t="s">
        <v>111</v>
      </c>
      <c r="N53" s="231"/>
      <c r="O53" s="269" t="s">
        <v>111</v>
      </c>
      <c r="P53" s="243"/>
      <c r="Q53" s="231">
        <f>+Sklop3[[#This Row],[cena/enota brez DDV v EUR]]*Sklop3[[#This Row],[Stopnja DDV (%)]]</f>
        <v>0</v>
      </c>
      <c r="R53" s="231">
        <f>+Sklop3[[#This Row],[cena/enota brez DDV v EUR]]+Sklop3[[#This Row],[Davek (EUR)]]</f>
        <v>0</v>
      </c>
      <c r="S53" s="231">
        <f>+Sklop3[[#This Row],[cena/enota brez DDV v EUR]]*Sklop3[[#This Row],[Okvirna količina]]</f>
        <v>0</v>
      </c>
      <c r="T53" s="231">
        <f>+Sklop3[[#This Row],[Končna cena/enoto mere (EUR) z DDV]]*Sklop3[[#This Row],[Okvirna količina]]</f>
        <v>0</v>
      </c>
      <c r="U53" s="269" t="s">
        <v>111</v>
      </c>
    </row>
    <row r="54" spans="1:21" s="55" customFormat="1" ht="12">
      <c r="A54" s="79" t="s">
        <v>40</v>
      </c>
      <c r="B54" s="238" t="s">
        <v>381</v>
      </c>
      <c r="C54" s="75" t="s">
        <v>111</v>
      </c>
      <c r="D54" s="142" t="s">
        <v>0</v>
      </c>
      <c r="E54" s="99"/>
      <c r="F54" s="240">
        <v>40</v>
      </c>
      <c r="G54" s="103" t="s">
        <v>0</v>
      </c>
      <c r="H5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4" s="226" t="str">
        <f>IF(Sklop3[[#This Row],[ZAHTEVANA SHEMA KAKOVOSTI]]&lt;&gt;"",Sklop3[[#This Row],[Preračunana masa/volumen/kos na enoto kg]],"")</f>
        <v/>
      </c>
      <c r="J54" s="229"/>
      <c r="K54" s="269" t="s">
        <v>111</v>
      </c>
      <c r="L54" s="269" t="s">
        <v>111</v>
      </c>
      <c r="M54" s="269" t="s">
        <v>111</v>
      </c>
      <c r="N54" s="231"/>
      <c r="O54" s="269" t="s">
        <v>111</v>
      </c>
      <c r="P54" s="243"/>
      <c r="Q54" s="231">
        <f>+Sklop3[[#This Row],[cena/enota brez DDV v EUR]]*Sklop3[[#This Row],[Stopnja DDV (%)]]</f>
        <v>0</v>
      </c>
      <c r="R54" s="231">
        <f>+Sklop3[[#This Row],[cena/enota brez DDV v EUR]]+Sklop3[[#This Row],[Davek (EUR)]]</f>
        <v>0</v>
      </c>
      <c r="S54" s="231">
        <f>+Sklop3[[#This Row],[cena/enota brez DDV v EUR]]*Sklop3[[#This Row],[Okvirna količina]]</f>
        <v>0</v>
      </c>
      <c r="T54" s="231">
        <f>+Sklop3[[#This Row],[Končna cena/enoto mere (EUR) z DDV]]*Sklop3[[#This Row],[Okvirna količina]]</f>
        <v>0</v>
      </c>
      <c r="U54" s="269" t="s">
        <v>111</v>
      </c>
    </row>
    <row r="55" spans="1:21" s="55" customFormat="1" ht="12">
      <c r="A55" s="79" t="s">
        <v>41</v>
      </c>
      <c r="B55" s="238" t="s">
        <v>382</v>
      </c>
      <c r="C55" s="75" t="s">
        <v>111</v>
      </c>
      <c r="D55" s="142" t="s">
        <v>0</v>
      </c>
      <c r="E55" s="99"/>
      <c r="F55" s="240">
        <v>10</v>
      </c>
      <c r="G55" s="103" t="s">
        <v>0</v>
      </c>
      <c r="H5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5" s="226" t="str">
        <f>IF(Sklop3[[#This Row],[ZAHTEVANA SHEMA KAKOVOSTI]]&lt;&gt;"",Sklop3[[#This Row],[Preračunana masa/volumen/kos na enoto kg]],"")</f>
        <v/>
      </c>
      <c r="J55" s="229"/>
      <c r="K55" s="269" t="s">
        <v>111</v>
      </c>
      <c r="L55" s="269" t="s">
        <v>111</v>
      </c>
      <c r="M55" s="269" t="s">
        <v>111</v>
      </c>
      <c r="N55" s="231"/>
      <c r="O55" s="269" t="s">
        <v>111</v>
      </c>
      <c r="P55" s="243"/>
      <c r="Q55" s="231">
        <f>+Sklop3[[#This Row],[cena/enota brez DDV v EUR]]*Sklop3[[#This Row],[Stopnja DDV (%)]]</f>
        <v>0</v>
      </c>
      <c r="R55" s="231">
        <f>+Sklop3[[#This Row],[cena/enota brez DDV v EUR]]+Sklop3[[#This Row],[Davek (EUR)]]</f>
        <v>0</v>
      </c>
      <c r="S55" s="231">
        <f>+Sklop3[[#This Row],[cena/enota brez DDV v EUR]]*Sklop3[[#This Row],[Okvirna količina]]</f>
        <v>0</v>
      </c>
      <c r="T55" s="231">
        <f>+Sklop3[[#This Row],[Končna cena/enoto mere (EUR) z DDV]]*Sklop3[[#This Row],[Okvirna količina]]</f>
        <v>0</v>
      </c>
      <c r="U55" s="269" t="s">
        <v>111</v>
      </c>
    </row>
    <row r="56" spans="1:21" s="55" customFormat="1" ht="12">
      <c r="A56" s="79" t="s">
        <v>42</v>
      </c>
      <c r="B56" s="238" t="s">
        <v>383</v>
      </c>
      <c r="C56" s="75" t="s">
        <v>111</v>
      </c>
      <c r="D56" s="142" t="s">
        <v>0</v>
      </c>
      <c r="E56" s="99"/>
      <c r="F56" s="240">
        <v>20</v>
      </c>
      <c r="G56" s="103" t="s">
        <v>0</v>
      </c>
      <c r="H5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6" s="226" t="str">
        <f>IF(Sklop3[[#This Row],[ZAHTEVANA SHEMA KAKOVOSTI]]&lt;&gt;"",Sklop3[[#This Row],[Preračunana masa/volumen/kos na enoto kg]],"")</f>
        <v/>
      </c>
      <c r="J56" s="229"/>
      <c r="K56" s="269" t="s">
        <v>111</v>
      </c>
      <c r="L56" s="269" t="s">
        <v>111</v>
      </c>
      <c r="M56" s="269" t="s">
        <v>111</v>
      </c>
      <c r="N56" s="231"/>
      <c r="O56" s="269" t="s">
        <v>111</v>
      </c>
      <c r="P56" s="243"/>
      <c r="Q56" s="231">
        <f>+Sklop3[[#This Row],[cena/enota brez DDV v EUR]]*Sklop3[[#This Row],[Stopnja DDV (%)]]</f>
        <v>0</v>
      </c>
      <c r="R56" s="231">
        <f>+Sklop3[[#This Row],[cena/enota brez DDV v EUR]]+Sklop3[[#This Row],[Davek (EUR)]]</f>
        <v>0</v>
      </c>
      <c r="S56" s="231">
        <f>+Sklop3[[#This Row],[cena/enota brez DDV v EUR]]*Sklop3[[#This Row],[Okvirna količina]]</f>
        <v>0</v>
      </c>
      <c r="T56" s="231">
        <f>+Sklop3[[#This Row],[Končna cena/enoto mere (EUR) z DDV]]*Sklop3[[#This Row],[Okvirna količina]]</f>
        <v>0</v>
      </c>
      <c r="U56" s="269" t="s">
        <v>111</v>
      </c>
    </row>
    <row r="57" spans="1:21" s="55" customFormat="1" ht="12">
      <c r="A57" s="79" t="s">
        <v>43</v>
      </c>
      <c r="B57" s="238" t="s">
        <v>384</v>
      </c>
      <c r="C57" s="75" t="s">
        <v>111</v>
      </c>
      <c r="D57" s="142" t="s">
        <v>0</v>
      </c>
      <c r="E57" s="99"/>
      <c r="F57" s="240">
        <v>40</v>
      </c>
      <c r="G57" s="103" t="s">
        <v>0</v>
      </c>
      <c r="H5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226" t="str">
        <f>IF(Sklop3[[#This Row],[ZAHTEVANA SHEMA KAKOVOSTI]]&lt;&gt;"",Sklop3[[#This Row],[Preračunana masa/volumen/kos na enoto kg]],"")</f>
        <v/>
      </c>
      <c r="J57" s="229"/>
      <c r="K57" s="269" t="s">
        <v>111</v>
      </c>
      <c r="L57" s="269" t="s">
        <v>111</v>
      </c>
      <c r="M57" s="269" t="s">
        <v>111</v>
      </c>
      <c r="N57" s="231"/>
      <c r="O57" s="269" t="s">
        <v>111</v>
      </c>
      <c r="P57" s="243"/>
      <c r="Q57" s="231">
        <f>+Sklop3[[#This Row],[cena/enota brez DDV v EUR]]*Sklop3[[#This Row],[Stopnja DDV (%)]]</f>
        <v>0</v>
      </c>
      <c r="R57" s="231">
        <f>+Sklop3[[#This Row],[cena/enota brez DDV v EUR]]+Sklop3[[#This Row],[Davek (EUR)]]</f>
        <v>0</v>
      </c>
      <c r="S57" s="231">
        <f>+Sklop3[[#This Row],[cena/enota brez DDV v EUR]]*Sklop3[[#This Row],[Okvirna količina]]</f>
        <v>0</v>
      </c>
      <c r="T57" s="231">
        <f>+Sklop3[[#This Row],[Končna cena/enoto mere (EUR) z DDV]]*Sklop3[[#This Row],[Okvirna količina]]</f>
        <v>0</v>
      </c>
      <c r="U57" s="269" t="s">
        <v>111</v>
      </c>
    </row>
    <row r="58" spans="1:21" s="55" customFormat="1" ht="12">
      <c r="A58" s="79" t="s">
        <v>48</v>
      </c>
      <c r="B58" s="238" t="s">
        <v>385</v>
      </c>
      <c r="C58" s="75" t="s">
        <v>111</v>
      </c>
      <c r="D58" s="142" t="s">
        <v>0</v>
      </c>
      <c r="E58" s="99"/>
      <c r="F58" s="240">
        <v>55</v>
      </c>
      <c r="G58" s="103" t="s">
        <v>0</v>
      </c>
      <c r="H5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58" s="226" t="str">
        <f>IF(Sklop3[[#This Row],[ZAHTEVANA SHEMA KAKOVOSTI]]&lt;&gt;"",Sklop3[[#This Row],[Preračunana masa/volumen/kos na enoto kg]],"")</f>
        <v/>
      </c>
      <c r="J58" s="229"/>
      <c r="K58" s="269" t="s">
        <v>111</v>
      </c>
      <c r="L58" s="269" t="s">
        <v>111</v>
      </c>
      <c r="M58" s="269" t="s">
        <v>111</v>
      </c>
      <c r="N58" s="231"/>
      <c r="O58" s="269" t="s">
        <v>111</v>
      </c>
      <c r="P58" s="243"/>
      <c r="Q58" s="231">
        <f>+Sklop3[[#This Row],[cena/enota brez DDV v EUR]]*Sklop3[[#This Row],[Stopnja DDV (%)]]</f>
        <v>0</v>
      </c>
      <c r="R58" s="231">
        <f>+Sklop3[[#This Row],[cena/enota brez DDV v EUR]]+Sklop3[[#This Row],[Davek (EUR)]]</f>
        <v>0</v>
      </c>
      <c r="S58" s="231">
        <f>+Sklop3[[#This Row],[cena/enota brez DDV v EUR]]*Sklop3[[#This Row],[Okvirna količina]]</f>
        <v>0</v>
      </c>
      <c r="T58" s="231">
        <f>+Sklop3[[#This Row],[Končna cena/enoto mere (EUR) z DDV]]*Sklop3[[#This Row],[Okvirna količina]]</f>
        <v>0</v>
      </c>
      <c r="U58" s="269" t="s">
        <v>111</v>
      </c>
    </row>
    <row r="59" spans="1:21" s="55" customFormat="1" ht="12">
      <c r="A59" s="79" t="s">
        <v>44</v>
      </c>
      <c r="B59" s="238" t="s">
        <v>386</v>
      </c>
      <c r="C59" s="75" t="s">
        <v>111</v>
      </c>
      <c r="D59" s="142" t="s">
        <v>0</v>
      </c>
      <c r="E59" s="99"/>
      <c r="F59" s="240">
        <v>60</v>
      </c>
      <c r="G59" s="103" t="s">
        <v>0</v>
      </c>
      <c r="H5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9" s="226" t="str">
        <f>IF(Sklop3[[#This Row],[ZAHTEVANA SHEMA KAKOVOSTI]]&lt;&gt;"",Sklop3[[#This Row],[Preračunana masa/volumen/kos na enoto kg]],"")</f>
        <v/>
      </c>
      <c r="J59" s="229"/>
      <c r="K59" s="269" t="s">
        <v>111</v>
      </c>
      <c r="L59" s="269" t="s">
        <v>111</v>
      </c>
      <c r="M59" s="269" t="s">
        <v>111</v>
      </c>
      <c r="N59" s="231"/>
      <c r="O59" s="269" t="s">
        <v>111</v>
      </c>
      <c r="P59" s="243"/>
      <c r="Q59" s="231">
        <f>+Sklop3[[#This Row],[cena/enota brez DDV v EUR]]*Sklop3[[#This Row],[Stopnja DDV (%)]]</f>
        <v>0</v>
      </c>
      <c r="R59" s="231">
        <f>+Sklop3[[#This Row],[cena/enota brez DDV v EUR]]+Sklop3[[#This Row],[Davek (EUR)]]</f>
        <v>0</v>
      </c>
      <c r="S59" s="231">
        <f>+Sklop3[[#This Row],[cena/enota brez DDV v EUR]]*Sklop3[[#This Row],[Okvirna količina]]</f>
        <v>0</v>
      </c>
      <c r="T59" s="231">
        <f>+Sklop3[[#This Row],[Končna cena/enoto mere (EUR) z DDV]]*Sklop3[[#This Row],[Okvirna količina]]</f>
        <v>0</v>
      </c>
      <c r="U59" s="269" t="s">
        <v>111</v>
      </c>
    </row>
    <row r="60" spans="1:21" s="55" customFormat="1" ht="12">
      <c r="A60" s="79" t="s">
        <v>45</v>
      </c>
      <c r="B60" s="238" t="s">
        <v>387</v>
      </c>
      <c r="C60" s="75" t="s">
        <v>111</v>
      </c>
      <c r="D60" s="142" t="s">
        <v>0</v>
      </c>
      <c r="E60" s="99"/>
      <c r="F60" s="240">
        <v>5</v>
      </c>
      <c r="G60" s="103" t="s">
        <v>0</v>
      </c>
      <c r="H6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60" s="226" t="str">
        <f>IF(Sklop3[[#This Row],[ZAHTEVANA SHEMA KAKOVOSTI]]&lt;&gt;"",Sklop3[[#This Row],[Preračunana masa/volumen/kos na enoto kg]],"")</f>
        <v/>
      </c>
      <c r="J60" s="229"/>
      <c r="K60" s="269" t="s">
        <v>111</v>
      </c>
      <c r="L60" s="269" t="s">
        <v>111</v>
      </c>
      <c r="M60" s="269" t="s">
        <v>111</v>
      </c>
      <c r="N60" s="231"/>
      <c r="O60" s="269" t="s">
        <v>111</v>
      </c>
      <c r="P60" s="243"/>
      <c r="Q60" s="231">
        <f>+Sklop3[[#This Row],[cena/enota brez DDV v EUR]]*Sklop3[[#This Row],[Stopnja DDV (%)]]</f>
        <v>0</v>
      </c>
      <c r="R60" s="231">
        <f>+Sklop3[[#This Row],[cena/enota brez DDV v EUR]]+Sklop3[[#This Row],[Davek (EUR)]]</f>
        <v>0</v>
      </c>
      <c r="S60" s="231">
        <f>+Sklop3[[#This Row],[cena/enota brez DDV v EUR]]*Sklop3[[#This Row],[Okvirna količina]]</f>
        <v>0</v>
      </c>
      <c r="T60" s="231">
        <f>+Sklop3[[#This Row],[Končna cena/enoto mere (EUR) z DDV]]*Sklop3[[#This Row],[Okvirna količina]]</f>
        <v>0</v>
      </c>
      <c r="U60" s="269" t="s">
        <v>111</v>
      </c>
    </row>
    <row r="61" spans="1:21" s="55" customFormat="1" ht="12">
      <c r="A61" s="79" t="s">
        <v>49</v>
      </c>
      <c r="B61" s="238" t="s">
        <v>388</v>
      </c>
      <c r="C61" s="75" t="s">
        <v>111</v>
      </c>
      <c r="D61" s="142" t="s">
        <v>0</v>
      </c>
      <c r="E61" s="99"/>
      <c r="F61" s="240">
        <v>20</v>
      </c>
      <c r="G61" s="103" t="s">
        <v>0</v>
      </c>
      <c r="H6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1" s="226" t="str">
        <f>IF(Sklop3[[#This Row],[ZAHTEVANA SHEMA KAKOVOSTI]]&lt;&gt;"",Sklop3[[#This Row],[Preračunana masa/volumen/kos na enoto kg]],"")</f>
        <v/>
      </c>
      <c r="J61" s="229"/>
      <c r="K61" s="269" t="s">
        <v>111</v>
      </c>
      <c r="L61" s="269" t="s">
        <v>111</v>
      </c>
      <c r="M61" s="269" t="s">
        <v>111</v>
      </c>
      <c r="N61" s="231"/>
      <c r="O61" s="269" t="s">
        <v>111</v>
      </c>
      <c r="P61" s="243"/>
      <c r="Q61" s="231">
        <f>+Sklop3[[#This Row],[cena/enota brez DDV v EUR]]*Sklop3[[#This Row],[Stopnja DDV (%)]]</f>
        <v>0</v>
      </c>
      <c r="R61" s="231">
        <f>+Sklop3[[#This Row],[cena/enota brez DDV v EUR]]+Sklop3[[#This Row],[Davek (EUR)]]</f>
        <v>0</v>
      </c>
      <c r="S61" s="231">
        <f>+Sklop3[[#This Row],[cena/enota brez DDV v EUR]]*Sklop3[[#This Row],[Okvirna količina]]</f>
        <v>0</v>
      </c>
      <c r="T61" s="231">
        <f>+Sklop3[[#This Row],[Končna cena/enoto mere (EUR) z DDV]]*Sklop3[[#This Row],[Okvirna količina]]</f>
        <v>0</v>
      </c>
      <c r="U61" s="269" t="s">
        <v>111</v>
      </c>
    </row>
    <row r="62" spans="1:21" s="55" customFormat="1" ht="12">
      <c r="A62" s="79" t="s">
        <v>50</v>
      </c>
      <c r="B62" s="238" t="s">
        <v>389</v>
      </c>
      <c r="C62" s="75" t="s">
        <v>111</v>
      </c>
      <c r="D62" s="142" t="s">
        <v>0</v>
      </c>
      <c r="E62" s="99"/>
      <c r="F62" s="240">
        <v>30</v>
      </c>
      <c r="G62" s="103" t="s">
        <v>0</v>
      </c>
      <c r="H6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2" s="226" t="str">
        <f>IF(Sklop3[[#This Row],[ZAHTEVANA SHEMA KAKOVOSTI]]&lt;&gt;"",Sklop3[[#This Row],[Preračunana masa/volumen/kos na enoto kg]],"")</f>
        <v/>
      </c>
      <c r="J62" s="229"/>
      <c r="K62" s="269" t="s">
        <v>111</v>
      </c>
      <c r="L62" s="269" t="s">
        <v>111</v>
      </c>
      <c r="M62" s="269" t="s">
        <v>111</v>
      </c>
      <c r="N62" s="231"/>
      <c r="O62" s="269" t="s">
        <v>111</v>
      </c>
      <c r="P62" s="243"/>
      <c r="Q62" s="231">
        <f>+Sklop3[[#This Row],[cena/enota brez DDV v EUR]]*Sklop3[[#This Row],[Stopnja DDV (%)]]</f>
        <v>0</v>
      </c>
      <c r="R62" s="231">
        <f>+Sklop3[[#This Row],[cena/enota brez DDV v EUR]]+Sklop3[[#This Row],[Davek (EUR)]]</f>
        <v>0</v>
      </c>
      <c r="S62" s="231">
        <f>+Sklop3[[#This Row],[cena/enota brez DDV v EUR]]*Sklop3[[#This Row],[Okvirna količina]]</f>
        <v>0</v>
      </c>
      <c r="T62" s="231">
        <f>+Sklop3[[#This Row],[Končna cena/enoto mere (EUR) z DDV]]*Sklop3[[#This Row],[Okvirna količina]]</f>
        <v>0</v>
      </c>
      <c r="U62" s="269" t="s">
        <v>111</v>
      </c>
    </row>
    <row r="63" spans="1:21" s="55" customFormat="1" ht="12">
      <c r="A63" s="79" t="s">
        <v>46</v>
      </c>
      <c r="B63" s="238" t="s">
        <v>390</v>
      </c>
      <c r="C63" s="75" t="s">
        <v>111</v>
      </c>
      <c r="D63" s="142" t="s">
        <v>0</v>
      </c>
      <c r="E63" s="99"/>
      <c r="F63" s="240">
        <v>80</v>
      </c>
      <c r="G63" s="103" t="s">
        <v>0</v>
      </c>
      <c r="H6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3" s="226" t="str">
        <f>IF(Sklop3[[#This Row],[ZAHTEVANA SHEMA KAKOVOSTI]]&lt;&gt;"",Sklop3[[#This Row],[Preračunana masa/volumen/kos na enoto kg]],"")</f>
        <v/>
      </c>
      <c r="J63" s="229"/>
      <c r="K63" s="269" t="s">
        <v>111</v>
      </c>
      <c r="L63" s="269" t="s">
        <v>111</v>
      </c>
      <c r="M63" s="269" t="s">
        <v>111</v>
      </c>
      <c r="N63" s="231"/>
      <c r="O63" s="269" t="s">
        <v>111</v>
      </c>
      <c r="P63" s="243"/>
      <c r="Q63" s="231">
        <f>+Sklop3[[#This Row],[cena/enota brez DDV v EUR]]*Sklop3[[#This Row],[Stopnja DDV (%)]]</f>
        <v>0</v>
      </c>
      <c r="R63" s="231">
        <f>+Sklop3[[#This Row],[cena/enota brez DDV v EUR]]+Sklop3[[#This Row],[Davek (EUR)]]</f>
        <v>0</v>
      </c>
      <c r="S63" s="231">
        <f>+Sklop3[[#This Row],[cena/enota brez DDV v EUR]]*Sklop3[[#This Row],[Okvirna količina]]</f>
        <v>0</v>
      </c>
      <c r="T63" s="231">
        <f>+Sklop3[[#This Row],[Končna cena/enoto mere (EUR) z DDV]]*Sklop3[[#This Row],[Okvirna količina]]</f>
        <v>0</v>
      </c>
      <c r="U63" s="269" t="s">
        <v>111</v>
      </c>
    </row>
    <row r="64" spans="1:21" s="55" customFormat="1" ht="12">
      <c r="A64" s="79" t="s">
        <v>51</v>
      </c>
      <c r="B64" s="238" t="s">
        <v>391</v>
      </c>
      <c r="C64" s="75" t="s">
        <v>111</v>
      </c>
      <c r="D64" s="142" t="s">
        <v>0</v>
      </c>
      <c r="E64" s="99"/>
      <c r="F64" s="240">
        <v>130</v>
      </c>
      <c r="G64" s="103" t="s">
        <v>0</v>
      </c>
      <c r="H6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64" s="226" t="str">
        <f>IF(Sklop3[[#This Row],[ZAHTEVANA SHEMA KAKOVOSTI]]&lt;&gt;"",Sklop3[[#This Row],[Preračunana masa/volumen/kos na enoto kg]],"")</f>
        <v/>
      </c>
      <c r="J64" s="229"/>
      <c r="K64" s="269" t="s">
        <v>111</v>
      </c>
      <c r="L64" s="269" t="s">
        <v>111</v>
      </c>
      <c r="M64" s="269" t="s">
        <v>111</v>
      </c>
      <c r="N64" s="231"/>
      <c r="O64" s="269" t="s">
        <v>111</v>
      </c>
      <c r="P64" s="243"/>
      <c r="Q64" s="231">
        <f>+Sklop3[[#This Row],[cena/enota brez DDV v EUR]]*Sklop3[[#This Row],[Stopnja DDV (%)]]</f>
        <v>0</v>
      </c>
      <c r="R64" s="231">
        <f>+Sklop3[[#This Row],[cena/enota brez DDV v EUR]]+Sklop3[[#This Row],[Davek (EUR)]]</f>
        <v>0</v>
      </c>
      <c r="S64" s="231">
        <f>+Sklop3[[#This Row],[cena/enota brez DDV v EUR]]*Sklop3[[#This Row],[Okvirna količina]]</f>
        <v>0</v>
      </c>
      <c r="T64" s="231">
        <f>+Sklop3[[#This Row],[Končna cena/enoto mere (EUR) z DDV]]*Sklop3[[#This Row],[Okvirna količina]]</f>
        <v>0</v>
      </c>
      <c r="U64" s="269" t="s">
        <v>111</v>
      </c>
    </row>
    <row r="65" spans="1:21" s="55" customFormat="1" ht="12">
      <c r="A65" s="79" t="s">
        <v>47</v>
      </c>
      <c r="B65" s="238" t="s">
        <v>392</v>
      </c>
      <c r="C65" s="75" t="s">
        <v>111</v>
      </c>
      <c r="D65" s="142" t="s">
        <v>0</v>
      </c>
      <c r="E65" s="99"/>
      <c r="F65" s="240">
        <v>277</v>
      </c>
      <c r="G65" s="103" t="s">
        <v>0</v>
      </c>
      <c r="H6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277</v>
      </c>
      <c r="I65" s="226" t="str">
        <f>IF(Sklop3[[#This Row],[ZAHTEVANA SHEMA KAKOVOSTI]]&lt;&gt;"",Sklop3[[#This Row],[Preračunana masa/volumen/kos na enoto kg]],"")</f>
        <v/>
      </c>
      <c r="J65" s="229"/>
      <c r="K65" s="269" t="s">
        <v>111</v>
      </c>
      <c r="L65" s="269" t="s">
        <v>111</v>
      </c>
      <c r="M65" s="269" t="s">
        <v>111</v>
      </c>
      <c r="N65" s="231"/>
      <c r="O65" s="269" t="s">
        <v>111</v>
      </c>
      <c r="P65" s="243"/>
      <c r="Q65" s="231">
        <f>+Sklop3[[#This Row],[cena/enota brez DDV v EUR]]*Sklop3[[#This Row],[Stopnja DDV (%)]]</f>
        <v>0</v>
      </c>
      <c r="R65" s="231">
        <f>+Sklop3[[#This Row],[cena/enota brez DDV v EUR]]+Sklop3[[#This Row],[Davek (EUR)]]</f>
        <v>0</v>
      </c>
      <c r="S65" s="231">
        <f>+Sklop3[[#This Row],[cena/enota brez DDV v EUR]]*Sklop3[[#This Row],[Okvirna količina]]</f>
        <v>0</v>
      </c>
      <c r="T65" s="231">
        <f>+Sklop3[[#This Row],[Končna cena/enoto mere (EUR) z DDV]]*Sklop3[[#This Row],[Okvirna količina]]</f>
        <v>0</v>
      </c>
      <c r="U65" s="269" t="s">
        <v>111</v>
      </c>
    </row>
    <row r="66" spans="1:21" s="55" customFormat="1" ht="12">
      <c r="A66" s="79" t="s">
        <v>52</v>
      </c>
      <c r="B66" s="238" t="s">
        <v>393</v>
      </c>
      <c r="C66" s="75" t="s">
        <v>111</v>
      </c>
      <c r="D66" s="142" t="s">
        <v>0</v>
      </c>
      <c r="E66" s="99"/>
      <c r="F66" s="240">
        <v>99</v>
      </c>
      <c r="G66" s="103" t="s">
        <v>0</v>
      </c>
      <c r="H6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</v>
      </c>
      <c r="I66" s="226" t="str">
        <f>IF(Sklop3[[#This Row],[ZAHTEVANA SHEMA KAKOVOSTI]]&lt;&gt;"",Sklop3[[#This Row],[Preračunana masa/volumen/kos na enoto kg]],"")</f>
        <v/>
      </c>
      <c r="J66" s="229"/>
      <c r="K66" s="269" t="s">
        <v>111</v>
      </c>
      <c r="L66" s="269" t="s">
        <v>111</v>
      </c>
      <c r="M66" s="269" t="s">
        <v>111</v>
      </c>
      <c r="N66" s="231"/>
      <c r="O66" s="269" t="s">
        <v>111</v>
      </c>
      <c r="P66" s="243"/>
      <c r="Q66" s="231">
        <f>+Sklop3[[#This Row],[cena/enota brez DDV v EUR]]*Sklop3[[#This Row],[Stopnja DDV (%)]]</f>
        <v>0</v>
      </c>
      <c r="R66" s="231">
        <f>+Sklop3[[#This Row],[cena/enota brez DDV v EUR]]+Sklop3[[#This Row],[Davek (EUR)]]</f>
        <v>0</v>
      </c>
      <c r="S66" s="231">
        <f>+Sklop3[[#This Row],[cena/enota brez DDV v EUR]]*Sklop3[[#This Row],[Okvirna količina]]</f>
        <v>0</v>
      </c>
      <c r="T66" s="231">
        <f>+Sklop3[[#This Row],[Končna cena/enoto mere (EUR) z DDV]]*Sklop3[[#This Row],[Okvirna količina]]</f>
        <v>0</v>
      </c>
      <c r="U66" s="269" t="s">
        <v>111</v>
      </c>
    </row>
    <row r="67" spans="1:21" s="55" customFormat="1" ht="12">
      <c r="A67" s="79" t="s">
        <v>53</v>
      </c>
      <c r="B67" s="238" t="s">
        <v>775</v>
      </c>
      <c r="C67" s="75" t="s">
        <v>111</v>
      </c>
      <c r="D67" s="142" t="s">
        <v>0</v>
      </c>
      <c r="E67" s="99"/>
      <c r="F67" s="240">
        <v>437</v>
      </c>
      <c r="G67" s="103" t="s">
        <v>0</v>
      </c>
      <c r="H6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437</v>
      </c>
      <c r="I67" s="226" t="str">
        <f>IF(Sklop3[[#This Row],[ZAHTEVANA SHEMA KAKOVOSTI]]&lt;&gt;"",Sklop3[[#This Row],[Preračunana masa/volumen/kos na enoto kg]],"")</f>
        <v/>
      </c>
      <c r="J67" s="229"/>
      <c r="K67" s="269" t="s">
        <v>111</v>
      </c>
      <c r="L67" s="269" t="s">
        <v>111</v>
      </c>
      <c r="M67" s="269" t="s">
        <v>111</v>
      </c>
      <c r="N67" s="231"/>
      <c r="O67" s="269" t="s">
        <v>111</v>
      </c>
      <c r="P67" s="243"/>
      <c r="Q67" s="231">
        <f>+Sklop3[[#This Row],[cena/enota brez DDV v EUR]]*Sklop3[[#This Row],[Stopnja DDV (%)]]</f>
        <v>0</v>
      </c>
      <c r="R67" s="231">
        <f>+Sklop3[[#This Row],[cena/enota brez DDV v EUR]]+Sklop3[[#This Row],[Davek (EUR)]]</f>
        <v>0</v>
      </c>
      <c r="S67" s="231">
        <f>+Sklop3[[#This Row],[cena/enota brez DDV v EUR]]*Sklop3[[#This Row],[Okvirna količina]]</f>
        <v>0</v>
      </c>
      <c r="T67" s="231">
        <f>+Sklop3[[#This Row],[Končna cena/enoto mere (EUR) z DDV]]*Sklop3[[#This Row],[Okvirna količina]]</f>
        <v>0</v>
      </c>
      <c r="U67" s="269" t="s">
        <v>111</v>
      </c>
    </row>
    <row r="68" spans="1:21" s="55" customFormat="1" ht="12">
      <c r="A68" s="79" t="s">
        <v>54</v>
      </c>
      <c r="B68" s="238" t="s">
        <v>394</v>
      </c>
      <c r="C68" s="75" t="s">
        <v>111</v>
      </c>
      <c r="D68" s="142" t="s">
        <v>0</v>
      </c>
      <c r="E68" s="99"/>
      <c r="F68" s="240">
        <v>3000</v>
      </c>
      <c r="G68" s="103" t="s">
        <v>0</v>
      </c>
      <c r="H6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68" s="226" t="str">
        <f>IF(Sklop3[[#This Row],[ZAHTEVANA SHEMA KAKOVOSTI]]&lt;&gt;"",Sklop3[[#This Row],[Preračunana masa/volumen/kos na enoto kg]],"")</f>
        <v/>
      </c>
      <c r="J68" s="229"/>
      <c r="K68" s="269" t="s">
        <v>111</v>
      </c>
      <c r="L68" s="269" t="s">
        <v>111</v>
      </c>
      <c r="M68" s="269" t="s">
        <v>111</v>
      </c>
      <c r="N68" s="231"/>
      <c r="O68" s="269" t="s">
        <v>111</v>
      </c>
      <c r="P68" s="243"/>
      <c r="Q68" s="231">
        <f>+Sklop3[[#This Row],[cena/enota brez DDV v EUR]]*Sklop3[[#This Row],[Stopnja DDV (%)]]</f>
        <v>0</v>
      </c>
      <c r="R68" s="231">
        <f>+Sklop3[[#This Row],[cena/enota brez DDV v EUR]]+Sklop3[[#This Row],[Davek (EUR)]]</f>
        <v>0</v>
      </c>
      <c r="S68" s="231">
        <f>+Sklop3[[#This Row],[cena/enota brez DDV v EUR]]*Sklop3[[#This Row],[Okvirna količina]]</f>
        <v>0</v>
      </c>
      <c r="T68" s="231">
        <f>+Sklop3[[#This Row],[Končna cena/enoto mere (EUR) z DDV]]*Sklop3[[#This Row],[Okvirna količina]]</f>
        <v>0</v>
      </c>
      <c r="U68" s="269" t="s">
        <v>111</v>
      </c>
    </row>
    <row r="69" spans="1:21" s="55" customFormat="1" ht="12">
      <c r="A69" s="79" t="s">
        <v>55</v>
      </c>
      <c r="B69" s="238" t="s">
        <v>395</v>
      </c>
      <c r="C69" s="75" t="s">
        <v>111</v>
      </c>
      <c r="D69" s="142" t="s">
        <v>0</v>
      </c>
      <c r="E69" s="99"/>
      <c r="F69" s="240">
        <v>1500</v>
      </c>
      <c r="G69" s="103" t="s">
        <v>0</v>
      </c>
      <c r="H6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69" s="226" t="str">
        <f>IF(Sklop3[[#This Row],[ZAHTEVANA SHEMA KAKOVOSTI]]&lt;&gt;"",Sklop3[[#This Row],[Preračunana masa/volumen/kos na enoto kg]],"")</f>
        <v/>
      </c>
      <c r="J69" s="229"/>
      <c r="K69" s="269" t="s">
        <v>111</v>
      </c>
      <c r="L69" s="269" t="s">
        <v>111</v>
      </c>
      <c r="M69" s="269" t="s">
        <v>111</v>
      </c>
      <c r="N69" s="231"/>
      <c r="O69" s="269" t="s">
        <v>111</v>
      </c>
      <c r="P69" s="243"/>
      <c r="Q69" s="231">
        <f>+Sklop3[[#This Row],[cena/enota brez DDV v EUR]]*Sklop3[[#This Row],[Stopnja DDV (%)]]</f>
        <v>0</v>
      </c>
      <c r="R69" s="231">
        <f>+Sklop3[[#This Row],[cena/enota brez DDV v EUR]]+Sklop3[[#This Row],[Davek (EUR)]]</f>
        <v>0</v>
      </c>
      <c r="S69" s="231">
        <f>+Sklop3[[#This Row],[cena/enota brez DDV v EUR]]*Sklop3[[#This Row],[Okvirna količina]]</f>
        <v>0</v>
      </c>
      <c r="T69" s="231">
        <f>+Sklop3[[#This Row],[Končna cena/enoto mere (EUR) z DDV]]*Sklop3[[#This Row],[Okvirna količina]]</f>
        <v>0</v>
      </c>
      <c r="U69" s="269" t="s">
        <v>111</v>
      </c>
    </row>
    <row r="70" spans="1:21" s="55" customFormat="1" ht="12">
      <c r="A70" s="79" t="s">
        <v>56</v>
      </c>
      <c r="B70" s="238" t="s">
        <v>396</v>
      </c>
      <c r="C70" s="75" t="s">
        <v>111</v>
      </c>
      <c r="D70" s="142" t="s">
        <v>0</v>
      </c>
      <c r="E70" s="99"/>
      <c r="F70" s="240">
        <v>191</v>
      </c>
      <c r="G70" s="103" t="s">
        <v>0</v>
      </c>
      <c r="H7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191</v>
      </c>
      <c r="I70" s="226" t="str">
        <f>IF(Sklop3[[#This Row],[ZAHTEVANA SHEMA KAKOVOSTI]]&lt;&gt;"",Sklop3[[#This Row],[Preračunana masa/volumen/kos na enoto kg]],"")</f>
        <v/>
      </c>
      <c r="J70" s="229"/>
      <c r="K70" s="269" t="s">
        <v>111</v>
      </c>
      <c r="L70" s="269" t="s">
        <v>111</v>
      </c>
      <c r="M70" s="269" t="s">
        <v>111</v>
      </c>
      <c r="N70" s="231"/>
      <c r="O70" s="269" t="s">
        <v>111</v>
      </c>
      <c r="P70" s="243"/>
      <c r="Q70" s="231">
        <f>+Sklop3[[#This Row],[cena/enota brez DDV v EUR]]*Sklop3[[#This Row],[Stopnja DDV (%)]]</f>
        <v>0</v>
      </c>
      <c r="R70" s="231">
        <f>+Sklop3[[#This Row],[cena/enota brez DDV v EUR]]+Sklop3[[#This Row],[Davek (EUR)]]</f>
        <v>0</v>
      </c>
      <c r="S70" s="231">
        <f>+Sklop3[[#This Row],[cena/enota brez DDV v EUR]]*Sklop3[[#This Row],[Okvirna količina]]</f>
        <v>0</v>
      </c>
      <c r="T70" s="231">
        <f>+Sklop3[[#This Row],[Končna cena/enoto mere (EUR) z DDV]]*Sklop3[[#This Row],[Okvirna količina]]</f>
        <v>0</v>
      </c>
      <c r="U70" s="269" t="s">
        <v>111</v>
      </c>
    </row>
    <row r="71" spans="1:21" s="55" customFormat="1" ht="12">
      <c r="A71" s="79" t="s">
        <v>57</v>
      </c>
      <c r="B71" s="238" t="s">
        <v>397</v>
      </c>
      <c r="C71" s="75" t="s">
        <v>111</v>
      </c>
      <c r="D71" s="142" t="s">
        <v>0</v>
      </c>
      <c r="E71" s="99"/>
      <c r="F71" s="240">
        <v>20</v>
      </c>
      <c r="G71" s="103" t="s">
        <v>0</v>
      </c>
      <c r="H7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1" s="226" t="str">
        <f>IF(Sklop3[[#This Row],[ZAHTEVANA SHEMA KAKOVOSTI]]&lt;&gt;"",Sklop3[[#This Row],[Preračunana masa/volumen/kos na enoto kg]],"")</f>
        <v/>
      </c>
      <c r="J71" s="229"/>
      <c r="K71" s="269" t="s">
        <v>111</v>
      </c>
      <c r="L71" s="269" t="s">
        <v>111</v>
      </c>
      <c r="M71" s="269" t="s">
        <v>111</v>
      </c>
      <c r="N71" s="231"/>
      <c r="O71" s="269" t="s">
        <v>111</v>
      </c>
      <c r="P71" s="243"/>
      <c r="Q71" s="231">
        <f>+Sklop3[[#This Row],[cena/enota brez DDV v EUR]]*Sklop3[[#This Row],[Stopnja DDV (%)]]</f>
        <v>0</v>
      </c>
      <c r="R71" s="231">
        <f>+Sklop3[[#This Row],[cena/enota brez DDV v EUR]]+Sklop3[[#This Row],[Davek (EUR)]]</f>
        <v>0</v>
      </c>
      <c r="S71" s="231">
        <f>+Sklop3[[#This Row],[cena/enota brez DDV v EUR]]*Sklop3[[#This Row],[Okvirna količina]]</f>
        <v>0</v>
      </c>
      <c r="T71" s="231">
        <f>+Sklop3[[#This Row],[Končna cena/enoto mere (EUR) z DDV]]*Sklop3[[#This Row],[Okvirna količina]]</f>
        <v>0</v>
      </c>
      <c r="U71" s="269" t="s">
        <v>111</v>
      </c>
    </row>
    <row r="72" spans="1:21" s="55" customFormat="1" ht="12">
      <c r="A72" s="79" t="s">
        <v>58</v>
      </c>
      <c r="B72" s="238" t="s">
        <v>398</v>
      </c>
      <c r="C72" s="75" t="s">
        <v>111</v>
      </c>
      <c r="D72" s="142" t="s">
        <v>0</v>
      </c>
      <c r="E72" s="99"/>
      <c r="F72" s="240">
        <v>23</v>
      </c>
      <c r="G72" s="103" t="s">
        <v>0</v>
      </c>
      <c r="H7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</v>
      </c>
      <c r="I72" s="226" t="str">
        <f>IF(Sklop3[[#This Row],[ZAHTEVANA SHEMA KAKOVOSTI]]&lt;&gt;"",Sklop3[[#This Row],[Preračunana masa/volumen/kos na enoto kg]],"")</f>
        <v/>
      </c>
      <c r="J72" s="229"/>
      <c r="K72" s="269" t="s">
        <v>111</v>
      </c>
      <c r="L72" s="269" t="s">
        <v>111</v>
      </c>
      <c r="M72" s="269" t="s">
        <v>111</v>
      </c>
      <c r="N72" s="231"/>
      <c r="O72" s="269" t="s">
        <v>111</v>
      </c>
      <c r="P72" s="243"/>
      <c r="Q72" s="231">
        <f>+Sklop3[[#This Row],[cena/enota brez DDV v EUR]]*Sklop3[[#This Row],[Stopnja DDV (%)]]</f>
        <v>0</v>
      </c>
      <c r="R72" s="231">
        <f>+Sklop3[[#This Row],[cena/enota brez DDV v EUR]]+Sklop3[[#This Row],[Davek (EUR)]]</f>
        <v>0</v>
      </c>
      <c r="S72" s="231">
        <f>+Sklop3[[#This Row],[cena/enota brez DDV v EUR]]*Sklop3[[#This Row],[Okvirna količina]]</f>
        <v>0</v>
      </c>
      <c r="T72" s="231">
        <f>+Sklop3[[#This Row],[Končna cena/enoto mere (EUR) z DDV]]*Sklop3[[#This Row],[Okvirna količina]]</f>
        <v>0</v>
      </c>
      <c r="U72" s="269" t="s">
        <v>111</v>
      </c>
    </row>
    <row r="73" spans="1:21" s="55" customFormat="1" ht="12">
      <c r="A73" s="79" t="s">
        <v>59</v>
      </c>
      <c r="B73" s="238" t="s">
        <v>399</v>
      </c>
      <c r="C73" s="75" t="s">
        <v>111</v>
      </c>
      <c r="D73" s="142" t="s">
        <v>0</v>
      </c>
      <c r="E73" s="99"/>
      <c r="F73" s="240">
        <v>68</v>
      </c>
      <c r="G73" s="103" t="s">
        <v>0</v>
      </c>
      <c r="H7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68</v>
      </c>
      <c r="I73" s="226" t="str">
        <f>IF(Sklop3[[#This Row],[ZAHTEVANA SHEMA KAKOVOSTI]]&lt;&gt;"",Sklop3[[#This Row],[Preračunana masa/volumen/kos na enoto kg]],"")</f>
        <v/>
      </c>
      <c r="J73" s="229"/>
      <c r="K73" s="269" t="s">
        <v>111</v>
      </c>
      <c r="L73" s="269" t="s">
        <v>111</v>
      </c>
      <c r="M73" s="269" t="s">
        <v>111</v>
      </c>
      <c r="N73" s="231"/>
      <c r="O73" s="269" t="s">
        <v>111</v>
      </c>
      <c r="P73" s="243"/>
      <c r="Q73" s="231">
        <f>+Sklop3[[#This Row],[cena/enota brez DDV v EUR]]*Sklop3[[#This Row],[Stopnja DDV (%)]]</f>
        <v>0</v>
      </c>
      <c r="R73" s="231">
        <f>+Sklop3[[#This Row],[cena/enota brez DDV v EUR]]+Sklop3[[#This Row],[Davek (EUR)]]</f>
        <v>0</v>
      </c>
      <c r="S73" s="231">
        <f>+Sklop3[[#This Row],[cena/enota brez DDV v EUR]]*Sklop3[[#This Row],[Okvirna količina]]</f>
        <v>0</v>
      </c>
      <c r="T73" s="231">
        <f>+Sklop3[[#This Row],[Končna cena/enoto mere (EUR) z DDV]]*Sklop3[[#This Row],[Okvirna količina]]</f>
        <v>0</v>
      </c>
      <c r="U73" s="269" t="s">
        <v>111</v>
      </c>
    </row>
    <row r="74" spans="1:21" s="55" customFormat="1" ht="12">
      <c r="A74" s="79" t="s">
        <v>60</v>
      </c>
      <c r="B74" s="238" t="s">
        <v>400</v>
      </c>
      <c r="C74" s="75" t="s">
        <v>111</v>
      </c>
      <c r="D74" s="142" t="s">
        <v>0</v>
      </c>
      <c r="E74" s="99"/>
      <c r="F74" s="240">
        <v>35</v>
      </c>
      <c r="G74" s="103" t="s">
        <v>0</v>
      </c>
      <c r="H7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74" s="226" t="str">
        <f>IF(Sklop3[[#This Row],[ZAHTEVANA SHEMA KAKOVOSTI]]&lt;&gt;"",Sklop3[[#This Row],[Preračunana masa/volumen/kos na enoto kg]],"")</f>
        <v/>
      </c>
      <c r="J74" s="229"/>
      <c r="K74" s="269" t="s">
        <v>111</v>
      </c>
      <c r="L74" s="269" t="s">
        <v>111</v>
      </c>
      <c r="M74" s="269" t="s">
        <v>111</v>
      </c>
      <c r="N74" s="231"/>
      <c r="O74" s="269" t="s">
        <v>111</v>
      </c>
      <c r="P74" s="243"/>
      <c r="Q74" s="231">
        <f>+Sklop3[[#This Row],[cena/enota brez DDV v EUR]]*Sklop3[[#This Row],[Stopnja DDV (%)]]</f>
        <v>0</v>
      </c>
      <c r="R74" s="231">
        <f>+Sklop3[[#This Row],[cena/enota brez DDV v EUR]]+Sklop3[[#This Row],[Davek (EUR)]]</f>
        <v>0</v>
      </c>
      <c r="S74" s="231">
        <f>+Sklop3[[#This Row],[cena/enota brez DDV v EUR]]*Sklop3[[#This Row],[Okvirna količina]]</f>
        <v>0</v>
      </c>
      <c r="T74" s="231">
        <f>+Sklop3[[#This Row],[Končna cena/enoto mere (EUR) z DDV]]*Sklop3[[#This Row],[Okvirna količina]]</f>
        <v>0</v>
      </c>
      <c r="U74" s="269" t="s">
        <v>111</v>
      </c>
    </row>
    <row r="75" spans="1:21" s="55" customFormat="1" ht="12">
      <c r="A75" s="79" t="s">
        <v>61</v>
      </c>
      <c r="B75" s="238" t="s">
        <v>401</v>
      </c>
      <c r="C75" s="75" t="s">
        <v>111</v>
      </c>
      <c r="D75" s="142" t="s">
        <v>0</v>
      </c>
      <c r="E75" s="99"/>
      <c r="F75" s="240">
        <v>390</v>
      </c>
      <c r="G75" s="103" t="s">
        <v>0</v>
      </c>
      <c r="H7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390</v>
      </c>
      <c r="I75" s="226" t="str">
        <f>IF(Sklop3[[#This Row],[ZAHTEVANA SHEMA KAKOVOSTI]]&lt;&gt;"",Sklop3[[#This Row],[Preračunana masa/volumen/kos na enoto kg]],"")</f>
        <v/>
      </c>
      <c r="J75" s="229"/>
      <c r="K75" s="269" t="s">
        <v>111</v>
      </c>
      <c r="L75" s="269" t="s">
        <v>111</v>
      </c>
      <c r="M75" s="269" t="s">
        <v>111</v>
      </c>
      <c r="N75" s="231"/>
      <c r="O75" s="269" t="s">
        <v>111</v>
      </c>
      <c r="P75" s="243"/>
      <c r="Q75" s="231">
        <f>+Sklop3[[#This Row],[cena/enota brez DDV v EUR]]*Sklop3[[#This Row],[Stopnja DDV (%)]]</f>
        <v>0</v>
      </c>
      <c r="R75" s="231">
        <f>+Sklop3[[#This Row],[cena/enota brez DDV v EUR]]+Sklop3[[#This Row],[Davek (EUR)]]</f>
        <v>0</v>
      </c>
      <c r="S75" s="231">
        <f>+Sklop3[[#This Row],[cena/enota brez DDV v EUR]]*Sklop3[[#This Row],[Okvirna količina]]</f>
        <v>0</v>
      </c>
      <c r="T75" s="231">
        <f>+Sklop3[[#This Row],[Končna cena/enoto mere (EUR) z DDV]]*Sklop3[[#This Row],[Okvirna količina]]</f>
        <v>0</v>
      </c>
      <c r="U75" s="269" t="s">
        <v>111</v>
      </c>
    </row>
    <row r="76" spans="1:21" s="55" customFormat="1" ht="12">
      <c r="A76" s="79" t="s">
        <v>62</v>
      </c>
      <c r="B76" s="238" t="s">
        <v>402</v>
      </c>
      <c r="C76" s="75" t="s">
        <v>111</v>
      </c>
      <c r="D76" s="142" t="s">
        <v>0</v>
      </c>
      <c r="E76" s="99"/>
      <c r="F76" s="240">
        <v>220</v>
      </c>
      <c r="G76" s="103" t="s">
        <v>0</v>
      </c>
      <c r="H7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6" s="226" t="str">
        <f>IF(Sklop3[[#This Row],[ZAHTEVANA SHEMA KAKOVOSTI]]&lt;&gt;"",Sklop3[[#This Row],[Preračunana masa/volumen/kos na enoto kg]],"")</f>
        <v/>
      </c>
      <c r="J76" s="229"/>
      <c r="K76" s="269" t="s">
        <v>111</v>
      </c>
      <c r="L76" s="269" t="s">
        <v>111</v>
      </c>
      <c r="M76" s="269" t="s">
        <v>111</v>
      </c>
      <c r="N76" s="231"/>
      <c r="O76" s="269" t="s">
        <v>111</v>
      </c>
      <c r="P76" s="243"/>
      <c r="Q76" s="231">
        <f>+Sklop3[[#This Row],[cena/enota brez DDV v EUR]]*Sklop3[[#This Row],[Stopnja DDV (%)]]</f>
        <v>0</v>
      </c>
      <c r="R76" s="231">
        <f>+Sklop3[[#This Row],[cena/enota brez DDV v EUR]]+Sklop3[[#This Row],[Davek (EUR)]]</f>
        <v>0</v>
      </c>
      <c r="S76" s="231">
        <f>+Sklop3[[#This Row],[cena/enota brez DDV v EUR]]*Sklop3[[#This Row],[Okvirna količina]]</f>
        <v>0</v>
      </c>
      <c r="T76" s="231">
        <f>+Sklop3[[#This Row],[Končna cena/enoto mere (EUR) z DDV]]*Sklop3[[#This Row],[Okvirna količina]]</f>
        <v>0</v>
      </c>
      <c r="U76" s="269" t="s">
        <v>111</v>
      </c>
    </row>
    <row r="77" spans="1:21" s="55" customFormat="1" ht="12">
      <c r="A77" s="79" t="s">
        <v>68</v>
      </c>
      <c r="B77" s="238" t="s">
        <v>403</v>
      </c>
      <c r="C77" s="75" t="s">
        <v>111</v>
      </c>
      <c r="D77" s="142" t="s">
        <v>0</v>
      </c>
      <c r="E77" s="99"/>
      <c r="F77" s="240">
        <v>819</v>
      </c>
      <c r="G77" s="103" t="s">
        <v>0</v>
      </c>
      <c r="H7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819</v>
      </c>
      <c r="I77" s="226" t="str">
        <f>IF(Sklop3[[#This Row],[ZAHTEVANA SHEMA KAKOVOSTI]]&lt;&gt;"",Sklop3[[#This Row],[Preračunana masa/volumen/kos na enoto kg]],"")</f>
        <v/>
      </c>
      <c r="J77" s="229"/>
      <c r="K77" s="269" t="s">
        <v>111</v>
      </c>
      <c r="L77" s="269" t="s">
        <v>111</v>
      </c>
      <c r="M77" s="269" t="s">
        <v>111</v>
      </c>
      <c r="N77" s="231"/>
      <c r="O77" s="269" t="s">
        <v>111</v>
      </c>
      <c r="P77" s="243"/>
      <c r="Q77" s="231">
        <f>+Sklop3[[#This Row],[cena/enota brez DDV v EUR]]*Sklop3[[#This Row],[Stopnja DDV (%)]]</f>
        <v>0</v>
      </c>
      <c r="R77" s="231">
        <f>+Sklop3[[#This Row],[cena/enota brez DDV v EUR]]+Sklop3[[#This Row],[Davek (EUR)]]</f>
        <v>0</v>
      </c>
      <c r="S77" s="231">
        <f>+Sklop3[[#This Row],[cena/enota brez DDV v EUR]]*Sklop3[[#This Row],[Okvirna količina]]</f>
        <v>0</v>
      </c>
      <c r="T77" s="231">
        <f>+Sklop3[[#This Row],[Končna cena/enoto mere (EUR) z DDV]]*Sklop3[[#This Row],[Okvirna količina]]</f>
        <v>0</v>
      </c>
      <c r="U77" s="269" t="s">
        <v>111</v>
      </c>
    </row>
    <row r="78" spans="1:21" s="55" customFormat="1" ht="12">
      <c r="A78" s="79" t="s">
        <v>69</v>
      </c>
      <c r="B78" s="238" t="s">
        <v>404</v>
      </c>
      <c r="C78" s="75" t="s">
        <v>111</v>
      </c>
      <c r="D78" s="142" t="s">
        <v>0</v>
      </c>
      <c r="E78" s="99"/>
      <c r="F78" s="240">
        <v>90</v>
      </c>
      <c r="G78" s="103" t="s">
        <v>0</v>
      </c>
      <c r="H7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78" s="226" t="str">
        <f>IF(Sklop3[[#This Row],[ZAHTEVANA SHEMA KAKOVOSTI]]&lt;&gt;"",Sklop3[[#This Row],[Preračunana masa/volumen/kos na enoto kg]],"")</f>
        <v/>
      </c>
      <c r="J78" s="229"/>
      <c r="K78" s="269" t="s">
        <v>111</v>
      </c>
      <c r="L78" s="269" t="s">
        <v>111</v>
      </c>
      <c r="M78" s="269" t="s">
        <v>111</v>
      </c>
      <c r="N78" s="231"/>
      <c r="O78" s="269" t="s">
        <v>111</v>
      </c>
      <c r="P78" s="243"/>
      <c r="Q78" s="231">
        <f>+Sklop3[[#This Row],[cena/enota brez DDV v EUR]]*Sklop3[[#This Row],[Stopnja DDV (%)]]</f>
        <v>0</v>
      </c>
      <c r="R78" s="231">
        <f>+Sklop3[[#This Row],[cena/enota brez DDV v EUR]]+Sklop3[[#This Row],[Davek (EUR)]]</f>
        <v>0</v>
      </c>
      <c r="S78" s="231">
        <f>+Sklop3[[#This Row],[cena/enota brez DDV v EUR]]*Sklop3[[#This Row],[Okvirna količina]]</f>
        <v>0</v>
      </c>
      <c r="T78" s="231">
        <f>+Sklop3[[#This Row],[Končna cena/enoto mere (EUR) z DDV]]*Sklop3[[#This Row],[Okvirna količina]]</f>
        <v>0</v>
      </c>
      <c r="U78" s="269" t="s">
        <v>111</v>
      </c>
    </row>
    <row r="79" spans="1:21" s="55" customFormat="1" ht="12">
      <c r="A79" s="79" t="s">
        <v>70</v>
      </c>
      <c r="B79" s="238" t="s">
        <v>405</v>
      </c>
      <c r="C79" s="75" t="s">
        <v>111</v>
      </c>
      <c r="D79" s="142" t="s">
        <v>0</v>
      </c>
      <c r="E79" s="99"/>
      <c r="F79" s="240">
        <v>10</v>
      </c>
      <c r="G79" s="103" t="s">
        <v>0</v>
      </c>
      <c r="H7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79" s="226" t="str">
        <f>IF(Sklop3[[#This Row],[ZAHTEVANA SHEMA KAKOVOSTI]]&lt;&gt;"",Sklop3[[#This Row],[Preračunana masa/volumen/kos na enoto kg]],"")</f>
        <v/>
      </c>
      <c r="J79" s="229"/>
      <c r="K79" s="269" t="s">
        <v>111</v>
      </c>
      <c r="L79" s="269" t="s">
        <v>111</v>
      </c>
      <c r="M79" s="269" t="s">
        <v>111</v>
      </c>
      <c r="N79" s="231"/>
      <c r="O79" s="269" t="s">
        <v>111</v>
      </c>
      <c r="P79" s="243"/>
      <c r="Q79" s="231">
        <f>+Sklop3[[#This Row],[cena/enota brez DDV v EUR]]*Sklop3[[#This Row],[Stopnja DDV (%)]]</f>
        <v>0</v>
      </c>
      <c r="R79" s="231">
        <f>+Sklop3[[#This Row],[cena/enota brez DDV v EUR]]+Sklop3[[#This Row],[Davek (EUR)]]</f>
        <v>0</v>
      </c>
      <c r="S79" s="231">
        <f>+Sklop3[[#This Row],[cena/enota brez DDV v EUR]]*Sklop3[[#This Row],[Okvirna količina]]</f>
        <v>0</v>
      </c>
      <c r="T79" s="231">
        <f>+Sklop3[[#This Row],[Končna cena/enoto mere (EUR) z DDV]]*Sklop3[[#This Row],[Okvirna količina]]</f>
        <v>0</v>
      </c>
      <c r="U79" s="269" t="s">
        <v>111</v>
      </c>
    </row>
    <row r="80" spans="1:21" s="55" customFormat="1" ht="12">
      <c r="A80" s="79" t="s">
        <v>71</v>
      </c>
      <c r="B80" s="238" t="s">
        <v>406</v>
      </c>
      <c r="C80" s="75" t="s">
        <v>111</v>
      </c>
      <c r="D80" s="142" t="s">
        <v>0</v>
      </c>
      <c r="E80" s="99"/>
      <c r="F80" s="240">
        <v>34</v>
      </c>
      <c r="G80" s="103" t="s">
        <v>0</v>
      </c>
      <c r="H8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</v>
      </c>
      <c r="I80" s="226" t="str">
        <f>IF(Sklop3[[#This Row],[ZAHTEVANA SHEMA KAKOVOSTI]]&lt;&gt;"",Sklop3[[#This Row],[Preračunana masa/volumen/kos na enoto kg]],"")</f>
        <v/>
      </c>
      <c r="J80" s="229"/>
      <c r="K80" s="269" t="s">
        <v>111</v>
      </c>
      <c r="L80" s="269" t="s">
        <v>111</v>
      </c>
      <c r="M80" s="269" t="s">
        <v>111</v>
      </c>
      <c r="N80" s="231"/>
      <c r="O80" s="269" t="s">
        <v>111</v>
      </c>
      <c r="P80" s="243"/>
      <c r="Q80" s="231">
        <f>+Sklop3[[#This Row],[cena/enota brez DDV v EUR]]*Sklop3[[#This Row],[Stopnja DDV (%)]]</f>
        <v>0</v>
      </c>
      <c r="R80" s="231">
        <f>+Sklop3[[#This Row],[cena/enota brez DDV v EUR]]+Sklop3[[#This Row],[Davek (EUR)]]</f>
        <v>0</v>
      </c>
      <c r="S80" s="231">
        <f>+Sklop3[[#This Row],[cena/enota brez DDV v EUR]]*Sklop3[[#This Row],[Okvirna količina]]</f>
        <v>0</v>
      </c>
      <c r="T80" s="231">
        <f>+Sklop3[[#This Row],[Končna cena/enoto mere (EUR) z DDV]]*Sklop3[[#This Row],[Okvirna količina]]</f>
        <v>0</v>
      </c>
      <c r="U80" s="269" t="s">
        <v>111</v>
      </c>
    </row>
    <row r="81" spans="1:21" s="55" customFormat="1" ht="12">
      <c r="A81" s="79" t="s">
        <v>72</v>
      </c>
      <c r="B81" s="238" t="s">
        <v>407</v>
      </c>
      <c r="C81" s="75" t="s">
        <v>111</v>
      </c>
      <c r="D81" s="142" t="s">
        <v>0</v>
      </c>
      <c r="E81" s="99"/>
      <c r="F81" s="240">
        <v>82</v>
      </c>
      <c r="G81" s="103" t="s">
        <v>0</v>
      </c>
      <c r="H8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82</v>
      </c>
      <c r="I81" s="226" t="str">
        <f>IF(Sklop3[[#This Row],[ZAHTEVANA SHEMA KAKOVOSTI]]&lt;&gt;"",Sklop3[[#This Row],[Preračunana masa/volumen/kos na enoto kg]],"")</f>
        <v/>
      </c>
      <c r="J81" s="229"/>
      <c r="K81" s="269" t="s">
        <v>111</v>
      </c>
      <c r="L81" s="269" t="s">
        <v>111</v>
      </c>
      <c r="M81" s="269" t="s">
        <v>111</v>
      </c>
      <c r="N81" s="231"/>
      <c r="O81" s="269" t="s">
        <v>111</v>
      </c>
      <c r="P81" s="243"/>
      <c r="Q81" s="231">
        <f>+Sklop3[[#This Row],[cena/enota brez DDV v EUR]]*Sklop3[[#This Row],[Stopnja DDV (%)]]</f>
        <v>0</v>
      </c>
      <c r="R81" s="231">
        <f>+Sklop3[[#This Row],[cena/enota brez DDV v EUR]]+Sklop3[[#This Row],[Davek (EUR)]]</f>
        <v>0</v>
      </c>
      <c r="S81" s="231">
        <f>+Sklop3[[#This Row],[cena/enota brez DDV v EUR]]*Sklop3[[#This Row],[Okvirna količina]]</f>
        <v>0</v>
      </c>
      <c r="T81" s="231">
        <f>+Sklop3[[#This Row],[Končna cena/enoto mere (EUR) z DDV]]*Sklop3[[#This Row],[Okvirna količina]]</f>
        <v>0</v>
      </c>
      <c r="U81" s="269" t="s">
        <v>111</v>
      </c>
    </row>
    <row r="82" spans="1:21" s="55" customFormat="1" ht="12">
      <c r="A82" s="79" t="s">
        <v>73</v>
      </c>
      <c r="B82" s="238" t="s">
        <v>408</v>
      </c>
      <c r="C82" s="75" t="s">
        <v>111</v>
      </c>
      <c r="D82" s="142" t="s">
        <v>0</v>
      </c>
      <c r="E82" s="99"/>
      <c r="F82" s="240">
        <v>48</v>
      </c>
      <c r="G82" s="103" t="s">
        <v>0</v>
      </c>
      <c r="H8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82" s="226" t="str">
        <f>IF(Sklop3[[#This Row],[ZAHTEVANA SHEMA KAKOVOSTI]]&lt;&gt;"",Sklop3[[#This Row],[Preračunana masa/volumen/kos na enoto kg]],"")</f>
        <v/>
      </c>
      <c r="J82" s="229"/>
      <c r="K82" s="269" t="s">
        <v>111</v>
      </c>
      <c r="L82" s="269" t="s">
        <v>111</v>
      </c>
      <c r="M82" s="269" t="s">
        <v>111</v>
      </c>
      <c r="N82" s="231"/>
      <c r="O82" s="269" t="s">
        <v>111</v>
      </c>
      <c r="P82" s="243"/>
      <c r="Q82" s="231">
        <f>+Sklop3[[#This Row],[cena/enota brez DDV v EUR]]*Sklop3[[#This Row],[Stopnja DDV (%)]]</f>
        <v>0</v>
      </c>
      <c r="R82" s="231">
        <f>+Sklop3[[#This Row],[cena/enota brez DDV v EUR]]+Sklop3[[#This Row],[Davek (EUR)]]</f>
        <v>0</v>
      </c>
      <c r="S82" s="231">
        <f>+Sklop3[[#This Row],[cena/enota brez DDV v EUR]]*Sklop3[[#This Row],[Okvirna količina]]</f>
        <v>0</v>
      </c>
      <c r="T82" s="231">
        <f>+Sklop3[[#This Row],[Končna cena/enoto mere (EUR) z DDV]]*Sklop3[[#This Row],[Okvirna količina]]</f>
        <v>0</v>
      </c>
      <c r="U82" s="269" t="s">
        <v>111</v>
      </c>
    </row>
    <row r="83" spans="1:21" s="55" customFormat="1" ht="12">
      <c r="A83" s="79" t="s">
        <v>177</v>
      </c>
      <c r="B83" s="238" t="s">
        <v>409</v>
      </c>
      <c r="C83" s="75" t="s">
        <v>111</v>
      </c>
      <c r="D83" s="142" t="s">
        <v>0</v>
      </c>
      <c r="E83" s="99"/>
      <c r="F83" s="240">
        <v>45</v>
      </c>
      <c r="G83" s="103" t="s">
        <v>0</v>
      </c>
      <c r="H8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83" s="226" t="str">
        <f>IF(Sklop3[[#This Row],[ZAHTEVANA SHEMA KAKOVOSTI]]&lt;&gt;"",Sklop3[[#This Row],[Preračunana masa/volumen/kos na enoto kg]],"")</f>
        <v/>
      </c>
      <c r="J83" s="229"/>
      <c r="K83" s="269" t="s">
        <v>111</v>
      </c>
      <c r="L83" s="269" t="s">
        <v>111</v>
      </c>
      <c r="M83" s="269" t="s">
        <v>111</v>
      </c>
      <c r="N83" s="231"/>
      <c r="O83" s="269" t="s">
        <v>111</v>
      </c>
      <c r="P83" s="243"/>
      <c r="Q83" s="231">
        <f>+Sklop3[[#This Row],[cena/enota brez DDV v EUR]]*Sklop3[[#This Row],[Stopnja DDV (%)]]</f>
        <v>0</v>
      </c>
      <c r="R83" s="231">
        <f>+Sklop3[[#This Row],[cena/enota brez DDV v EUR]]+Sklop3[[#This Row],[Davek (EUR)]]</f>
        <v>0</v>
      </c>
      <c r="S83" s="231">
        <f>+Sklop3[[#This Row],[cena/enota brez DDV v EUR]]*Sklop3[[#This Row],[Okvirna količina]]</f>
        <v>0</v>
      </c>
      <c r="T83" s="231">
        <f>+Sklop3[[#This Row],[Končna cena/enoto mere (EUR) z DDV]]*Sklop3[[#This Row],[Okvirna količina]]</f>
        <v>0</v>
      </c>
      <c r="U83" s="269" t="s">
        <v>111</v>
      </c>
    </row>
    <row r="84" spans="1:21" s="55" customFormat="1" ht="12">
      <c r="A84" s="79" t="s">
        <v>178</v>
      </c>
      <c r="B84" s="238" t="s">
        <v>410</v>
      </c>
      <c r="C84" s="75" t="s">
        <v>111</v>
      </c>
      <c r="D84" s="142" t="s">
        <v>0</v>
      </c>
      <c r="E84" s="99"/>
      <c r="F84" s="240">
        <v>19</v>
      </c>
      <c r="G84" s="103" t="s">
        <v>0</v>
      </c>
      <c r="H8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</v>
      </c>
      <c r="I84" s="226" t="str">
        <f>IF(Sklop3[[#This Row],[ZAHTEVANA SHEMA KAKOVOSTI]]&lt;&gt;"",Sklop3[[#This Row],[Preračunana masa/volumen/kos na enoto kg]],"")</f>
        <v/>
      </c>
      <c r="J84" s="229"/>
      <c r="K84" s="269" t="s">
        <v>111</v>
      </c>
      <c r="L84" s="269" t="s">
        <v>111</v>
      </c>
      <c r="M84" s="269" t="s">
        <v>111</v>
      </c>
      <c r="N84" s="231"/>
      <c r="O84" s="269" t="s">
        <v>111</v>
      </c>
      <c r="P84" s="243"/>
      <c r="Q84" s="231">
        <f>+Sklop3[[#This Row],[cena/enota brez DDV v EUR]]*Sklop3[[#This Row],[Stopnja DDV (%)]]</f>
        <v>0</v>
      </c>
      <c r="R84" s="231">
        <f>+Sklop3[[#This Row],[cena/enota brez DDV v EUR]]+Sklop3[[#This Row],[Davek (EUR)]]</f>
        <v>0</v>
      </c>
      <c r="S84" s="231">
        <f>+Sklop3[[#This Row],[cena/enota brez DDV v EUR]]*Sklop3[[#This Row],[Okvirna količina]]</f>
        <v>0</v>
      </c>
      <c r="T84" s="231">
        <f>+Sklop3[[#This Row],[Končna cena/enoto mere (EUR) z DDV]]*Sklop3[[#This Row],[Okvirna količina]]</f>
        <v>0</v>
      </c>
      <c r="U84" s="269" t="s">
        <v>111</v>
      </c>
    </row>
    <row r="85" spans="1:21" s="55" customFormat="1" ht="12">
      <c r="A85" s="79" t="s">
        <v>179</v>
      </c>
      <c r="B85" s="238" t="s">
        <v>411</v>
      </c>
      <c r="C85" s="75" t="s">
        <v>111</v>
      </c>
      <c r="D85" s="142" t="s">
        <v>0</v>
      </c>
      <c r="E85" s="99"/>
      <c r="F85" s="240">
        <v>36</v>
      </c>
      <c r="G85" s="103" t="s">
        <v>0</v>
      </c>
      <c r="H8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85" s="226" t="str">
        <f>IF(Sklop3[[#This Row],[ZAHTEVANA SHEMA KAKOVOSTI]]&lt;&gt;"",Sklop3[[#This Row],[Preračunana masa/volumen/kos na enoto kg]],"")</f>
        <v/>
      </c>
      <c r="J85" s="229"/>
      <c r="K85" s="269" t="s">
        <v>111</v>
      </c>
      <c r="L85" s="269" t="s">
        <v>111</v>
      </c>
      <c r="M85" s="269" t="s">
        <v>111</v>
      </c>
      <c r="N85" s="231"/>
      <c r="O85" s="269" t="s">
        <v>111</v>
      </c>
      <c r="P85" s="243"/>
      <c r="Q85" s="231">
        <f>+Sklop3[[#This Row],[cena/enota brez DDV v EUR]]*Sklop3[[#This Row],[Stopnja DDV (%)]]</f>
        <v>0</v>
      </c>
      <c r="R85" s="231">
        <f>+Sklop3[[#This Row],[cena/enota brez DDV v EUR]]+Sklop3[[#This Row],[Davek (EUR)]]</f>
        <v>0</v>
      </c>
      <c r="S85" s="231">
        <f>+Sklop3[[#This Row],[cena/enota brez DDV v EUR]]*Sklop3[[#This Row],[Okvirna količina]]</f>
        <v>0</v>
      </c>
      <c r="T85" s="231">
        <f>+Sklop3[[#This Row],[Končna cena/enoto mere (EUR) z DDV]]*Sklop3[[#This Row],[Okvirna količina]]</f>
        <v>0</v>
      </c>
      <c r="U85" s="269" t="s">
        <v>111</v>
      </c>
    </row>
    <row r="86" spans="1:21" s="55" customFormat="1" ht="12">
      <c r="A86" s="79" t="s">
        <v>180</v>
      </c>
      <c r="B86" s="238" t="s">
        <v>412</v>
      </c>
      <c r="C86" s="75" t="s">
        <v>111</v>
      </c>
      <c r="D86" s="142" t="s">
        <v>0</v>
      </c>
      <c r="E86" s="99"/>
      <c r="F86" s="240">
        <v>1160</v>
      </c>
      <c r="G86" s="103" t="s">
        <v>0</v>
      </c>
      <c r="H8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1160</v>
      </c>
      <c r="I86" s="226" t="str">
        <f>IF(Sklop3[[#This Row],[ZAHTEVANA SHEMA KAKOVOSTI]]&lt;&gt;"",Sklop3[[#This Row],[Preračunana masa/volumen/kos na enoto kg]],"")</f>
        <v/>
      </c>
      <c r="J86" s="229"/>
      <c r="K86" s="269" t="s">
        <v>111</v>
      </c>
      <c r="L86" s="269" t="s">
        <v>111</v>
      </c>
      <c r="M86" s="269" t="s">
        <v>111</v>
      </c>
      <c r="N86" s="231"/>
      <c r="O86" s="269" t="s">
        <v>111</v>
      </c>
      <c r="P86" s="243"/>
      <c r="Q86" s="231">
        <f>+Sklop3[[#This Row],[cena/enota brez DDV v EUR]]*Sklop3[[#This Row],[Stopnja DDV (%)]]</f>
        <v>0</v>
      </c>
      <c r="R86" s="231">
        <f>+Sklop3[[#This Row],[cena/enota brez DDV v EUR]]+Sklop3[[#This Row],[Davek (EUR)]]</f>
        <v>0</v>
      </c>
      <c r="S86" s="231">
        <f>+Sklop3[[#This Row],[cena/enota brez DDV v EUR]]*Sklop3[[#This Row],[Okvirna količina]]</f>
        <v>0</v>
      </c>
      <c r="T86" s="231">
        <f>+Sklop3[[#This Row],[Končna cena/enoto mere (EUR) z DDV]]*Sklop3[[#This Row],[Okvirna količina]]</f>
        <v>0</v>
      </c>
      <c r="U86" s="269" t="s">
        <v>111</v>
      </c>
    </row>
    <row r="87" spans="1:21" s="55" customFormat="1" ht="12">
      <c r="A87" s="79" t="s">
        <v>181</v>
      </c>
      <c r="B87" s="238" t="s">
        <v>413</v>
      </c>
      <c r="C87" s="75" t="s">
        <v>111</v>
      </c>
      <c r="D87" s="142" t="s">
        <v>0</v>
      </c>
      <c r="E87" s="99"/>
      <c r="F87" s="240">
        <v>172</v>
      </c>
      <c r="G87" s="103" t="s">
        <v>0</v>
      </c>
      <c r="H8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172</v>
      </c>
      <c r="I87" s="226" t="str">
        <f>IF(Sklop3[[#This Row],[ZAHTEVANA SHEMA KAKOVOSTI]]&lt;&gt;"",Sklop3[[#This Row],[Preračunana masa/volumen/kos na enoto kg]],"")</f>
        <v/>
      </c>
      <c r="J87" s="229"/>
      <c r="K87" s="269" t="s">
        <v>111</v>
      </c>
      <c r="L87" s="269" t="s">
        <v>111</v>
      </c>
      <c r="M87" s="269" t="s">
        <v>111</v>
      </c>
      <c r="N87" s="231"/>
      <c r="O87" s="269" t="s">
        <v>111</v>
      </c>
      <c r="P87" s="243"/>
      <c r="Q87" s="231">
        <f>+Sklop3[[#This Row],[cena/enota brez DDV v EUR]]*Sklop3[[#This Row],[Stopnja DDV (%)]]</f>
        <v>0</v>
      </c>
      <c r="R87" s="231">
        <f>+Sklop3[[#This Row],[cena/enota brez DDV v EUR]]+Sklop3[[#This Row],[Davek (EUR)]]</f>
        <v>0</v>
      </c>
      <c r="S87" s="231">
        <f>+Sklop3[[#This Row],[cena/enota brez DDV v EUR]]*Sklop3[[#This Row],[Okvirna količina]]</f>
        <v>0</v>
      </c>
      <c r="T87" s="231">
        <f>+Sklop3[[#This Row],[Končna cena/enoto mere (EUR) z DDV]]*Sklop3[[#This Row],[Okvirna količina]]</f>
        <v>0</v>
      </c>
      <c r="U87" s="269" t="s">
        <v>111</v>
      </c>
    </row>
    <row r="88" spans="1:21" s="55" customFormat="1" ht="12">
      <c r="A88" s="79" t="s">
        <v>182</v>
      </c>
      <c r="B88" s="238" t="s">
        <v>414</v>
      </c>
      <c r="C88" s="75" t="s">
        <v>111</v>
      </c>
      <c r="D88" s="142" t="s">
        <v>0</v>
      </c>
      <c r="E88" s="99"/>
      <c r="F88" s="240">
        <v>10</v>
      </c>
      <c r="G88" s="103" t="s">
        <v>0</v>
      </c>
      <c r="H8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88" s="226" t="str">
        <f>IF(Sklop3[[#This Row],[ZAHTEVANA SHEMA KAKOVOSTI]]&lt;&gt;"",Sklop3[[#This Row],[Preračunana masa/volumen/kos na enoto kg]],"")</f>
        <v/>
      </c>
      <c r="J88" s="229"/>
      <c r="K88" s="269" t="s">
        <v>111</v>
      </c>
      <c r="L88" s="269" t="s">
        <v>111</v>
      </c>
      <c r="M88" s="269" t="s">
        <v>111</v>
      </c>
      <c r="N88" s="231"/>
      <c r="O88" s="269" t="s">
        <v>111</v>
      </c>
      <c r="P88" s="243"/>
      <c r="Q88" s="231">
        <f>+Sklop3[[#This Row],[cena/enota brez DDV v EUR]]*Sklop3[[#This Row],[Stopnja DDV (%)]]</f>
        <v>0</v>
      </c>
      <c r="R88" s="231">
        <f>+Sklop3[[#This Row],[cena/enota brez DDV v EUR]]+Sklop3[[#This Row],[Davek (EUR)]]</f>
        <v>0</v>
      </c>
      <c r="S88" s="231">
        <f>+Sklop3[[#This Row],[cena/enota brez DDV v EUR]]*Sklop3[[#This Row],[Okvirna količina]]</f>
        <v>0</v>
      </c>
      <c r="T88" s="231">
        <f>+Sklop3[[#This Row],[Končna cena/enoto mere (EUR) z DDV]]*Sklop3[[#This Row],[Okvirna količina]]</f>
        <v>0</v>
      </c>
      <c r="U88" s="269" t="s">
        <v>111</v>
      </c>
    </row>
    <row r="89" spans="1:21" s="55" customFormat="1" ht="12">
      <c r="A89" s="79" t="s">
        <v>183</v>
      </c>
      <c r="B89" s="238" t="s">
        <v>415</v>
      </c>
      <c r="C89" s="75" t="s">
        <v>111</v>
      </c>
      <c r="D89" s="142" t="s">
        <v>0</v>
      </c>
      <c r="E89" s="99"/>
      <c r="F89" s="240">
        <v>20</v>
      </c>
      <c r="G89" s="103" t="s">
        <v>0</v>
      </c>
      <c r="H8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9" s="226" t="str">
        <f>IF(Sklop3[[#This Row],[ZAHTEVANA SHEMA KAKOVOSTI]]&lt;&gt;"",Sklop3[[#This Row],[Preračunana masa/volumen/kos na enoto kg]],"")</f>
        <v/>
      </c>
      <c r="J89" s="229"/>
      <c r="K89" s="269" t="s">
        <v>111</v>
      </c>
      <c r="L89" s="269" t="s">
        <v>111</v>
      </c>
      <c r="M89" s="269" t="s">
        <v>111</v>
      </c>
      <c r="N89" s="231"/>
      <c r="O89" s="269" t="s">
        <v>111</v>
      </c>
      <c r="P89" s="243"/>
      <c r="Q89" s="231">
        <f>+Sklop3[[#This Row],[cena/enota brez DDV v EUR]]*Sklop3[[#This Row],[Stopnja DDV (%)]]</f>
        <v>0</v>
      </c>
      <c r="R89" s="231">
        <f>+Sklop3[[#This Row],[cena/enota brez DDV v EUR]]+Sklop3[[#This Row],[Davek (EUR)]]</f>
        <v>0</v>
      </c>
      <c r="S89" s="231">
        <f>+Sklop3[[#This Row],[cena/enota brez DDV v EUR]]*Sklop3[[#This Row],[Okvirna količina]]</f>
        <v>0</v>
      </c>
      <c r="T89" s="231">
        <f>+Sklop3[[#This Row],[Končna cena/enoto mere (EUR) z DDV]]*Sklop3[[#This Row],[Okvirna količina]]</f>
        <v>0</v>
      </c>
      <c r="U89" s="269" t="s">
        <v>111</v>
      </c>
    </row>
    <row r="90" spans="1:21" s="55" customFormat="1" ht="12">
      <c r="A90" s="79" t="s">
        <v>184</v>
      </c>
      <c r="B90" s="238" t="s">
        <v>416</v>
      </c>
      <c r="C90" s="75" t="s">
        <v>111</v>
      </c>
      <c r="D90" s="142" t="s">
        <v>0</v>
      </c>
      <c r="E90" s="99"/>
      <c r="F90" s="240">
        <v>48</v>
      </c>
      <c r="G90" s="103" t="s">
        <v>0</v>
      </c>
      <c r="H9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90" s="226" t="str">
        <f>IF(Sklop3[[#This Row],[ZAHTEVANA SHEMA KAKOVOSTI]]&lt;&gt;"",Sklop3[[#This Row],[Preračunana masa/volumen/kos na enoto kg]],"")</f>
        <v/>
      </c>
      <c r="J90" s="229"/>
      <c r="K90" s="269" t="s">
        <v>111</v>
      </c>
      <c r="L90" s="269" t="s">
        <v>111</v>
      </c>
      <c r="M90" s="269" t="s">
        <v>111</v>
      </c>
      <c r="N90" s="231"/>
      <c r="O90" s="269" t="s">
        <v>111</v>
      </c>
      <c r="P90" s="243"/>
      <c r="Q90" s="231">
        <f>+Sklop3[[#This Row],[cena/enota brez DDV v EUR]]*Sklop3[[#This Row],[Stopnja DDV (%)]]</f>
        <v>0</v>
      </c>
      <c r="R90" s="231">
        <f>+Sklop3[[#This Row],[cena/enota brez DDV v EUR]]+Sklop3[[#This Row],[Davek (EUR)]]</f>
        <v>0</v>
      </c>
      <c r="S90" s="231">
        <f>+Sklop3[[#This Row],[cena/enota brez DDV v EUR]]*Sklop3[[#This Row],[Okvirna količina]]</f>
        <v>0</v>
      </c>
      <c r="T90" s="231">
        <f>+Sklop3[[#This Row],[Končna cena/enoto mere (EUR) z DDV]]*Sklop3[[#This Row],[Okvirna količina]]</f>
        <v>0</v>
      </c>
      <c r="U90" s="269" t="s">
        <v>111</v>
      </c>
    </row>
    <row r="91" spans="1:21" s="55" customFormat="1" ht="12">
      <c r="A91" s="79" t="s">
        <v>326</v>
      </c>
      <c r="B91" s="238" t="s">
        <v>417</v>
      </c>
      <c r="C91" s="75" t="s">
        <v>111</v>
      </c>
      <c r="D91" s="142" t="s">
        <v>0</v>
      </c>
      <c r="E91" s="99"/>
      <c r="F91" s="240">
        <v>53</v>
      </c>
      <c r="G91" s="103" t="s">
        <v>0</v>
      </c>
      <c r="H9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53</v>
      </c>
      <c r="I91" s="226" t="str">
        <f>IF(Sklop3[[#This Row],[ZAHTEVANA SHEMA KAKOVOSTI]]&lt;&gt;"",Sklop3[[#This Row],[Preračunana masa/volumen/kos na enoto kg]],"")</f>
        <v/>
      </c>
      <c r="J91" s="229"/>
      <c r="K91" s="269" t="s">
        <v>111</v>
      </c>
      <c r="L91" s="269" t="s">
        <v>111</v>
      </c>
      <c r="M91" s="269" t="s">
        <v>111</v>
      </c>
      <c r="N91" s="231"/>
      <c r="O91" s="269" t="s">
        <v>111</v>
      </c>
      <c r="P91" s="243"/>
      <c r="Q91" s="231">
        <f>+Sklop3[[#This Row],[cena/enota brez DDV v EUR]]*Sklop3[[#This Row],[Stopnja DDV (%)]]</f>
        <v>0</v>
      </c>
      <c r="R91" s="231">
        <f>+Sklop3[[#This Row],[cena/enota brez DDV v EUR]]+Sklop3[[#This Row],[Davek (EUR)]]</f>
        <v>0</v>
      </c>
      <c r="S91" s="231">
        <f>+Sklop3[[#This Row],[cena/enota brez DDV v EUR]]*Sklop3[[#This Row],[Okvirna količina]]</f>
        <v>0</v>
      </c>
      <c r="T91" s="231">
        <f>+Sklop3[[#This Row],[Končna cena/enoto mere (EUR) z DDV]]*Sklop3[[#This Row],[Okvirna količina]]</f>
        <v>0</v>
      </c>
      <c r="U91" s="269" t="s">
        <v>111</v>
      </c>
    </row>
    <row r="92" spans="1:21" s="55" customFormat="1" ht="12">
      <c r="A92" s="79" t="s">
        <v>327</v>
      </c>
      <c r="B92" s="238" t="s">
        <v>418</v>
      </c>
      <c r="C92" s="75" t="s">
        <v>111</v>
      </c>
      <c r="D92" s="142" t="s">
        <v>0</v>
      </c>
      <c r="E92" s="99"/>
      <c r="F92" s="240">
        <v>517</v>
      </c>
      <c r="G92" s="103" t="s">
        <v>0</v>
      </c>
      <c r="H9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517</v>
      </c>
      <c r="I92" s="226" t="str">
        <f>IF(Sklop3[[#This Row],[ZAHTEVANA SHEMA KAKOVOSTI]]&lt;&gt;"",Sklop3[[#This Row],[Preračunana masa/volumen/kos na enoto kg]],"")</f>
        <v/>
      </c>
      <c r="J92" s="229"/>
      <c r="K92" s="269" t="s">
        <v>111</v>
      </c>
      <c r="L92" s="269" t="s">
        <v>111</v>
      </c>
      <c r="M92" s="269" t="s">
        <v>111</v>
      </c>
      <c r="N92" s="231"/>
      <c r="O92" s="269" t="s">
        <v>111</v>
      </c>
      <c r="P92" s="243"/>
      <c r="Q92" s="231">
        <f>+Sklop3[[#This Row],[cena/enota brez DDV v EUR]]*Sklop3[[#This Row],[Stopnja DDV (%)]]</f>
        <v>0</v>
      </c>
      <c r="R92" s="231">
        <f>+Sklop3[[#This Row],[cena/enota brez DDV v EUR]]+Sklop3[[#This Row],[Davek (EUR)]]</f>
        <v>0</v>
      </c>
      <c r="S92" s="231">
        <f>+Sklop3[[#This Row],[cena/enota brez DDV v EUR]]*Sklop3[[#This Row],[Okvirna količina]]</f>
        <v>0</v>
      </c>
      <c r="T92" s="231">
        <f>+Sklop3[[#This Row],[Končna cena/enoto mere (EUR) z DDV]]*Sklop3[[#This Row],[Okvirna količina]]</f>
        <v>0</v>
      </c>
      <c r="U92" s="269" t="s">
        <v>111</v>
      </c>
    </row>
    <row r="93" spans="1:21" s="55" customFormat="1" ht="12">
      <c r="A93" s="79" t="s">
        <v>328</v>
      </c>
      <c r="B93" s="238" t="s">
        <v>419</v>
      </c>
      <c r="C93" s="75" t="s">
        <v>111</v>
      </c>
      <c r="D93" s="142" t="s">
        <v>0</v>
      </c>
      <c r="E93" s="99"/>
      <c r="F93" s="240">
        <v>160</v>
      </c>
      <c r="G93" s="103" t="s">
        <v>0</v>
      </c>
      <c r="H9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93" s="226" t="str">
        <f>IF(Sklop3[[#This Row],[ZAHTEVANA SHEMA KAKOVOSTI]]&lt;&gt;"",Sklop3[[#This Row],[Preračunana masa/volumen/kos na enoto kg]],"")</f>
        <v/>
      </c>
      <c r="J93" s="229"/>
      <c r="K93" s="269" t="s">
        <v>111</v>
      </c>
      <c r="L93" s="269" t="s">
        <v>111</v>
      </c>
      <c r="M93" s="269" t="s">
        <v>111</v>
      </c>
      <c r="N93" s="231"/>
      <c r="O93" s="269" t="s">
        <v>111</v>
      </c>
      <c r="P93" s="243"/>
      <c r="Q93" s="231">
        <f>+Sklop3[[#This Row],[cena/enota brez DDV v EUR]]*Sklop3[[#This Row],[Stopnja DDV (%)]]</f>
        <v>0</v>
      </c>
      <c r="R93" s="231">
        <f>+Sklop3[[#This Row],[cena/enota brez DDV v EUR]]+Sklop3[[#This Row],[Davek (EUR)]]</f>
        <v>0</v>
      </c>
      <c r="S93" s="231">
        <f>+Sklop3[[#This Row],[cena/enota brez DDV v EUR]]*Sklop3[[#This Row],[Okvirna količina]]</f>
        <v>0</v>
      </c>
      <c r="T93" s="231">
        <f>+Sklop3[[#This Row],[Končna cena/enoto mere (EUR) z DDV]]*Sklop3[[#This Row],[Okvirna količina]]</f>
        <v>0</v>
      </c>
      <c r="U93" s="269" t="s">
        <v>111</v>
      </c>
    </row>
    <row r="94" spans="1:21" s="55" customFormat="1" ht="12">
      <c r="A94" s="79" t="s">
        <v>329</v>
      </c>
      <c r="B94" s="238" t="s">
        <v>420</v>
      </c>
      <c r="C94" s="75" t="s">
        <v>111</v>
      </c>
      <c r="D94" s="142" t="s">
        <v>0</v>
      </c>
      <c r="E94" s="99"/>
      <c r="F94" s="240">
        <v>37</v>
      </c>
      <c r="G94" s="103" t="s">
        <v>0</v>
      </c>
      <c r="H9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</v>
      </c>
      <c r="I94" s="226" t="str">
        <f>IF(Sklop3[[#This Row],[ZAHTEVANA SHEMA KAKOVOSTI]]&lt;&gt;"",Sklop3[[#This Row],[Preračunana masa/volumen/kos na enoto kg]],"")</f>
        <v/>
      </c>
      <c r="J94" s="229"/>
      <c r="K94" s="269" t="s">
        <v>111</v>
      </c>
      <c r="L94" s="269" t="s">
        <v>111</v>
      </c>
      <c r="M94" s="269" t="s">
        <v>111</v>
      </c>
      <c r="N94" s="231"/>
      <c r="O94" s="269" t="s">
        <v>111</v>
      </c>
      <c r="P94" s="243"/>
      <c r="Q94" s="231">
        <f>+Sklop3[[#This Row],[cena/enota brez DDV v EUR]]*Sklop3[[#This Row],[Stopnja DDV (%)]]</f>
        <v>0</v>
      </c>
      <c r="R94" s="231">
        <f>+Sklop3[[#This Row],[cena/enota brez DDV v EUR]]+Sklop3[[#This Row],[Davek (EUR)]]</f>
        <v>0</v>
      </c>
      <c r="S94" s="231">
        <f>+Sklop3[[#This Row],[cena/enota brez DDV v EUR]]*Sklop3[[#This Row],[Okvirna količina]]</f>
        <v>0</v>
      </c>
      <c r="T94" s="231">
        <f>+Sklop3[[#This Row],[Končna cena/enoto mere (EUR) z DDV]]*Sklop3[[#This Row],[Okvirna količina]]</f>
        <v>0</v>
      </c>
      <c r="U94" s="269" t="s">
        <v>111</v>
      </c>
    </row>
    <row r="95" spans="1:21">
      <c r="A95" s="204" t="s">
        <v>133</v>
      </c>
      <c r="B95" s="205"/>
      <c r="C95" s="206"/>
      <c r="D95" s="206"/>
      <c r="E95" s="207"/>
      <c r="F95" s="208"/>
      <c r="G95" s="209"/>
      <c r="H95" s="210">
        <f>SUBTOTAL(109,Sklop3[Preračunana masa/volumen/kos na enoto kg])</f>
        <v>21620</v>
      </c>
      <c r="I95" s="210">
        <f>SUBTOTAL(109,Sklop3[Živila iz shem kakovosti (kg)])</f>
        <v>0</v>
      </c>
      <c r="J95" s="208"/>
      <c r="K95" s="211"/>
      <c r="L95" s="211"/>
      <c r="M95" s="212"/>
      <c r="N95" s="213"/>
      <c r="O95" s="213"/>
      <c r="P95" s="213"/>
      <c r="Q95" s="214"/>
      <c r="R95" s="208"/>
      <c r="S95" s="214">
        <f>SUBTOTAL(109,Sklop3[Vrednost za okvirno količino (EUR) brez DDV])</f>
        <v>0</v>
      </c>
      <c r="T95" s="214">
        <f>SUBTOTAL(109,Sklop3[Vrednost za okvirno količino (EUR) z DDV])</f>
        <v>0</v>
      </c>
      <c r="U95" s="215"/>
    </row>
    <row r="96" spans="1:21" s="195" customFormat="1">
      <c r="A96" s="183"/>
      <c r="B96" s="184"/>
      <c r="C96" s="185"/>
      <c r="D96" s="185"/>
      <c r="E96" s="186"/>
      <c r="F96" s="187"/>
      <c r="G96" s="188"/>
      <c r="H96" s="189"/>
      <c r="I96" s="189"/>
      <c r="J96" s="187"/>
      <c r="K96" s="190"/>
      <c r="L96" s="190"/>
      <c r="M96" s="191"/>
      <c r="N96" s="192"/>
      <c r="O96" s="192"/>
      <c r="P96" s="192"/>
      <c r="Q96" s="193"/>
      <c r="R96" s="187"/>
      <c r="S96" s="193"/>
      <c r="T96" s="193"/>
      <c r="U96" s="194"/>
    </row>
    <row r="97" spans="1:22">
      <c r="A97" s="48" t="s">
        <v>129</v>
      </c>
      <c r="B97" s="16"/>
      <c r="C97" s="28"/>
      <c r="D97" s="28"/>
      <c r="E97" s="100"/>
      <c r="Q97" s="48"/>
      <c r="R97" s="48"/>
      <c r="S97" s="48"/>
      <c r="T97" s="48"/>
    </row>
    <row r="98" spans="1:22">
      <c r="A98" s="11" t="s">
        <v>131</v>
      </c>
      <c r="B98" s="16"/>
      <c r="C98" s="28"/>
      <c r="D98" s="28"/>
      <c r="E98" s="100"/>
    </row>
    <row r="99" spans="1:22">
      <c r="A99" s="95" t="s">
        <v>175</v>
      </c>
      <c r="F99" s="68"/>
      <c r="G99" s="68"/>
      <c r="H99" s="29"/>
      <c r="I99" s="29"/>
      <c r="J99" s="29"/>
      <c r="K99" s="29"/>
      <c r="L99" s="54"/>
      <c r="M99" s="54"/>
      <c r="N99" s="29"/>
      <c r="O99" s="29"/>
      <c r="P99" s="29"/>
      <c r="Q99" s="29"/>
      <c r="R99" s="29"/>
    </row>
    <row r="100" spans="1:22">
      <c r="A100" s="342" t="s">
        <v>168</v>
      </c>
      <c r="B100" s="342"/>
      <c r="C100" s="342"/>
      <c r="D100" s="342"/>
      <c r="E100" s="342"/>
      <c r="F100" s="342"/>
      <c r="G100" s="342"/>
      <c r="H100" s="342"/>
      <c r="I100" s="342"/>
      <c r="J100" s="342"/>
      <c r="K100" s="342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</row>
    <row r="101" spans="1:2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</row>
    <row r="102" spans="1:22">
      <c r="A102" s="95" t="s">
        <v>65</v>
      </c>
      <c r="F102" s="68"/>
      <c r="G102" s="68" t="s">
        <v>66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67</v>
      </c>
      <c r="R102" s="29"/>
    </row>
    <row r="103" spans="1:22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sheetProtection insertRows="0" deleteRows="0"/>
  <protectedRanges>
    <protectedRange sqref="U102:U1048576 J102:P1048576 J1:P15 J95:P99 J16:J94 P16:P94 U1:U99" name="Obseg1"/>
    <protectedRange sqref="U100:U101 J100:P101" name="Obseg1_1"/>
    <protectedRange sqref="K16:O94" name="Obseg1_2"/>
  </protectedRanges>
  <mergeCells count="8">
    <mergeCell ref="A100:V10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7" fitToHeight="0" orientation="landscape" r:id="rId1"/>
  <rowBreaks count="1" manualBreakCount="1">
    <brk id="18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Normal="100" zoomScaleSheetLayoutView="100" workbookViewId="0">
      <selection activeCell="X45" sqref="X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pred_rekapitulacija'!B17</f>
        <v>ZAMRZNJENI IZDELKI IZ TESTA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6" t="s">
        <v>421</v>
      </c>
      <c r="C16" s="77" t="s">
        <v>111</v>
      </c>
      <c r="D16" s="77" t="s">
        <v>0</v>
      </c>
      <c r="E16" s="99"/>
      <c r="F16" s="145">
        <v>100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0" t="str">
        <f>IF(Sklop4[[#This Row],[ZAHTEVANA SHEMA KAKOVOSTI]]&lt;&gt;"",Sklop4[[#This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7"/>
    </row>
    <row r="17" spans="1:22" s="55" customFormat="1" ht="12">
      <c r="A17" s="79" t="s">
        <v>3</v>
      </c>
      <c r="B17" s="238" t="s">
        <v>422</v>
      </c>
      <c r="C17" s="77" t="s">
        <v>111</v>
      </c>
      <c r="D17" s="77" t="s">
        <v>0</v>
      </c>
      <c r="E17" s="99"/>
      <c r="F17" s="145">
        <v>140</v>
      </c>
      <c r="G17" s="103" t="s">
        <v>0</v>
      </c>
      <c r="H1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7" s="226" t="str">
        <f>IF(Sklop4[[#This Row],[ZAHTEVANA SHEMA KAKOVOSTI]]&lt;&gt;"",Sklop4[[#This Row],[Preračunana masa/volumen/kos na enoto kg]],"")</f>
        <v/>
      </c>
      <c r="J17" s="244"/>
      <c r="K17" s="241"/>
      <c r="L17" s="241"/>
      <c r="M17" s="147"/>
      <c r="N17" s="230"/>
      <c r="O17" s="230"/>
      <c r="P17" s="243"/>
      <c r="Q17" s="231">
        <f>+Sklop4[[#This Row],[cena/enota brez DDV v EUR]]*Sklop4[[#This Row],[Stopnja DDV (%)]]</f>
        <v>0</v>
      </c>
      <c r="R17" s="231">
        <f>+Sklop4[[#This Row],[cena/enota brez DDV v EUR]]+Sklop4[[#This Row],[Davek (EUR)]]</f>
        <v>0</v>
      </c>
      <c r="S17" s="231">
        <f>+Sklop4[[#This Row],[cena/enota brez DDV v EUR]]*Sklop4[[#This Row],[Okvirna količina]]</f>
        <v>0</v>
      </c>
      <c r="T17" s="231">
        <f>+Sklop4[[#This Row],[Končna cena/enoto mere (EUR) z DDV]]*Sklop4[[#This Row],[Okvirna količina]]</f>
        <v>0</v>
      </c>
      <c r="U17" s="230"/>
    </row>
    <row r="18" spans="1:22" s="55" customFormat="1" ht="12">
      <c r="A18" s="79" t="s">
        <v>4</v>
      </c>
      <c r="B18" s="238" t="s">
        <v>423</v>
      </c>
      <c r="C18" s="77" t="s">
        <v>111</v>
      </c>
      <c r="D18" s="77" t="s">
        <v>0</v>
      </c>
      <c r="E18" s="99"/>
      <c r="F18" s="145">
        <v>20</v>
      </c>
      <c r="G18" s="103" t="s">
        <v>0</v>
      </c>
      <c r="H1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226" t="str">
        <f>IF(Sklop4[[#This Row],[ZAHTEVANA SHEMA KAKOVOSTI]]&lt;&gt;"",Sklop4[[#This Row],[Preračunana masa/volumen/kos na enoto kg]],"")</f>
        <v/>
      </c>
      <c r="J18" s="244"/>
      <c r="K18" s="241"/>
      <c r="L18" s="241"/>
      <c r="M18" s="147"/>
      <c r="N18" s="230"/>
      <c r="O18" s="230"/>
      <c r="P18" s="243"/>
      <c r="Q18" s="231">
        <f>+Sklop4[[#This Row],[cena/enota brez DDV v EUR]]*Sklop4[[#This Row],[Stopnja DDV (%)]]</f>
        <v>0</v>
      </c>
      <c r="R18" s="231">
        <f>+Sklop4[[#This Row],[cena/enota brez DDV v EUR]]+Sklop4[[#This Row],[Davek (EUR)]]</f>
        <v>0</v>
      </c>
      <c r="S18" s="231">
        <f>+Sklop4[[#This Row],[cena/enota brez DDV v EUR]]*Sklop4[[#This Row],[Okvirna količina]]</f>
        <v>0</v>
      </c>
      <c r="T18" s="231">
        <f>+Sklop4[[#This Row],[Končna cena/enoto mere (EUR) z DDV]]*Sklop4[[#This Row],[Okvirna količina]]</f>
        <v>0</v>
      </c>
      <c r="U18" s="230"/>
    </row>
    <row r="19" spans="1:22" s="55" customFormat="1" ht="12">
      <c r="A19" s="79" t="s">
        <v>5</v>
      </c>
      <c r="B19" s="238" t="s">
        <v>424</v>
      </c>
      <c r="C19" s="77" t="s">
        <v>111</v>
      </c>
      <c r="D19" s="77" t="s">
        <v>0</v>
      </c>
      <c r="E19" s="99"/>
      <c r="F19" s="145">
        <v>150</v>
      </c>
      <c r="G19" s="103" t="s">
        <v>0</v>
      </c>
      <c r="H1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226" t="str">
        <f>IF(Sklop4[[#This Row],[ZAHTEVANA SHEMA KAKOVOSTI]]&lt;&gt;"",Sklop4[[#This Row],[Preračunana masa/volumen/kos na enoto kg]],"")</f>
        <v/>
      </c>
      <c r="J19" s="244"/>
      <c r="K19" s="241"/>
      <c r="L19" s="241"/>
      <c r="M19" s="147"/>
      <c r="N19" s="230"/>
      <c r="O19" s="230"/>
      <c r="P19" s="243"/>
      <c r="Q19" s="231">
        <f>+Sklop4[[#This Row],[cena/enota brez DDV v EUR]]*Sklop4[[#This Row],[Stopnja DDV (%)]]</f>
        <v>0</v>
      </c>
      <c r="R19" s="231">
        <f>+Sklop4[[#This Row],[cena/enota brez DDV v EUR]]+Sklop4[[#This Row],[Davek (EUR)]]</f>
        <v>0</v>
      </c>
      <c r="S19" s="231">
        <f>+Sklop4[[#This Row],[cena/enota brez DDV v EUR]]*Sklop4[[#This Row],[Okvirna količina]]</f>
        <v>0</v>
      </c>
      <c r="T19" s="231">
        <f>+Sklop4[[#This Row],[Končna cena/enoto mere (EUR) z DDV]]*Sklop4[[#This Row],[Okvirna količina]]</f>
        <v>0</v>
      </c>
      <c r="U19" s="230"/>
    </row>
    <row r="20" spans="1:22" s="55" customFormat="1" ht="12">
      <c r="A20" s="79" t="s">
        <v>6</v>
      </c>
      <c r="B20" s="238" t="s">
        <v>425</v>
      </c>
      <c r="C20" s="77" t="s">
        <v>111</v>
      </c>
      <c r="D20" s="77" t="s">
        <v>0</v>
      </c>
      <c r="E20" s="99"/>
      <c r="F20" s="145">
        <v>90</v>
      </c>
      <c r="G20" s="103" t="s">
        <v>0</v>
      </c>
      <c r="H2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0" s="226" t="str">
        <f>IF(Sklop4[[#This Row],[ZAHTEVANA SHEMA KAKOVOSTI]]&lt;&gt;"",Sklop4[[#This Row],[Preračunana masa/volumen/kos na enoto kg]],"")</f>
        <v/>
      </c>
      <c r="J20" s="244"/>
      <c r="K20" s="241"/>
      <c r="L20" s="241"/>
      <c r="M20" s="147"/>
      <c r="N20" s="230"/>
      <c r="O20" s="230"/>
      <c r="P20" s="243"/>
      <c r="Q20" s="231">
        <f>+Sklop4[[#This Row],[cena/enota brez DDV v EUR]]*Sklop4[[#This Row],[Stopnja DDV (%)]]</f>
        <v>0</v>
      </c>
      <c r="R20" s="231">
        <f>+Sklop4[[#This Row],[cena/enota brez DDV v EUR]]+Sklop4[[#This Row],[Davek (EUR)]]</f>
        <v>0</v>
      </c>
      <c r="S20" s="231">
        <f>+Sklop4[[#This Row],[cena/enota brez DDV v EUR]]*Sklop4[[#This Row],[Okvirna količina]]</f>
        <v>0</v>
      </c>
      <c r="T20" s="231">
        <f>+Sklop4[[#This Row],[Končna cena/enoto mere (EUR) z DDV]]*Sklop4[[#This Row],[Okvirna količina]]</f>
        <v>0</v>
      </c>
      <c r="U20" s="230"/>
    </row>
    <row r="21" spans="1:22" s="55" customFormat="1" ht="12">
      <c r="A21" s="79" t="s">
        <v>7</v>
      </c>
      <c r="B21" s="238" t="s">
        <v>426</v>
      </c>
      <c r="C21" s="77" t="s">
        <v>111</v>
      </c>
      <c r="D21" s="77" t="s">
        <v>0</v>
      </c>
      <c r="E21" s="99"/>
      <c r="F21" s="145">
        <v>60</v>
      </c>
      <c r="G21" s="103" t="s">
        <v>0</v>
      </c>
      <c r="H2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1" s="226" t="str">
        <f>IF(Sklop4[[#This Row],[ZAHTEVANA SHEMA KAKOVOSTI]]&lt;&gt;"",Sklop4[[#This Row],[Preračunana masa/volumen/kos na enoto kg]],"")</f>
        <v/>
      </c>
      <c r="J21" s="244"/>
      <c r="K21" s="241"/>
      <c r="L21" s="241"/>
      <c r="M21" s="147"/>
      <c r="N21" s="230"/>
      <c r="O21" s="230"/>
      <c r="P21" s="243"/>
      <c r="Q21" s="231">
        <f>+Sklop4[[#This Row],[cena/enota brez DDV v EUR]]*Sklop4[[#This Row],[Stopnja DDV (%)]]</f>
        <v>0</v>
      </c>
      <c r="R21" s="231">
        <f>+Sklop4[[#This Row],[cena/enota brez DDV v EUR]]+Sklop4[[#This Row],[Davek (EUR)]]</f>
        <v>0</v>
      </c>
      <c r="S21" s="231">
        <f>+Sklop4[[#This Row],[cena/enota brez DDV v EUR]]*Sklop4[[#This Row],[Okvirna količina]]</f>
        <v>0</v>
      </c>
      <c r="T21" s="231">
        <f>+Sklop4[[#This Row],[Končna cena/enoto mere (EUR) z DDV]]*Sklop4[[#This Row],[Okvirna količina]]</f>
        <v>0</v>
      </c>
      <c r="U21" s="230"/>
    </row>
    <row r="22" spans="1:22" s="55" customFormat="1" ht="12">
      <c r="A22" s="79" t="s">
        <v>8</v>
      </c>
      <c r="B22" s="238" t="s">
        <v>427</v>
      </c>
      <c r="C22" s="77" t="s">
        <v>111</v>
      </c>
      <c r="D22" s="77" t="s">
        <v>0</v>
      </c>
      <c r="E22" s="99"/>
      <c r="F22" s="145">
        <v>100</v>
      </c>
      <c r="G22" s="103" t="s">
        <v>0</v>
      </c>
      <c r="H2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26" t="str">
        <f>IF(Sklop4[[#This Row],[ZAHTEVANA SHEMA KAKOVOSTI]]&lt;&gt;"",Sklop4[[#This Row],[Preračunana masa/volumen/kos na enoto kg]],"")</f>
        <v/>
      </c>
      <c r="J22" s="244"/>
      <c r="K22" s="241"/>
      <c r="L22" s="241"/>
      <c r="M22" s="147"/>
      <c r="N22" s="230"/>
      <c r="O22" s="230"/>
      <c r="P22" s="243"/>
      <c r="Q22" s="231">
        <f>+Sklop4[[#This Row],[cena/enota brez DDV v EUR]]*Sklop4[[#This Row],[Stopnja DDV (%)]]</f>
        <v>0</v>
      </c>
      <c r="R22" s="231">
        <f>+Sklop4[[#This Row],[cena/enota brez DDV v EUR]]+Sklop4[[#This Row],[Davek (EUR)]]</f>
        <v>0</v>
      </c>
      <c r="S22" s="231">
        <f>+Sklop4[[#This Row],[cena/enota brez DDV v EUR]]*Sklop4[[#This Row],[Okvirna količina]]</f>
        <v>0</v>
      </c>
      <c r="T22" s="231">
        <f>+Sklop4[[#This Row],[Končna cena/enoto mere (EUR) z DDV]]*Sklop4[[#This Row],[Okvirna količina]]</f>
        <v>0</v>
      </c>
      <c r="U22" s="230"/>
    </row>
    <row r="23" spans="1:22" s="55" customFormat="1" ht="12">
      <c r="A23" s="79" t="s">
        <v>9</v>
      </c>
      <c r="B23" s="238" t="s">
        <v>428</v>
      </c>
      <c r="C23" s="77" t="s">
        <v>111</v>
      </c>
      <c r="D23" s="77" t="s">
        <v>0</v>
      </c>
      <c r="E23" s="99"/>
      <c r="F23" s="145">
        <v>100</v>
      </c>
      <c r="G23" s="103" t="s">
        <v>0</v>
      </c>
      <c r="H2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26" t="str">
        <f>IF(Sklop4[[#This Row],[ZAHTEVANA SHEMA KAKOVOSTI]]&lt;&gt;"",Sklop4[[#This Row],[Preračunana masa/volumen/kos na enoto kg]],"")</f>
        <v/>
      </c>
      <c r="J23" s="244"/>
      <c r="K23" s="241"/>
      <c r="L23" s="241"/>
      <c r="M23" s="147"/>
      <c r="N23" s="230"/>
      <c r="O23" s="230"/>
      <c r="P23" s="243"/>
      <c r="Q23" s="231">
        <f>+Sklop4[[#This Row],[cena/enota brez DDV v EUR]]*Sklop4[[#This Row],[Stopnja DDV (%)]]</f>
        <v>0</v>
      </c>
      <c r="R23" s="231">
        <f>+Sklop4[[#This Row],[cena/enota brez DDV v EUR]]+Sklop4[[#This Row],[Davek (EUR)]]</f>
        <v>0</v>
      </c>
      <c r="S23" s="231">
        <f>+Sklop4[[#This Row],[cena/enota brez DDV v EUR]]*Sklop4[[#This Row],[Okvirna količina]]</f>
        <v>0</v>
      </c>
      <c r="T23" s="231">
        <f>+Sklop4[[#This Row],[Končna cena/enoto mere (EUR) z DDV]]*Sklop4[[#This Row],[Okvirna količina]]</f>
        <v>0</v>
      </c>
      <c r="U23" s="230"/>
    </row>
    <row r="24" spans="1:22" ht="27" customHeight="1">
      <c r="A24" s="204" t="s">
        <v>133</v>
      </c>
      <c r="B24" s="205"/>
      <c r="C24" s="206"/>
      <c r="D24" s="206"/>
      <c r="E24" s="207"/>
      <c r="F24" s="208"/>
      <c r="G24" s="209"/>
      <c r="H24" s="210">
        <f>SUBTOTAL(109,Sklop4[Preračunana masa/volumen/kos na enoto kg])</f>
        <v>760</v>
      </c>
      <c r="I24" s="210">
        <f>SUBTOTAL(109,Sklop4[Živila iz shem kakovosti (kg)])</f>
        <v>0</v>
      </c>
      <c r="J24" s="208"/>
      <c r="K24" s="211"/>
      <c r="L24" s="211"/>
      <c r="M24" s="212"/>
      <c r="N24" s="213"/>
      <c r="O24" s="213"/>
      <c r="P24" s="213"/>
      <c r="Q24" s="214"/>
      <c r="R24" s="208"/>
      <c r="S24" s="214">
        <f>SUBTOTAL(109,Sklop4[Vrednost za okvirno količino (EUR) brez DDV])</f>
        <v>0</v>
      </c>
      <c r="T24" s="214">
        <f>SUBTOTAL(109,Sklop4[Vrednost za okvirno količino (EUR) z DDV])</f>
        <v>0</v>
      </c>
      <c r="U24" s="215">
        <f>SUBTOTAL(103,Sklop4[Shema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42" t="s">
        <v>168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</row>
    <row r="30" spans="1:2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1:2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3:U1048576 J33:P1048576 U1:U27 J1:P27" name="Obseg1"/>
    <protectedRange sqref="U29:U32 J29:P32" name="Obseg1_1"/>
    <protectedRange sqref="J28:P28 U28" name="Obseg1_2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4"/>
  <sheetViews>
    <sheetView topLeftCell="A7" zoomScale="112" zoomScaleNormal="112" zoomScaleSheetLayoutView="100" workbookViewId="0">
      <selection activeCell="T53" sqref="T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pred_rekapitulacija'!B18</f>
        <v>ZAMRZNJENA ZELENJAVA IN SADJE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6" t="s">
        <v>429</v>
      </c>
      <c r="C16" s="77" t="s">
        <v>111</v>
      </c>
      <c r="D16" s="77" t="s">
        <v>0</v>
      </c>
      <c r="E16" s="99"/>
      <c r="F16" s="172">
        <v>180</v>
      </c>
      <c r="G16" s="13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6" s="80" t="str">
        <f>IF(Sklop5[[#This Row],[ZAHTEVANA SHEMA KAKOVOSTI]]&lt;&gt;"",Sklop5[[#This Row],[Preračunana masa/volumen/kos na enoto kg]],"")</f>
        <v/>
      </c>
      <c r="J16" s="87"/>
      <c r="K16" s="130"/>
      <c r="L16" s="130"/>
      <c r="M16" s="130"/>
      <c r="N16" s="131"/>
      <c r="O16" s="130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0"/>
    </row>
    <row r="17" spans="1:21" s="55" customFormat="1" ht="13.5" customHeight="1">
      <c r="A17" s="79" t="s">
        <v>3</v>
      </c>
      <c r="B17" s="238" t="s">
        <v>430</v>
      </c>
      <c r="C17" s="77" t="s">
        <v>111</v>
      </c>
      <c r="D17" s="77" t="s">
        <v>0</v>
      </c>
      <c r="E17" s="99"/>
      <c r="F17" s="246">
        <v>85</v>
      </c>
      <c r="G17" s="247" t="s">
        <v>0</v>
      </c>
      <c r="H17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</v>
      </c>
      <c r="I17" s="226" t="str">
        <f>IF(Sklop5[[#This Row],[ZAHTEVANA SHEMA KAKOVOSTI]]&lt;&gt;"",Sklop5[[#This Row],[Preračunana masa/volumen/kos na enoto kg]],"")</f>
        <v/>
      </c>
      <c r="J17" s="229"/>
      <c r="K17" s="241"/>
      <c r="L17" s="241"/>
      <c r="M17" s="242"/>
      <c r="N17" s="230"/>
      <c r="O17" s="230"/>
      <c r="P17" s="243"/>
      <c r="Q17" s="231">
        <f>+Sklop5[[#This Row],[cena/enota brez DDV v EUR]]*Sklop5[[#This Row],[Stopnja DDV (%)]]</f>
        <v>0</v>
      </c>
      <c r="R17" s="231">
        <f>+Sklop5[[#This Row],[cena/enota brez DDV v EUR]]+Sklop5[[#This Row],[Davek (EUR)]]</f>
        <v>0</v>
      </c>
      <c r="S17" s="231">
        <f>+Sklop5[[#This Row],[cena/enota brez DDV v EUR]]*Sklop5[[#This Row],[Okvirna količina]]</f>
        <v>0</v>
      </c>
      <c r="T17" s="231">
        <f>+Sklop5[[#This Row],[Končna cena/enoto mere (EUR) z DDV]]*Sklop5[[#This Row],[Okvirna količina]]</f>
        <v>0</v>
      </c>
      <c r="U17" s="245"/>
    </row>
    <row r="18" spans="1:21" s="55" customFormat="1" ht="13.5" customHeight="1">
      <c r="A18" s="79" t="s">
        <v>4</v>
      </c>
      <c r="B18" s="238" t="s">
        <v>431</v>
      </c>
      <c r="C18" s="77" t="s">
        <v>111</v>
      </c>
      <c r="D18" s="77" t="s">
        <v>0</v>
      </c>
      <c r="E18" s="99"/>
      <c r="F18" s="246">
        <v>205</v>
      </c>
      <c r="G18" s="247" t="s">
        <v>0</v>
      </c>
      <c r="H18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205</v>
      </c>
      <c r="I18" s="226" t="str">
        <f>IF(Sklop5[[#This Row],[ZAHTEVANA SHEMA KAKOVOSTI]]&lt;&gt;"",Sklop5[[#This Row],[Preračunana masa/volumen/kos na enoto kg]],"")</f>
        <v/>
      </c>
      <c r="J18" s="229"/>
      <c r="K18" s="241"/>
      <c r="L18" s="241"/>
      <c r="M18" s="242"/>
      <c r="N18" s="230"/>
      <c r="O18" s="230"/>
      <c r="P18" s="243"/>
      <c r="Q18" s="231">
        <f>+Sklop5[[#This Row],[cena/enota brez DDV v EUR]]*Sklop5[[#This Row],[Stopnja DDV (%)]]</f>
        <v>0</v>
      </c>
      <c r="R18" s="231">
        <f>+Sklop5[[#This Row],[cena/enota brez DDV v EUR]]+Sklop5[[#This Row],[Davek (EUR)]]</f>
        <v>0</v>
      </c>
      <c r="S18" s="231">
        <f>+Sklop5[[#This Row],[cena/enota brez DDV v EUR]]*Sklop5[[#This Row],[Okvirna količina]]</f>
        <v>0</v>
      </c>
      <c r="T18" s="231">
        <f>+Sklop5[[#This Row],[Končna cena/enoto mere (EUR) z DDV]]*Sklop5[[#This Row],[Okvirna količina]]</f>
        <v>0</v>
      </c>
      <c r="U18" s="245"/>
    </row>
    <row r="19" spans="1:21" s="55" customFormat="1" ht="13.5" customHeight="1">
      <c r="A19" s="79" t="s">
        <v>5</v>
      </c>
      <c r="B19" s="238" t="s">
        <v>432</v>
      </c>
      <c r="C19" s="77" t="s">
        <v>111</v>
      </c>
      <c r="D19" s="77" t="s">
        <v>0</v>
      </c>
      <c r="E19" s="99"/>
      <c r="F19" s="246">
        <v>117</v>
      </c>
      <c r="G19" s="247" t="s">
        <v>0</v>
      </c>
      <c r="H1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19" s="226" t="str">
        <f>IF(Sklop5[[#This Row],[ZAHTEVANA SHEMA KAKOVOSTI]]&lt;&gt;"",Sklop5[[#This Row],[Preračunana masa/volumen/kos na enoto kg]],"")</f>
        <v/>
      </c>
      <c r="J19" s="229"/>
      <c r="K19" s="241"/>
      <c r="L19" s="241"/>
      <c r="M19" s="242"/>
      <c r="N19" s="230"/>
      <c r="O19" s="230"/>
      <c r="P19" s="243"/>
      <c r="Q19" s="231">
        <f>+Sklop5[[#This Row],[cena/enota brez DDV v EUR]]*Sklop5[[#This Row],[Stopnja DDV (%)]]</f>
        <v>0</v>
      </c>
      <c r="R19" s="231">
        <f>+Sklop5[[#This Row],[cena/enota brez DDV v EUR]]+Sklop5[[#This Row],[Davek (EUR)]]</f>
        <v>0</v>
      </c>
      <c r="S19" s="231">
        <f>+Sklop5[[#This Row],[cena/enota brez DDV v EUR]]*Sklop5[[#This Row],[Okvirna količina]]</f>
        <v>0</v>
      </c>
      <c r="T19" s="231">
        <f>+Sklop5[[#This Row],[Končna cena/enoto mere (EUR) z DDV]]*Sklop5[[#This Row],[Okvirna količina]]</f>
        <v>0</v>
      </c>
      <c r="U19" s="245"/>
    </row>
    <row r="20" spans="1:21" s="55" customFormat="1" ht="12">
      <c r="A20" s="79" t="s">
        <v>6</v>
      </c>
      <c r="B20" s="238" t="s">
        <v>433</v>
      </c>
      <c r="C20" s="77" t="s">
        <v>111</v>
      </c>
      <c r="D20" s="77" t="s">
        <v>0</v>
      </c>
      <c r="E20" s="99"/>
      <c r="F20" s="246">
        <v>15</v>
      </c>
      <c r="G20" s="247" t="s">
        <v>0</v>
      </c>
      <c r="H2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0" s="226" t="str">
        <f>IF(Sklop5[[#This Row],[ZAHTEVANA SHEMA KAKOVOSTI]]&lt;&gt;"",Sklop5[[#This Row],[Preračunana masa/volumen/kos na enoto kg]],"")</f>
        <v/>
      </c>
      <c r="J20" s="229"/>
      <c r="K20" s="241"/>
      <c r="L20" s="241"/>
      <c r="M20" s="242"/>
      <c r="N20" s="230"/>
      <c r="O20" s="230"/>
      <c r="P20" s="243"/>
      <c r="Q20" s="231">
        <f>+Sklop5[[#This Row],[cena/enota brez DDV v EUR]]*Sklop5[[#This Row],[Stopnja DDV (%)]]</f>
        <v>0</v>
      </c>
      <c r="R20" s="231">
        <f>+Sklop5[[#This Row],[cena/enota brez DDV v EUR]]+Sklop5[[#This Row],[Davek (EUR)]]</f>
        <v>0</v>
      </c>
      <c r="S20" s="231">
        <f>+Sklop5[[#This Row],[cena/enota brez DDV v EUR]]*Sklop5[[#This Row],[Okvirna količina]]</f>
        <v>0</v>
      </c>
      <c r="T20" s="231">
        <f>+Sklop5[[#This Row],[Končna cena/enoto mere (EUR) z DDV]]*Sklop5[[#This Row],[Okvirna količina]]</f>
        <v>0</v>
      </c>
      <c r="U20" s="245"/>
    </row>
    <row r="21" spans="1:21" s="55" customFormat="1" ht="12">
      <c r="A21" s="79" t="s">
        <v>7</v>
      </c>
      <c r="B21" s="238" t="s">
        <v>434</v>
      </c>
      <c r="C21" s="77" t="s">
        <v>111</v>
      </c>
      <c r="D21" s="77" t="s">
        <v>0</v>
      </c>
      <c r="E21" s="99"/>
      <c r="F21" s="246">
        <v>40</v>
      </c>
      <c r="G21" s="247" t="s">
        <v>0</v>
      </c>
      <c r="H2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1" s="226" t="str">
        <f>IF(Sklop5[[#This Row],[ZAHTEVANA SHEMA KAKOVOSTI]]&lt;&gt;"",Sklop5[[#This Row],[Preračunana masa/volumen/kos na enoto kg]],"")</f>
        <v/>
      </c>
      <c r="J21" s="229"/>
      <c r="K21" s="241"/>
      <c r="L21" s="241"/>
      <c r="M21" s="242"/>
      <c r="N21" s="230"/>
      <c r="O21" s="230"/>
      <c r="P21" s="243"/>
      <c r="Q21" s="231">
        <f>+Sklop5[[#This Row],[cena/enota brez DDV v EUR]]*Sklop5[[#This Row],[Stopnja DDV (%)]]</f>
        <v>0</v>
      </c>
      <c r="R21" s="231">
        <f>+Sklop5[[#This Row],[cena/enota brez DDV v EUR]]+Sklop5[[#This Row],[Davek (EUR)]]</f>
        <v>0</v>
      </c>
      <c r="S21" s="231">
        <f>+Sklop5[[#This Row],[cena/enota brez DDV v EUR]]*Sklop5[[#This Row],[Okvirna količina]]</f>
        <v>0</v>
      </c>
      <c r="T21" s="231">
        <f>+Sklop5[[#This Row],[Končna cena/enoto mere (EUR) z DDV]]*Sklop5[[#This Row],[Okvirna količina]]</f>
        <v>0</v>
      </c>
      <c r="U21" s="245"/>
    </row>
    <row r="22" spans="1:21" s="55" customFormat="1" ht="12">
      <c r="A22" s="79" t="s">
        <v>8</v>
      </c>
      <c r="B22" s="238" t="s">
        <v>435</v>
      </c>
      <c r="C22" s="77" t="s">
        <v>111</v>
      </c>
      <c r="D22" s="77" t="s">
        <v>0</v>
      </c>
      <c r="E22" s="99"/>
      <c r="F22" s="246">
        <v>140</v>
      </c>
      <c r="G22" s="247" t="s">
        <v>0</v>
      </c>
      <c r="H2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2" s="226" t="str">
        <f>IF(Sklop5[[#This Row],[ZAHTEVANA SHEMA KAKOVOSTI]]&lt;&gt;"",Sklop5[[#This Row],[Preračunana masa/volumen/kos na enoto kg]],"")</f>
        <v/>
      </c>
      <c r="J22" s="229"/>
      <c r="K22" s="241"/>
      <c r="L22" s="241"/>
      <c r="M22" s="242"/>
      <c r="N22" s="230"/>
      <c r="O22" s="230"/>
      <c r="P22" s="243"/>
      <c r="Q22" s="231">
        <f>+Sklop5[[#This Row],[cena/enota brez DDV v EUR]]*Sklop5[[#This Row],[Stopnja DDV (%)]]</f>
        <v>0</v>
      </c>
      <c r="R22" s="231">
        <f>+Sklop5[[#This Row],[cena/enota brez DDV v EUR]]+Sklop5[[#This Row],[Davek (EUR)]]</f>
        <v>0</v>
      </c>
      <c r="S22" s="231">
        <f>+Sklop5[[#This Row],[cena/enota brez DDV v EUR]]*Sklop5[[#This Row],[Okvirna količina]]</f>
        <v>0</v>
      </c>
      <c r="T22" s="231">
        <f>+Sklop5[[#This Row],[Končna cena/enoto mere (EUR) z DDV]]*Sklop5[[#This Row],[Okvirna količina]]</f>
        <v>0</v>
      </c>
      <c r="U22" s="245"/>
    </row>
    <row r="23" spans="1:21" s="55" customFormat="1" ht="12">
      <c r="A23" s="79" t="s">
        <v>9</v>
      </c>
      <c r="B23" s="238" t="s">
        <v>436</v>
      </c>
      <c r="C23" s="77" t="s">
        <v>111</v>
      </c>
      <c r="D23" s="77" t="s">
        <v>0</v>
      </c>
      <c r="E23" s="99"/>
      <c r="F23" s="246">
        <v>215</v>
      </c>
      <c r="G23" s="247" t="s">
        <v>0</v>
      </c>
      <c r="H23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215</v>
      </c>
      <c r="I23" s="226" t="str">
        <f>IF(Sklop5[[#This Row],[ZAHTEVANA SHEMA KAKOVOSTI]]&lt;&gt;"",Sklop5[[#This Row],[Preračunana masa/volumen/kos na enoto kg]],"")</f>
        <v/>
      </c>
      <c r="J23" s="229"/>
      <c r="K23" s="241"/>
      <c r="L23" s="241"/>
      <c r="M23" s="242"/>
      <c r="N23" s="230"/>
      <c r="O23" s="230"/>
      <c r="P23" s="243"/>
      <c r="Q23" s="231">
        <f>+Sklop5[[#This Row],[cena/enota brez DDV v EUR]]*Sklop5[[#This Row],[Stopnja DDV (%)]]</f>
        <v>0</v>
      </c>
      <c r="R23" s="231">
        <f>+Sklop5[[#This Row],[cena/enota brez DDV v EUR]]+Sklop5[[#This Row],[Davek (EUR)]]</f>
        <v>0</v>
      </c>
      <c r="S23" s="231">
        <f>+Sklop5[[#This Row],[cena/enota brez DDV v EUR]]*Sklop5[[#This Row],[Okvirna količina]]</f>
        <v>0</v>
      </c>
      <c r="T23" s="231">
        <f>+Sklop5[[#This Row],[Končna cena/enoto mere (EUR) z DDV]]*Sklop5[[#This Row],[Okvirna količina]]</f>
        <v>0</v>
      </c>
      <c r="U23" s="245"/>
    </row>
    <row r="24" spans="1:21" s="55" customFormat="1" ht="12">
      <c r="A24" s="79" t="s">
        <v>10</v>
      </c>
      <c r="B24" s="238" t="s">
        <v>437</v>
      </c>
      <c r="C24" s="77" t="s">
        <v>111</v>
      </c>
      <c r="D24" s="77" t="s">
        <v>0</v>
      </c>
      <c r="E24" s="99"/>
      <c r="F24" s="246">
        <v>207</v>
      </c>
      <c r="G24" s="247" t="s">
        <v>0</v>
      </c>
      <c r="H24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207</v>
      </c>
      <c r="I24" s="226" t="str">
        <f>IF(Sklop5[[#This Row],[ZAHTEVANA SHEMA KAKOVOSTI]]&lt;&gt;"",Sklop5[[#This Row],[Preračunana masa/volumen/kos na enoto kg]],"")</f>
        <v/>
      </c>
      <c r="J24" s="229"/>
      <c r="K24" s="241"/>
      <c r="L24" s="241"/>
      <c r="M24" s="242"/>
      <c r="N24" s="230"/>
      <c r="O24" s="230"/>
      <c r="P24" s="243"/>
      <c r="Q24" s="231">
        <f>+Sklop5[[#This Row],[cena/enota brez DDV v EUR]]*Sklop5[[#This Row],[Stopnja DDV (%)]]</f>
        <v>0</v>
      </c>
      <c r="R24" s="231">
        <f>+Sklop5[[#This Row],[cena/enota brez DDV v EUR]]+Sklop5[[#This Row],[Davek (EUR)]]</f>
        <v>0</v>
      </c>
      <c r="S24" s="231">
        <f>+Sklop5[[#This Row],[cena/enota brez DDV v EUR]]*Sklop5[[#This Row],[Okvirna količina]]</f>
        <v>0</v>
      </c>
      <c r="T24" s="231">
        <f>+Sklop5[[#This Row],[Končna cena/enoto mere (EUR) z DDV]]*Sklop5[[#This Row],[Okvirna količina]]</f>
        <v>0</v>
      </c>
      <c r="U24" s="245"/>
    </row>
    <row r="25" spans="1:21" s="55" customFormat="1" ht="12">
      <c r="A25" s="79" t="s">
        <v>11</v>
      </c>
      <c r="B25" s="238" t="s">
        <v>438</v>
      </c>
      <c r="C25" s="77" t="s">
        <v>111</v>
      </c>
      <c r="D25" s="77" t="s">
        <v>0</v>
      </c>
      <c r="E25" s="99"/>
      <c r="F25" s="246">
        <v>20</v>
      </c>
      <c r="G25" s="247" t="s">
        <v>0</v>
      </c>
      <c r="H25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226" t="str">
        <f>IF(Sklop5[[#This Row],[ZAHTEVANA SHEMA KAKOVOSTI]]&lt;&gt;"",Sklop5[[#This Row],[Preračunana masa/volumen/kos na enoto kg]],"")</f>
        <v/>
      </c>
      <c r="J25" s="229"/>
      <c r="K25" s="241"/>
      <c r="L25" s="241"/>
      <c r="M25" s="242"/>
      <c r="N25" s="230"/>
      <c r="O25" s="230"/>
      <c r="P25" s="243"/>
      <c r="Q25" s="231">
        <f>+Sklop5[[#This Row],[cena/enota brez DDV v EUR]]*Sklop5[[#This Row],[Stopnja DDV (%)]]</f>
        <v>0</v>
      </c>
      <c r="R25" s="231">
        <f>+Sklop5[[#This Row],[cena/enota brez DDV v EUR]]+Sklop5[[#This Row],[Davek (EUR)]]</f>
        <v>0</v>
      </c>
      <c r="S25" s="231">
        <f>+Sklop5[[#This Row],[cena/enota brez DDV v EUR]]*Sklop5[[#This Row],[Okvirna količina]]</f>
        <v>0</v>
      </c>
      <c r="T25" s="231">
        <f>+Sklop5[[#This Row],[Končna cena/enoto mere (EUR) z DDV]]*Sklop5[[#This Row],[Okvirna količina]]</f>
        <v>0</v>
      </c>
      <c r="U25" s="245"/>
    </row>
    <row r="26" spans="1:21" s="55" customFormat="1" ht="12">
      <c r="A26" s="79" t="s">
        <v>12</v>
      </c>
      <c r="B26" s="238" t="s">
        <v>439</v>
      </c>
      <c r="C26" s="77" t="s">
        <v>111</v>
      </c>
      <c r="D26" s="77" t="s">
        <v>0</v>
      </c>
      <c r="E26" s="99"/>
      <c r="F26" s="246">
        <v>20</v>
      </c>
      <c r="G26" s="247" t="s">
        <v>0</v>
      </c>
      <c r="H26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226" t="str">
        <f>IF(Sklop5[[#This Row],[ZAHTEVANA SHEMA KAKOVOSTI]]&lt;&gt;"",Sklop5[[#This Row],[Preračunana masa/volumen/kos na enoto kg]],"")</f>
        <v/>
      </c>
      <c r="J26" s="229"/>
      <c r="K26" s="241"/>
      <c r="L26" s="241"/>
      <c r="M26" s="242"/>
      <c r="N26" s="230"/>
      <c r="O26" s="230"/>
      <c r="P26" s="243"/>
      <c r="Q26" s="231">
        <f>+Sklop5[[#This Row],[cena/enota brez DDV v EUR]]*Sklop5[[#This Row],[Stopnja DDV (%)]]</f>
        <v>0</v>
      </c>
      <c r="R26" s="231">
        <f>+Sklop5[[#This Row],[cena/enota brez DDV v EUR]]+Sklop5[[#This Row],[Davek (EUR)]]</f>
        <v>0</v>
      </c>
      <c r="S26" s="231">
        <f>+Sklop5[[#This Row],[cena/enota brez DDV v EUR]]*Sklop5[[#This Row],[Okvirna količina]]</f>
        <v>0</v>
      </c>
      <c r="T26" s="231">
        <f>+Sklop5[[#This Row],[Končna cena/enoto mere (EUR) z DDV]]*Sklop5[[#This Row],[Okvirna količina]]</f>
        <v>0</v>
      </c>
      <c r="U26" s="245"/>
    </row>
    <row r="27" spans="1:21" s="55" customFormat="1" ht="12">
      <c r="A27" s="79" t="s">
        <v>13</v>
      </c>
      <c r="B27" s="238" t="s">
        <v>440</v>
      </c>
      <c r="C27" s="77" t="s">
        <v>111</v>
      </c>
      <c r="D27" s="77" t="s">
        <v>0</v>
      </c>
      <c r="E27" s="99"/>
      <c r="F27" s="246">
        <v>20</v>
      </c>
      <c r="G27" s="247" t="s">
        <v>0</v>
      </c>
      <c r="H27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226" t="str">
        <f>IF(Sklop5[[#This Row],[ZAHTEVANA SHEMA KAKOVOSTI]]&lt;&gt;"",Sklop5[[#This Row],[Preračunana masa/volumen/kos na enoto kg]],"")</f>
        <v/>
      </c>
      <c r="J27" s="229"/>
      <c r="K27" s="241"/>
      <c r="L27" s="241"/>
      <c r="M27" s="242"/>
      <c r="N27" s="230"/>
      <c r="O27" s="230"/>
      <c r="P27" s="243"/>
      <c r="Q27" s="231">
        <f>+Sklop5[[#This Row],[cena/enota brez DDV v EUR]]*Sklop5[[#This Row],[Stopnja DDV (%)]]</f>
        <v>0</v>
      </c>
      <c r="R27" s="231">
        <f>+Sklop5[[#This Row],[cena/enota brez DDV v EUR]]+Sklop5[[#This Row],[Davek (EUR)]]</f>
        <v>0</v>
      </c>
      <c r="S27" s="231">
        <f>+Sklop5[[#This Row],[cena/enota brez DDV v EUR]]*Sklop5[[#This Row],[Okvirna količina]]</f>
        <v>0</v>
      </c>
      <c r="T27" s="231">
        <f>+Sklop5[[#This Row],[Končna cena/enoto mere (EUR) z DDV]]*Sklop5[[#This Row],[Okvirna količina]]</f>
        <v>0</v>
      </c>
      <c r="U27" s="245"/>
    </row>
    <row r="28" spans="1:21" s="55" customFormat="1" ht="12">
      <c r="A28" s="79" t="s">
        <v>14</v>
      </c>
      <c r="B28" s="238" t="s">
        <v>441</v>
      </c>
      <c r="C28" s="77" t="s">
        <v>111</v>
      </c>
      <c r="D28" s="77" t="s">
        <v>0</v>
      </c>
      <c r="E28" s="99"/>
      <c r="F28" s="246">
        <v>123</v>
      </c>
      <c r="G28" s="247" t="s">
        <v>0</v>
      </c>
      <c r="H28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123</v>
      </c>
      <c r="I28" s="226" t="str">
        <f>IF(Sklop5[[#This Row],[ZAHTEVANA SHEMA KAKOVOSTI]]&lt;&gt;"",Sklop5[[#This Row],[Preračunana masa/volumen/kos na enoto kg]],"")</f>
        <v/>
      </c>
      <c r="J28" s="229"/>
      <c r="K28" s="241"/>
      <c r="L28" s="241"/>
      <c r="M28" s="242"/>
      <c r="N28" s="230"/>
      <c r="O28" s="230"/>
      <c r="P28" s="243"/>
      <c r="Q28" s="231">
        <f>+Sklop5[[#This Row],[cena/enota brez DDV v EUR]]*Sklop5[[#This Row],[Stopnja DDV (%)]]</f>
        <v>0</v>
      </c>
      <c r="R28" s="231">
        <f>+Sklop5[[#This Row],[cena/enota brez DDV v EUR]]+Sklop5[[#This Row],[Davek (EUR)]]</f>
        <v>0</v>
      </c>
      <c r="S28" s="231">
        <f>+Sklop5[[#This Row],[cena/enota brez DDV v EUR]]*Sklop5[[#This Row],[Okvirna količina]]</f>
        <v>0</v>
      </c>
      <c r="T28" s="231">
        <f>+Sklop5[[#This Row],[Končna cena/enoto mere (EUR) z DDV]]*Sklop5[[#This Row],[Okvirna količina]]</f>
        <v>0</v>
      </c>
      <c r="U28" s="245"/>
    </row>
    <row r="29" spans="1:21" s="55" customFormat="1" ht="12">
      <c r="A29" s="79" t="s">
        <v>15</v>
      </c>
      <c r="B29" s="238" t="s">
        <v>442</v>
      </c>
      <c r="C29" s="77" t="s">
        <v>111</v>
      </c>
      <c r="D29" s="77" t="s">
        <v>0</v>
      </c>
      <c r="E29" s="99"/>
      <c r="F29" s="246">
        <v>40</v>
      </c>
      <c r="G29" s="247" t="s">
        <v>0</v>
      </c>
      <c r="H2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9" s="226" t="str">
        <f>IF(Sklop5[[#This Row],[ZAHTEVANA SHEMA KAKOVOSTI]]&lt;&gt;"",Sklop5[[#This Row],[Preračunana masa/volumen/kos na enoto kg]],"")</f>
        <v/>
      </c>
      <c r="J29" s="229"/>
      <c r="K29" s="241"/>
      <c r="L29" s="241"/>
      <c r="M29" s="242"/>
      <c r="N29" s="230"/>
      <c r="O29" s="230"/>
      <c r="P29" s="243"/>
      <c r="Q29" s="231">
        <f>+Sklop5[[#This Row],[cena/enota brez DDV v EUR]]*Sklop5[[#This Row],[Stopnja DDV (%)]]</f>
        <v>0</v>
      </c>
      <c r="R29" s="231">
        <f>+Sklop5[[#This Row],[cena/enota brez DDV v EUR]]+Sklop5[[#This Row],[Davek (EUR)]]</f>
        <v>0</v>
      </c>
      <c r="S29" s="231">
        <f>+Sklop5[[#This Row],[cena/enota brez DDV v EUR]]*Sklop5[[#This Row],[Okvirna količina]]</f>
        <v>0</v>
      </c>
      <c r="T29" s="231">
        <f>+Sklop5[[#This Row],[Končna cena/enoto mere (EUR) z DDV]]*Sklop5[[#This Row],[Okvirna količina]]</f>
        <v>0</v>
      </c>
      <c r="U29" s="245"/>
    </row>
    <row r="30" spans="1:21" s="55" customFormat="1" ht="12">
      <c r="A30" s="79" t="s">
        <v>16</v>
      </c>
      <c r="B30" s="238" t="s">
        <v>443</v>
      </c>
      <c r="C30" s="77" t="s">
        <v>111</v>
      </c>
      <c r="D30" s="77" t="s">
        <v>0</v>
      </c>
      <c r="E30" s="99"/>
      <c r="F30" s="246">
        <v>43</v>
      </c>
      <c r="G30" s="247" t="s">
        <v>0</v>
      </c>
      <c r="H3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</v>
      </c>
      <c r="I30" s="226" t="str">
        <f>IF(Sklop5[[#This Row],[ZAHTEVANA SHEMA KAKOVOSTI]]&lt;&gt;"",Sklop5[[#This Row],[Preračunana masa/volumen/kos na enoto kg]],"")</f>
        <v/>
      </c>
      <c r="J30" s="229"/>
      <c r="K30" s="241"/>
      <c r="L30" s="241"/>
      <c r="M30" s="242"/>
      <c r="N30" s="230"/>
      <c r="O30" s="230"/>
      <c r="P30" s="243"/>
      <c r="Q30" s="231">
        <f>+Sklop5[[#This Row],[cena/enota brez DDV v EUR]]*Sklop5[[#This Row],[Stopnja DDV (%)]]</f>
        <v>0</v>
      </c>
      <c r="R30" s="231">
        <f>+Sklop5[[#This Row],[cena/enota brez DDV v EUR]]+Sklop5[[#This Row],[Davek (EUR)]]</f>
        <v>0</v>
      </c>
      <c r="S30" s="231">
        <f>+Sklop5[[#This Row],[cena/enota brez DDV v EUR]]*Sklop5[[#This Row],[Okvirna količina]]</f>
        <v>0</v>
      </c>
      <c r="T30" s="231">
        <f>+Sklop5[[#This Row],[Končna cena/enoto mere (EUR) z DDV]]*Sklop5[[#This Row],[Okvirna količina]]</f>
        <v>0</v>
      </c>
      <c r="U30" s="245"/>
    </row>
    <row r="31" spans="1:21" s="55" customFormat="1" ht="12">
      <c r="A31" s="79" t="s">
        <v>17</v>
      </c>
      <c r="B31" s="238" t="s">
        <v>444</v>
      </c>
      <c r="C31" s="77" t="s">
        <v>111</v>
      </c>
      <c r="D31" s="77" t="s">
        <v>0</v>
      </c>
      <c r="E31" s="99"/>
      <c r="F31" s="246">
        <v>20</v>
      </c>
      <c r="G31" s="247" t="s">
        <v>0</v>
      </c>
      <c r="H3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226" t="str">
        <f>IF(Sklop5[[#This Row],[ZAHTEVANA SHEMA KAKOVOSTI]]&lt;&gt;"",Sklop5[[#This Row],[Preračunana masa/volumen/kos na enoto kg]],"")</f>
        <v/>
      </c>
      <c r="J31" s="229"/>
      <c r="K31" s="241"/>
      <c r="L31" s="241"/>
      <c r="M31" s="242"/>
      <c r="N31" s="230"/>
      <c r="O31" s="230"/>
      <c r="P31" s="243"/>
      <c r="Q31" s="231">
        <f>+Sklop5[[#This Row],[cena/enota brez DDV v EUR]]*Sklop5[[#This Row],[Stopnja DDV (%)]]</f>
        <v>0</v>
      </c>
      <c r="R31" s="231">
        <f>+Sklop5[[#This Row],[cena/enota brez DDV v EUR]]+Sklop5[[#This Row],[Davek (EUR)]]</f>
        <v>0</v>
      </c>
      <c r="S31" s="231">
        <f>+Sklop5[[#This Row],[cena/enota brez DDV v EUR]]*Sklop5[[#This Row],[Okvirna količina]]</f>
        <v>0</v>
      </c>
      <c r="T31" s="231">
        <f>+Sklop5[[#This Row],[Končna cena/enoto mere (EUR) z DDV]]*Sklop5[[#This Row],[Okvirna količina]]</f>
        <v>0</v>
      </c>
      <c r="U31" s="245"/>
    </row>
    <row r="32" spans="1:21" s="55" customFormat="1" ht="24" customHeight="1">
      <c r="A32" s="79" t="s">
        <v>18</v>
      </c>
      <c r="B32" s="238" t="s">
        <v>445</v>
      </c>
      <c r="C32" s="77" t="s">
        <v>111</v>
      </c>
      <c r="D32" s="77" t="s">
        <v>0</v>
      </c>
      <c r="E32" s="99"/>
      <c r="F32" s="246">
        <v>35</v>
      </c>
      <c r="G32" s="247" t="s">
        <v>0</v>
      </c>
      <c r="H3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32" s="226" t="str">
        <f>IF(Sklop5[[#This Row],[ZAHTEVANA SHEMA KAKOVOSTI]]&lt;&gt;"",Sklop5[[#This Row],[Preračunana masa/volumen/kos na enoto kg]],"")</f>
        <v/>
      </c>
      <c r="J32" s="229"/>
      <c r="K32" s="241"/>
      <c r="L32" s="241"/>
      <c r="M32" s="242"/>
      <c r="N32" s="230"/>
      <c r="O32" s="230"/>
      <c r="P32" s="243"/>
      <c r="Q32" s="231">
        <f>+Sklop5[[#This Row],[cena/enota brez DDV v EUR]]*Sklop5[[#This Row],[Stopnja DDV (%)]]</f>
        <v>0</v>
      </c>
      <c r="R32" s="231">
        <f>+Sklop5[[#This Row],[cena/enota brez DDV v EUR]]+Sklop5[[#This Row],[Davek (EUR)]]</f>
        <v>0</v>
      </c>
      <c r="S32" s="231">
        <f>+Sklop5[[#This Row],[cena/enota brez DDV v EUR]]*Sklop5[[#This Row],[Okvirna količina]]</f>
        <v>0</v>
      </c>
      <c r="T32" s="231">
        <f>+Sklop5[[#This Row],[Končna cena/enoto mere (EUR) z DDV]]*Sklop5[[#This Row],[Okvirna količina]]</f>
        <v>0</v>
      </c>
      <c r="U32" s="245"/>
    </row>
    <row r="33" spans="1:21" ht="27" customHeight="1">
      <c r="A33" s="204" t="s">
        <v>133</v>
      </c>
      <c r="B33" s="205"/>
      <c r="C33" s="206"/>
      <c r="D33" s="206"/>
      <c r="E33" s="207"/>
      <c r="F33" s="208"/>
      <c r="G33" s="209"/>
      <c r="H33" s="210">
        <f>SUBTOTAL(109,Sklop5[Preračunana masa/volumen/kos na enoto kg])</f>
        <v>1525</v>
      </c>
      <c r="I33" s="210">
        <f>SUBTOTAL(109,Sklop5[Živila iz shem kakovosti (kg)])</f>
        <v>0</v>
      </c>
      <c r="J33" s="208"/>
      <c r="K33" s="211"/>
      <c r="L33" s="211"/>
      <c r="M33" s="212"/>
      <c r="N33" s="213"/>
      <c r="O33" s="213"/>
      <c r="P33" s="213"/>
      <c r="Q33" s="214"/>
      <c r="R33" s="208"/>
      <c r="S33" s="214">
        <f>SUBTOTAL(109,Sklop5[Vrednost za okvirno količino (EUR) brez DDV])</f>
        <v>0</v>
      </c>
      <c r="T33" s="214">
        <f>SUBTOTAL(109,Sklop5[Vrednost za okvirno količino (EUR) z DDV])</f>
        <v>0</v>
      </c>
      <c r="U33" s="215">
        <f>SUBTOTAL(103,Sklop5[Shema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168</v>
      </c>
      <c r="E38" s="105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5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1:P15 U1:U15 P16:P32 J16:J32 U33:U38 J33:P38 N16:N32 U40:U1048576 J40:P1048576" name="Obseg1"/>
    <protectedRange sqref="K16:M32" name="Obseg1_1"/>
    <protectedRange sqref="O16:O32" name="Obseg1_2"/>
    <protectedRange sqref="U16:U32" name="Obseg1_3"/>
    <protectedRange sqref="J39:P39 U39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2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7"/>
  <sheetViews>
    <sheetView topLeftCell="A10" zoomScaleNormal="100" zoomScaleSheetLayoutView="100" workbookViewId="0">
      <selection activeCell="P46" sqref="P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pred_rekapitulacija'!B19</f>
        <v>RIBE IN KONZERVIRANI RIBJI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5" t="s">
        <v>446</v>
      </c>
      <c r="C16" s="237" t="s">
        <v>111</v>
      </c>
      <c r="D16" s="77" t="s">
        <v>0</v>
      </c>
      <c r="E16" s="148"/>
      <c r="F16" s="177">
        <v>40</v>
      </c>
      <c r="G16" s="178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38" t="s">
        <v>447</v>
      </c>
      <c r="C17" s="237" t="s">
        <v>111</v>
      </c>
      <c r="D17" s="77" t="s">
        <v>0</v>
      </c>
      <c r="E17" s="148"/>
      <c r="F17" s="251">
        <v>200</v>
      </c>
      <c r="G17" s="227" t="s">
        <v>0</v>
      </c>
      <c r="H1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26" t="str">
        <f>IF(Sklop6[[#This Row],[ZAHTEVANA SHEMA KAKOVOSTI]]&lt;&gt;"",Sklop6[[#This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+Sklop6[[#This Row],[cena/enota brez DDV v EUR]]*Sklop6[[#This Row],[Stopnja DDV (%)]]</f>
        <v>0</v>
      </c>
      <c r="R17" s="231">
        <f>+Sklop6[[#This Row],[cena/enota brez DDV v EUR]]+Sklop6[[#This Row],[Davek (EUR)]]</f>
        <v>0</v>
      </c>
      <c r="S17" s="231">
        <f>+Sklop6[[#This Row],[cena/enota brez DDV v EUR]]*Sklop6[[#This Row],[Okvirna količina]]</f>
        <v>0</v>
      </c>
      <c r="T17" s="249">
        <f>+Sklop6[[#This Row],[Končna cena/enoto mere (EUR) z DDV]]*Sklop6[[#This Row],[Okvirna količina]]</f>
        <v>0</v>
      </c>
      <c r="U17" s="250"/>
    </row>
    <row r="18" spans="1:21" s="55" customFormat="1" ht="24">
      <c r="A18" s="79" t="s">
        <v>4</v>
      </c>
      <c r="B18" s="238" t="s">
        <v>448</v>
      </c>
      <c r="C18" s="237" t="s">
        <v>111</v>
      </c>
      <c r="D18" s="77" t="s">
        <v>0</v>
      </c>
      <c r="E18" s="148"/>
      <c r="F18" s="251">
        <v>270</v>
      </c>
      <c r="G18" s="227" t="s">
        <v>0</v>
      </c>
      <c r="H1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18" s="226" t="str">
        <f>IF(Sklop6[[#This Row],[ZAHTEVANA SHEMA KAKOVOSTI]]&lt;&gt;"",Sklop6[[#This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+Sklop6[[#This Row],[cena/enota brez DDV v EUR]]*Sklop6[[#This Row],[Stopnja DDV (%)]]</f>
        <v>0</v>
      </c>
      <c r="R18" s="231">
        <f>+Sklop6[[#This Row],[cena/enota brez DDV v EUR]]+Sklop6[[#This Row],[Davek (EUR)]]</f>
        <v>0</v>
      </c>
      <c r="S18" s="231">
        <f>+Sklop6[[#This Row],[cena/enota brez DDV v EUR]]*Sklop6[[#This Row],[Okvirna količina]]</f>
        <v>0</v>
      </c>
      <c r="T18" s="249">
        <f>+Sklop6[[#This Row],[Končna cena/enoto mere (EUR) z DDV]]*Sklop6[[#This Row],[Okvirna količina]]</f>
        <v>0</v>
      </c>
      <c r="U18" s="250"/>
    </row>
    <row r="19" spans="1:21" s="55" customFormat="1" ht="24">
      <c r="A19" s="79" t="s">
        <v>5</v>
      </c>
      <c r="B19" s="238" t="s">
        <v>449</v>
      </c>
      <c r="C19" s="237" t="s">
        <v>111</v>
      </c>
      <c r="D19" s="77" t="s">
        <v>0</v>
      </c>
      <c r="E19" s="148"/>
      <c r="F19" s="251">
        <v>160</v>
      </c>
      <c r="G19" s="227" t="s">
        <v>0</v>
      </c>
      <c r="H1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9" s="226" t="str">
        <f>IF(Sklop6[[#This Row],[ZAHTEVANA SHEMA KAKOVOSTI]]&lt;&gt;"",Sklop6[[#This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+Sklop6[[#This Row],[cena/enota brez DDV v EUR]]*Sklop6[[#This Row],[Stopnja DDV (%)]]</f>
        <v>0</v>
      </c>
      <c r="R19" s="231">
        <f>+Sklop6[[#This Row],[cena/enota brez DDV v EUR]]+Sklop6[[#This Row],[Davek (EUR)]]</f>
        <v>0</v>
      </c>
      <c r="S19" s="231">
        <f>+Sklop6[[#This Row],[cena/enota brez DDV v EUR]]*Sklop6[[#This Row],[Okvirna količina]]</f>
        <v>0</v>
      </c>
      <c r="T19" s="249">
        <f>+Sklop6[[#This Row],[Končna cena/enoto mere (EUR) z DDV]]*Sklop6[[#This Row],[Okvirna količina]]</f>
        <v>0</v>
      </c>
      <c r="U19" s="250"/>
    </row>
    <row r="20" spans="1:21" s="55" customFormat="1" ht="24">
      <c r="A20" s="79" t="s">
        <v>6</v>
      </c>
      <c r="B20" s="238" t="s">
        <v>450</v>
      </c>
      <c r="C20" s="237" t="s">
        <v>111</v>
      </c>
      <c r="D20" s="77" t="s">
        <v>0</v>
      </c>
      <c r="E20" s="148"/>
      <c r="F20" s="251">
        <v>295</v>
      </c>
      <c r="G20" s="227" t="s">
        <v>0</v>
      </c>
      <c r="H2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295</v>
      </c>
      <c r="I20" s="226" t="str">
        <f>IF(Sklop6[[#This Row],[ZAHTEVANA SHEMA KAKOVOSTI]]&lt;&gt;"",Sklop6[[#This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+Sklop6[[#This Row],[cena/enota brez DDV v EUR]]*Sklop6[[#This Row],[Stopnja DDV (%)]]</f>
        <v>0</v>
      </c>
      <c r="R20" s="231">
        <f>+Sklop6[[#This Row],[cena/enota brez DDV v EUR]]+Sklop6[[#This Row],[Davek (EUR)]]</f>
        <v>0</v>
      </c>
      <c r="S20" s="231">
        <f>+Sklop6[[#This Row],[cena/enota brez DDV v EUR]]*Sklop6[[#This Row],[Okvirna količina]]</f>
        <v>0</v>
      </c>
      <c r="T20" s="249">
        <f>+Sklop6[[#This Row],[Končna cena/enoto mere (EUR) z DDV]]*Sklop6[[#This Row],[Okvirna količina]]</f>
        <v>0</v>
      </c>
      <c r="U20" s="250"/>
    </row>
    <row r="21" spans="1:21" s="55" customFormat="1" ht="12">
      <c r="A21" s="79" t="s">
        <v>7</v>
      </c>
      <c r="B21" s="238" t="s">
        <v>451</v>
      </c>
      <c r="C21" s="237" t="s">
        <v>111</v>
      </c>
      <c r="D21" s="77" t="s">
        <v>0</v>
      </c>
      <c r="E21" s="148"/>
      <c r="F21" s="251">
        <v>50</v>
      </c>
      <c r="G21" s="227" t="s">
        <v>0</v>
      </c>
      <c r="H2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26" t="str">
        <f>IF(Sklop6[[#This Row],[ZAHTEVANA SHEMA KAKOVOSTI]]&lt;&gt;"",Sklop6[[#This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+Sklop6[[#This Row],[cena/enota brez DDV v EUR]]*Sklop6[[#This Row],[Stopnja DDV (%)]]</f>
        <v>0</v>
      </c>
      <c r="R21" s="231">
        <f>+Sklop6[[#This Row],[cena/enota brez DDV v EUR]]+Sklop6[[#This Row],[Davek (EUR)]]</f>
        <v>0</v>
      </c>
      <c r="S21" s="231">
        <f>+Sklop6[[#This Row],[cena/enota brez DDV v EUR]]*Sklop6[[#This Row],[Okvirna količina]]</f>
        <v>0</v>
      </c>
      <c r="T21" s="249">
        <f>+Sklop6[[#This Row],[Končna cena/enoto mere (EUR) z DDV]]*Sklop6[[#This Row],[Okvirna količina]]</f>
        <v>0</v>
      </c>
      <c r="U21" s="250"/>
    </row>
    <row r="22" spans="1:21" s="55" customFormat="1" ht="12">
      <c r="A22" s="79" t="s">
        <v>8</v>
      </c>
      <c r="B22" s="238" t="s">
        <v>452</v>
      </c>
      <c r="C22" s="237" t="s">
        <v>111</v>
      </c>
      <c r="D22" s="77" t="s">
        <v>0</v>
      </c>
      <c r="E22" s="148"/>
      <c r="F22" s="251">
        <v>5</v>
      </c>
      <c r="G22" s="227" t="s">
        <v>0</v>
      </c>
      <c r="H2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226" t="str">
        <f>IF(Sklop6[[#This Row],[ZAHTEVANA SHEMA KAKOVOSTI]]&lt;&gt;"",Sklop6[[#This Row],[Preračunana masa/volumen/kos na enoto kg]],"")</f>
        <v/>
      </c>
      <c r="J22" s="229"/>
      <c r="K22" s="248"/>
      <c r="L22" s="248"/>
      <c r="M22" s="242"/>
      <c r="N22" s="231"/>
      <c r="O22" s="231"/>
      <c r="P22" s="243"/>
      <c r="Q22" s="231">
        <f>+Sklop6[[#This Row],[cena/enota brez DDV v EUR]]*Sklop6[[#This Row],[Stopnja DDV (%)]]</f>
        <v>0</v>
      </c>
      <c r="R22" s="231">
        <f>+Sklop6[[#This Row],[cena/enota brez DDV v EUR]]+Sklop6[[#This Row],[Davek (EUR)]]</f>
        <v>0</v>
      </c>
      <c r="S22" s="231">
        <f>+Sklop6[[#This Row],[cena/enota brez DDV v EUR]]*Sklop6[[#This Row],[Okvirna količina]]</f>
        <v>0</v>
      </c>
      <c r="T22" s="249">
        <f>+Sklop6[[#This Row],[Končna cena/enoto mere (EUR) z DDV]]*Sklop6[[#This Row],[Okvirna količina]]</f>
        <v>0</v>
      </c>
      <c r="U22" s="250"/>
    </row>
    <row r="23" spans="1:21" s="55" customFormat="1" ht="12">
      <c r="A23" s="79" t="s">
        <v>9</v>
      </c>
      <c r="B23" s="238" t="s">
        <v>453</v>
      </c>
      <c r="C23" s="237" t="s">
        <v>111</v>
      </c>
      <c r="D23" s="77" t="s">
        <v>0</v>
      </c>
      <c r="E23" s="148"/>
      <c r="F23" s="251">
        <v>17</v>
      </c>
      <c r="G23" s="227" t="s">
        <v>0</v>
      </c>
      <c r="H2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23" s="226" t="str">
        <f>IF(Sklop6[[#This Row],[ZAHTEVANA SHEMA KAKOVOSTI]]&lt;&gt;"",Sklop6[[#This Row],[Preračunana masa/volumen/kos na enoto kg]],"")</f>
        <v/>
      </c>
      <c r="J23" s="229"/>
      <c r="K23" s="248"/>
      <c r="L23" s="248"/>
      <c r="M23" s="242"/>
      <c r="N23" s="231"/>
      <c r="O23" s="231"/>
      <c r="P23" s="243"/>
      <c r="Q23" s="231">
        <f>+Sklop6[[#This Row],[cena/enota brez DDV v EUR]]*Sklop6[[#This Row],[Stopnja DDV (%)]]</f>
        <v>0</v>
      </c>
      <c r="R23" s="231">
        <f>+Sklop6[[#This Row],[cena/enota brez DDV v EUR]]+Sklop6[[#This Row],[Davek (EUR)]]</f>
        <v>0</v>
      </c>
      <c r="S23" s="231">
        <f>+Sklop6[[#This Row],[cena/enota brez DDV v EUR]]*Sklop6[[#This Row],[Okvirna količina]]</f>
        <v>0</v>
      </c>
      <c r="T23" s="249">
        <f>+Sklop6[[#This Row],[Končna cena/enoto mere (EUR) z DDV]]*Sklop6[[#This Row],[Okvirna količina]]</f>
        <v>0</v>
      </c>
      <c r="U23" s="250"/>
    </row>
    <row r="24" spans="1:21" s="55" customFormat="1" ht="12">
      <c r="A24" s="79" t="s">
        <v>10</v>
      </c>
      <c r="B24" s="238" t="s">
        <v>777</v>
      </c>
      <c r="C24" s="237">
        <v>80</v>
      </c>
      <c r="D24" s="77" t="s">
        <v>110</v>
      </c>
      <c r="E24" s="148"/>
      <c r="F24" s="251">
        <v>40</v>
      </c>
      <c r="G24" s="227" t="s">
        <v>256</v>
      </c>
      <c r="H2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3.2</v>
      </c>
      <c r="I24" s="226" t="str">
        <f>IF(Sklop6[[#This Row],[ZAHTEVANA SHEMA KAKOVOSTI]]&lt;&gt;"",Sklop6[[#This Row],[Preračunana masa/volumen/kos na enoto kg]],"")</f>
        <v/>
      </c>
      <c r="J24" s="229"/>
      <c r="K24" s="248"/>
      <c r="L24" s="248"/>
      <c r="M24" s="242"/>
      <c r="N24" s="231"/>
      <c r="O24" s="231"/>
      <c r="P24" s="243"/>
      <c r="Q24" s="231">
        <f>+Sklop6[[#This Row],[cena/enota brez DDV v EUR]]*Sklop6[[#This Row],[Stopnja DDV (%)]]</f>
        <v>0</v>
      </c>
      <c r="R24" s="231">
        <f>+Sklop6[[#This Row],[cena/enota brez DDV v EUR]]+Sklop6[[#This Row],[Davek (EUR)]]</f>
        <v>0</v>
      </c>
      <c r="S24" s="231">
        <f>+Sklop6[[#This Row],[cena/enota brez DDV v EUR]]*Sklop6[[#This Row],[Okvirna količina]]</f>
        <v>0</v>
      </c>
      <c r="T24" s="249">
        <f>+Sklop6[[#This Row],[Končna cena/enoto mere (EUR) z DDV]]*Sklop6[[#This Row],[Okvirna količina]]</f>
        <v>0</v>
      </c>
      <c r="U24" s="250"/>
    </row>
    <row r="25" spans="1:21" s="55" customFormat="1" ht="24">
      <c r="A25" s="79" t="s">
        <v>11</v>
      </c>
      <c r="B25" s="238" t="s">
        <v>454</v>
      </c>
      <c r="C25" s="237" t="s">
        <v>111</v>
      </c>
      <c r="D25" s="77" t="s">
        <v>0</v>
      </c>
      <c r="E25" s="148"/>
      <c r="F25" s="251">
        <v>277</v>
      </c>
      <c r="G25" s="227" t="s">
        <v>0</v>
      </c>
      <c r="H2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277</v>
      </c>
      <c r="I25" s="226" t="str">
        <f>IF(Sklop6[[#This Row],[ZAHTEVANA SHEMA KAKOVOSTI]]&lt;&gt;"",Sklop6[[#This Row],[Preračunana masa/volumen/kos na enoto kg]],"")</f>
        <v/>
      </c>
      <c r="J25" s="229"/>
      <c r="K25" s="248"/>
      <c r="L25" s="248"/>
      <c r="M25" s="242"/>
      <c r="N25" s="231"/>
      <c r="O25" s="231"/>
      <c r="P25" s="243"/>
      <c r="Q25" s="231">
        <f>+Sklop6[[#This Row],[cena/enota brez DDV v EUR]]*Sklop6[[#This Row],[Stopnja DDV (%)]]</f>
        <v>0</v>
      </c>
      <c r="R25" s="231">
        <f>+Sklop6[[#This Row],[cena/enota brez DDV v EUR]]+Sklop6[[#This Row],[Davek (EUR)]]</f>
        <v>0</v>
      </c>
      <c r="S25" s="231">
        <f>+Sklop6[[#This Row],[cena/enota brez DDV v EUR]]*Sklop6[[#This Row],[Okvirna količina]]</f>
        <v>0</v>
      </c>
      <c r="T25" s="249">
        <f>+Sklop6[[#This Row],[Končna cena/enoto mere (EUR) z DDV]]*Sklop6[[#This Row],[Okvirna količina]]</f>
        <v>0</v>
      </c>
      <c r="U25" s="250"/>
    </row>
    <row r="26" spans="1:21">
      <c r="A26" s="204" t="s">
        <v>133</v>
      </c>
      <c r="B26" s="205"/>
      <c r="C26" s="206"/>
      <c r="D26" s="206"/>
      <c r="E26" s="207"/>
      <c r="F26" s="208"/>
      <c r="G26" s="209"/>
      <c r="H26" s="210">
        <f>SUBTOTAL(109,Sklop6[Preračunana masa/volumen/kos na enoto kg])</f>
        <v>1317.2</v>
      </c>
      <c r="I26" s="210">
        <f>SUBTOTAL(109,Sklop6[Živila iz shem kakovosti (kg)])</f>
        <v>0</v>
      </c>
      <c r="J26" s="208"/>
      <c r="K26" s="211"/>
      <c r="L26" s="211"/>
      <c r="M26" s="212"/>
      <c r="N26" s="213"/>
      <c r="O26" s="213"/>
      <c r="P26" s="213"/>
      <c r="Q26" s="214"/>
      <c r="R26" s="208"/>
      <c r="S26" s="214">
        <f>SUBTOTAL(109,Sklop6[Vrednost za okvirno količino (EUR) brez DDV])</f>
        <v>0</v>
      </c>
      <c r="T26" s="214">
        <f>SUBTOTAL(109,Sklop6[Vrednost za okvirno količino (EUR) z DDV])</f>
        <v>0</v>
      </c>
      <c r="U26" s="215">
        <f>SUBTOTAL(103,Sklop6[Shema kakovosti
(nacionalne, evropske)
])</f>
        <v>0</v>
      </c>
    </row>
    <row r="27" spans="1:21" s="195" customFormat="1">
      <c r="A27" s="183"/>
      <c r="B27" s="184"/>
      <c r="C27" s="185"/>
      <c r="D27" s="185"/>
      <c r="E27" s="186"/>
      <c r="F27" s="187"/>
      <c r="G27" s="188"/>
      <c r="H27" s="189"/>
      <c r="I27" s="189"/>
      <c r="J27" s="187"/>
      <c r="K27" s="190"/>
      <c r="L27" s="190"/>
      <c r="M27" s="191"/>
      <c r="N27" s="192"/>
      <c r="O27" s="192"/>
      <c r="P27" s="192"/>
      <c r="Q27" s="193"/>
      <c r="R27" s="187"/>
      <c r="S27" s="193"/>
      <c r="T27" s="193"/>
      <c r="U27" s="194"/>
    </row>
    <row r="28" spans="1:21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0"/>
    </row>
    <row r="30" spans="1:21">
      <c r="A30" s="95" t="s">
        <v>175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9" t="s">
        <v>168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1 J31:P31" name="Obseg1_3"/>
    <protectedRange sqref="J32:P32 U3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90"/>
  <sheetViews>
    <sheetView topLeftCell="A121" zoomScaleNormal="100" zoomScaleSheetLayoutView="100" workbookViewId="0">
      <selection activeCell="U175" sqref="U175"/>
    </sheetView>
  </sheetViews>
  <sheetFormatPr defaultColWidth="8.85546875" defaultRowHeight="12.75"/>
  <cols>
    <col min="1" max="1" width="5.42578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pred_rekapitulacija'!B20</f>
        <v>OSTALO PREHRAMBENO BLAGO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5" t="s">
        <v>504</v>
      </c>
      <c r="C16" s="142" t="s">
        <v>111</v>
      </c>
      <c r="D16" s="77" t="s">
        <v>0</v>
      </c>
      <c r="E16" s="225"/>
      <c r="F16" s="226">
        <v>25</v>
      </c>
      <c r="G16" s="252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0" t="str">
        <f>IF(Sklop7[[#This Row],[ZAHTEVANA SHEMA KAKOVOSTI]]&lt;&gt;"",Sklop7[[#This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/>
    </row>
    <row r="17" spans="1:21" s="55" customFormat="1" ht="12">
      <c r="A17" s="79" t="s">
        <v>3</v>
      </c>
      <c r="B17" s="238" t="s">
        <v>783</v>
      </c>
      <c r="C17" s="142" t="s">
        <v>111</v>
      </c>
      <c r="D17" s="77" t="s">
        <v>0</v>
      </c>
      <c r="E17" s="225"/>
      <c r="F17" s="226">
        <v>5</v>
      </c>
      <c r="G17" s="227" t="s">
        <v>0</v>
      </c>
      <c r="H1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7" s="226" t="str">
        <f>IF(Sklop7[[#This Row],[ZAHTEVANA SHEMA KAKOVOSTI]]&lt;&gt;"",Sklop7[[#This Row],[Preračunana masa/volumen/kos na enoto kg]],"")</f>
        <v/>
      </c>
      <c r="J17" s="244"/>
      <c r="K17" s="241"/>
      <c r="L17" s="241"/>
      <c r="M17" s="242"/>
      <c r="N17" s="230"/>
      <c r="O17" s="230"/>
      <c r="P17" s="243"/>
      <c r="Q17" s="231">
        <f>+Sklop7[[#This Row],[cena/enota brez DDV v EUR]]*Sklop7[[#This Row],[Stopnja DDV (%)]]</f>
        <v>0</v>
      </c>
      <c r="R17" s="231">
        <f>+Sklop7[[#This Row],[cena/enota brez DDV v EUR]]+Sklop7[[#This Row],[Davek (EUR)]]</f>
        <v>0</v>
      </c>
      <c r="S17" s="231">
        <f>+Sklop7[[#This Row],[cena/enota brez DDV v EUR]]*Sklop7[[#This Row],[Okvirna količina]]</f>
        <v>0</v>
      </c>
      <c r="T17" s="231">
        <f>+Sklop7[[#This Row],[Končna cena/enoto mere (EUR) z DDV]]*Sklop7[[#This Row],[Okvirna količina]]</f>
        <v>0</v>
      </c>
      <c r="U17" s="245"/>
    </row>
    <row r="18" spans="1:21" s="55" customFormat="1" ht="36">
      <c r="A18" s="79" t="s">
        <v>4</v>
      </c>
      <c r="B18" s="238" t="s">
        <v>784</v>
      </c>
      <c r="C18" s="142" t="s">
        <v>111</v>
      </c>
      <c r="D18" s="77" t="s">
        <v>0</v>
      </c>
      <c r="E18" s="225"/>
      <c r="F18" s="226">
        <v>30</v>
      </c>
      <c r="G18" s="227" t="s">
        <v>0</v>
      </c>
      <c r="H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226" t="str">
        <f>IF(Sklop7[[#This Row],[ZAHTEVANA SHEMA KAKOVOSTI]]&lt;&gt;"",Sklop7[[#This Row],[Preračunana masa/volumen/kos na enoto kg]],"")</f>
        <v/>
      </c>
      <c r="J18" s="244"/>
      <c r="K18" s="241"/>
      <c r="L18" s="241"/>
      <c r="M18" s="242"/>
      <c r="N18" s="230"/>
      <c r="O18" s="230"/>
      <c r="P18" s="243"/>
      <c r="Q18" s="231">
        <f>+Sklop7[[#This Row],[cena/enota brez DDV v EUR]]*Sklop7[[#This Row],[Stopnja DDV (%)]]</f>
        <v>0</v>
      </c>
      <c r="R18" s="231">
        <f>+Sklop7[[#This Row],[cena/enota brez DDV v EUR]]+Sklop7[[#This Row],[Davek (EUR)]]</f>
        <v>0</v>
      </c>
      <c r="S18" s="231">
        <f>+Sklop7[[#This Row],[cena/enota brez DDV v EUR]]*Sklop7[[#This Row],[Okvirna količina]]</f>
        <v>0</v>
      </c>
      <c r="T18" s="231">
        <f>+Sklop7[[#This Row],[Končna cena/enoto mere (EUR) z DDV]]*Sklop7[[#This Row],[Okvirna količina]]</f>
        <v>0</v>
      </c>
      <c r="U18" s="245"/>
    </row>
    <row r="19" spans="1:21" s="55" customFormat="1" ht="60">
      <c r="A19" s="79" t="s">
        <v>5</v>
      </c>
      <c r="B19" s="238" t="s">
        <v>785</v>
      </c>
      <c r="C19" s="237">
        <v>20</v>
      </c>
      <c r="D19" s="239" t="s">
        <v>110</v>
      </c>
      <c r="E19" s="225"/>
      <c r="F19" s="226">
        <v>300</v>
      </c>
      <c r="G19" s="227" t="s">
        <v>256</v>
      </c>
      <c r="H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9" s="226" t="str">
        <f>IF(Sklop7[[#This Row],[ZAHTEVANA SHEMA KAKOVOSTI]]&lt;&gt;"",Sklop7[[#This Row],[Preračunana masa/volumen/kos na enoto kg]],"")</f>
        <v/>
      </c>
      <c r="J19" s="244"/>
      <c r="K19" s="241"/>
      <c r="L19" s="241"/>
      <c r="M19" s="242"/>
      <c r="N19" s="230"/>
      <c r="O19" s="230"/>
      <c r="P19" s="243"/>
      <c r="Q19" s="231">
        <f>+Sklop7[[#This Row],[cena/enota brez DDV v EUR]]*Sklop7[[#This Row],[Stopnja DDV (%)]]</f>
        <v>0</v>
      </c>
      <c r="R19" s="231">
        <f>+Sklop7[[#This Row],[cena/enota brez DDV v EUR]]+Sklop7[[#This Row],[Davek (EUR)]]</f>
        <v>0</v>
      </c>
      <c r="S19" s="231">
        <f>+Sklop7[[#This Row],[cena/enota brez DDV v EUR]]*Sklop7[[#This Row],[Okvirna količina]]</f>
        <v>0</v>
      </c>
      <c r="T19" s="231">
        <f>+Sklop7[[#This Row],[Končna cena/enoto mere (EUR) z DDV]]*Sklop7[[#This Row],[Okvirna količina]]</f>
        <v>0</v>
      </c>
      <c r="U19" s="245"/>
    </row>
    <row r="20" spans="1:21" s="55" customFormat="1" ht="60">
      <c r="A20" s="79" t="s">
        <v>6</v>
      </c>
      <c r="B20" s="238" t="s">
        <v>785</v>
      </c>
      <c r="C20" s="237" t="s">
        <v>111</v>
      </c>
      <c r="D20" s="239" t="s">
        <v>0</v>
      </c>
      <c r="E20" s="225"/>
      <c r="F20" s="226">
        <v>60</v>
      </c>
      <c r="G20" s="227" t="s">
        <v>0</v>
      </c>
      <c r="H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226" t="str">
        <f>IF(Sklop7[[#This Row],[ZAHTEVANA SHEMA KAKOVOSTI]]&lt;&gt;"",Sklop7[[#This Row],[Preračunana masa/volumen/kos na enoto kg]],"")</f>
        <v/>
      </c>
      <c r="J20" s="244"/>
      <c r="K20" s="241"/>
      <c r="L20" s="241"/>
      <c r="M20" s="242"/>
      <c r="N20" s="230"/>
      <c r="O20" s="230"/>
      <c r="P20" s="243"/>
      <c r="Q20" s="231">
        <f>+Sklop7[[#This Row],[cena/enota brez DDV v EUR]]*Sklop7[[#This Row],[Stopnja DDV (%)]]</f>
        <v>0</v>
      </c>
      <c r="R20" s="231">
        <f>+Sklop7[[#This Row],[cena/enota brez DDV v EUR]]+Sklop7[[#This Row],[Davek (EUR)]]</f>
        <v>0</v>
      </c>
      <c r="S20" s="231">
        <f>+Sklop7[[#This Row],[cena/enota brez DDV v EUR]]*Sklop7[[#This Row],[Okvirna količina]]</f>
        <v>0</v>
      </c>
      <c r="T20" s="231">
        <f>+Sklop7[[#This Row],[Končna cena/enoto mere (EUR) z DDV]]*Sklop7[[#This Row],[Okvirna količina]]</f>
        <v>0</v>
      </c>
      <c r="U20" s="245"/>
    </row>
    <row r="21" spans="1:21" s="55" customFormat="1" ht="36">
      <c r="A21" s="79" t="s">
        <v>7</v>
      </c>
      <c r="B21" s="238" t="s">
        <v>786</v>
      </c>
      <c r="C21" s="237" t="s">
        <v>111</v>
      </c>
      <c r="D21" s="239" t="s">
        <v>0</v>
      </c>
      <c r="E21" s="225"/>
      <c r="F21" s="226">
        <v>20</v>
      </c>
      <c r="G21" s="227" t="s">
        <v>0</v>
      </c>
      <c r="H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26" t="str">
        <f>IF(Sklop7[[#This Row],[ZAHTEVANA SHEMA KAKOVOSTI]]&lt;&gt;"",Sklop7[[#This Row],[Preračunana masa/volumen/kos na enoto kg]],"")</f>
        <v/>
      </c>
      <c r="J21" s="244"/>
      <c r="K21" s="241"/>
      <c r="L21" s="241"/>
      <c r="M21" s="242"/>
      <c r="N21" s="230"/>
      <c r="O21" s="230"/>
      <c r="P21" s="243"/>
      <c r="Q21" s="231">
        <f>+Sklop7[[#This Row],[cena/enota brez DDV v EUR]]*Sklop7[[#This Row],[Stopnja DDV (%)]]</f>
        <v>0</v>
      </c>
      <c r="R21" s="231">
        <f>+Sklop7[[#This Row],[cena/enota brez DDV v EUR]]+Sklop7[[#This Row],[Davek (EUR)]]</f>
        <v>0</v>
      </c>
      <c r="S21" s="231">
        <f>+Sklop7[[#This Row],[cena/enota brez DDV v EUR]]*Sklop7[[#This Row],[Okvirna količina]]</f>
        <v>0</v>
      </c>
      <c r="T21" s="231">
        <f>+Sklop7[[#This Row],[Končna cena/enoto mere (EUR) z DDV]]*Sklop7[[#This Row],[Okvirna količina]]</f>
        <v>0</v>
      </c>
      <c r="U21" s="245"/>
    </row>
    <row r="22" spans="1:21" s="55" customFormat="1" ht="24">
      <c r="A22" s="79" t="s">
        <v>8</v>
      </c>
      <c r="B22" s="238" t="s">
        <v>787</v>
      </c>
      <c r="C22" s="237" t="s">
        <v>111</v>
      </c>
      <c r="D22" s="239" t="s">
        <v>0</v>
      </c>
      <c r="E22" s="225"/>
      <c r="F22" s="226">
        <v>106</v>
      </c>
      <c r="G22" s="227" t="s">
        <v>0</v>
      </c>
      <c r="H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22" s="226" t="str">
        <f>IF(Sklop7[[#This Row],[ZAHTEVANA SHEMA KAKOVOSTI]]&lt;&gt;"",Sklop7[[#This Row],[Preračunana masa/volumen/kos na enoto kg]],"")</f>
        <v/>
      </c>
      <c r="J22" s="244"/>
      <c r="K22" s="241"/>
      <c r="L22" s="241"/>
      <c r="M22" s="242"/>
      <c r="N22" s="230"/>
      <c r="O22" s="230"/>
      <c r="P22" s="243"/>
      <c r="Q22" s="231">
        <f>+Sklop7[[#This Row],[cena/enota brez DDV v EUR]]*Sklop7[[#This Row],[Stopnja DDV (%)]]</f>
        <v>0</v>
      </c>
      <c r="R22" s="231">
        <f>+Sklop7[[#This Row],[cena/enota brez DDV v EUR]]+Sklop7[[#This Row],[Davek (EUR)]]</f>
        <v>0</v>
      </c>
      <c r="S22" s="231">
        <f>+Sklop7[[#This Row],[cena/enota brez DDV v EUR]]*Sklop7[[#This Row],[Okvirna količina]]</f>
        <v>0</v>
      </c>
      <c r="T22" s="231">
        <f>+Sklop7[[#This Row],[Končna cena/enoto mere (EUR) z DDV]]*Sklop7[[#This Row],[Okvirna količina]]</f>
        <v>0</v>
      </c>
      <c r="U22" s="245"/>
    </row>
    <row r="23" spans="1:21" s="55" customFormat="1" ht="12">
      <c r="A23" s="79" t="s">
        <v>9</v>
      </c>
      <c r="B23" s="238" t="s">
        <v>602</v>
      </c>
      <c r="C23" s="237">
        <v>200</v>
      </c>
      <c r="D23" s="239" t="s">
        <v>110</v>
      </c>
      <c r="E23" s="225"/>
      <c r="F23" s="226">
        <v>40</v>
      </c>
      <c r="G23" s="227" t="s">
        <v>256</v>
      </c>
      <c r="H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3" s="226" t="str">
        <f>IF(Sklop7[[#This Row],[ZAHTEVANA SHEMA KAKOVOSTI]]&lt;&gt;"",Sklop7[[#This Row],[Preračunana masa/volumen/kos na enoto kg]],"")</f>
        <v/>
      </c>
      <c r="J23" s="244"/>
      <c r="K23" s="241"/>
      <c r="L23" s="241"/>
      <c r="M23" s="242"/>
      <c r="N23" s="230"/>
      <c r="O23" s="230"/>
      <c r="P23" s="243"/>
      <c r="Q23" s="231">
        <f>+Sklop7[[#This Row],[cena/enota brez DDV v EUR]]*Sklop7[[#This Row],[Stopnja DDV (%)]]</f>
        <v>0</v>
      </c>
      <c r="R23" s="231">
        <f>+Sklop7[[#This Row],[cena/enota brez DDV v EUR]]+Sklop7[[#This Row],[Davek (EUR)]]</f>
        <v>0</v>
      </c>
      <c r="S23" s="231">
        <f>+Sklop7[[#This Row],[cena/enota brez DDV v EUR]]*Sklop7[[#This Row],[Okvirna količina]]</f>
        <v>0</v>
      </c>
      <c r="T23" s="231">
        <f>+Sklop7[[#This Row],[Končna cena/enoto mere (EUR) z DDV]]*Sklop7[[#This Row],[Okvirna količina]]</f>
        <v>0</v>
      </c>
      <c r="U23" s="245"/>
    </row>
    <row r="24" spans="1:21" s="55" customFormat="1" ht="24">
      <c r="A24" s="79" t="s">
        <v>10</v>
      </c>
      <c r="B24" s="238" t="s">
        <v>603</v>
      </c>
      <c r="C24" s="237">
        <v>31</v>
      </c>
      <c r="D24" s="239" t="s">
        <v>110</v>
      </c>
      <c r="E24" s="225"/>
      <c r="F24" s="226">
        <v>3500</v>
      </c>
      <c r="G24" s="227" t="s">
        <v>256</v>
      </c>
      <c r="H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108.5</v>
      </c>
      <c r="I24" s="226" t="str">
        <f>IF(Sklop7[[#This Row],[ZAHTEVANA SHEMA KAKOVOSTI]]&lt;&gt;"",Sklop7[[#This Row],[Preračunana masa/volumen/kos na enoto kg]],"")</f>
        <v/>
      </c>
      <c r="J24" s="244"/>
      <c r="K24" s="241"/>
      <c r="L24" s="241"/>
      <c r="M24" s="242"/>
      <c r="N24" s="230"/>
      <c r="O24" s="230"/>
      <c r="P24" s="243"/>
      <c r="Q24" s="231">
        <f>+Sklop7[[#This Row],[cena/enota brez DDV v EUR]]*Sklop7[[#This Row],[Stopnja DDV (%)]]</f>
        <v>0</v>
      </c>
      <c r="R24" s="231">
        <f>+Sklop7[[#This Row],[cena/enota brez DDV v EUR]]+Sklop7[[#This Row],[Davek (EUR)]]</f>
        <v>0</v>
      </c>
      <c r="S24" s="231">
        <f>+Sklop7[[#This Row],[cena/enota brez DDV v EUR]]*Sklop7[[#This Row],[Okvirna količina]]</f>
        <v>0</v>
      </c>
      <c r="T24" s="231">
        <f>+Sklop7[[#This Row],[Končna cena/enoto mere (EUR) z DDV]]*Sklop7[[#This Row],[Okvirna količina]]</f>
        <v>0</v>
      </c>
      <c r="U24" s="245"/>
    </row>
    <row r="25" spans="1:21" s="55" customFormat="1" ht="12">
      <c r="A25" s="79" t="s">
        <v>11</v>
      </c>
      <c r="B25" s="238" t="s">
        <v>505</v>
      </c>
      <c r="C25" s="237" t="s">
        <v>111</v>
      </c>
      <c r="D25" s="239" t="s">
        <v>0</v>
      </c>
      <c r="E25" s="225"/>
      <c r="F25" s="226">
        <v>5</v>
      </c>
      <c r="G25" s="227" t="s">
        <v>0</v>
      </c>
      <c r="H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226" t="str">
        <f>IF(Sklop7[[#This Row],[ZAHTEVANA SHEMA KAKOVOSTI]]&lt;&gt;"",Sklop7[[#This Row],[Preračunana masa/volumen/kos na enoto kg]],"")</f>
        <v/>
      </c>
      <c r="J25" s="244"/>
      <c r="K25" s="241"/>
      <c r="L25" s="241"/>
      <c r="M25" s="242"/>
      <c r="N25" s="230"/>
      <c r="O25" s="230"/>
      <c r="P25" s="243"/>
      <c r="Q25" s="231">
        <f>+Sklop7[[#This Row],[cena/enota brez DDV v EUR]]*Sklop7[[#This Row],[Stopnja DDV (%)]]</f>
        <v>0</v>
      </c>
      <c r="R25" s="231">
        <f>+Sklop7[[#This Row],[cena/enota brez DDV v EUR]]+Sklop7[[#This Row],[Davek (EUR)]]</f>
        <v>0</v>
      </c>
      <c r="S25" s="231">
        <f>+Sklop7[[#This Row],[cena/enota brez DDV v EUR]]*Sklop7[[#This Row],[Okvirna količina]]</f>
        <v>0</v>
      </c>
      <c r="T25" s="231">
        <f>+Sklop7[[#This Row],[Končna cena/enoto mere (EUR) z DDV]]*Sklop7[[#This Row],[Okvirna količina]]</f>
        <v>0</v>
      </c>
      <c r="U25" s="245"/>
    </row>
    <row r="26" spans="1:21" s="55" customFormat="1" ht="12">
      <c r="A26" s="79" t="s">
        <v>12</v>
      </c>
      <c r="B26" s="238" t="s">
        <v>506</v>
      </c>
      <c r="C26" s="237" t="s">
        <v>111</v>
      </c>
      <c r="D26" s="239" t="s">
        <v>0</v>
      </c>
      <c r="E26" s="225"/>
      <c r="F26" s="226">
        <v>56</v>
      </c>
      <c r="G26" s="227" t="s">
        <v>0</v>
      </c>
      <c r="H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26" s="226" t="str">
        <f>IF(Sklop7[[#This Row],[ZAHTEVANA SHEMA KAKOVOSTI]]&lt;&gt;"",Sklop7[[#This Row],[Preračunana masa/volumen/kos na enoto kg]],"")</f>
        <v/>
      </c>
      <c r="J26" s="244"/>
      <c r="K26" s="241"/>
      <c r="L26" s="241"/>
      <c r="M26" s="242"/>
      <c r="N26" s="230"/>
      <c r="O26" s="230"/>
      <c r="P26" s="243"/>
      <c r="Q26" s="231">
        <f>+Sklop7[[#This Row],[cena/enota brez DDV v EUR]]*Sklop7[[#This Row],[Stopnja DDV (%)]]</f>
        <v>0</v>
      </c>
      <c r="R26" s="231">
        <f>+Sklop7[[#This Row],[cena/enota brez DDV v EUR]]+Sklop7[[#This Row],[Davek (EUR)]]</f>
        <v>0</v>
      </c>
      <c r="S26" s="231">
        <f>+Sklop7[[#This Row],[cena/enota brez DDV v EUR]]*Sklop7[[#This Row],[Okvirna količina]]</f>
        <v>0</v>
      </c>
      <c r="T26" s="231">
        <f>+Sklop7[[#This Row],[Končna cena/enoto mere (EUR) z DDV]]*Sklop7[[#This Row],[Okvirna količina]]</f>
        <v>0</v>
      </c>
      <c r="U26" s="245"/>
    </row>
    <row r="27" spans="1:21" s="55" customFormat="1" ht="12">
      <c r="A27" s="79" t="s">
        <v>13</v>
      </c>
      <c r="B27" s="238" t="s">
        <v>507</v>
      </c>
      <c r="C27" s="237" t="s">
        <v>111</v>
      </c>
      <c r="D27" s="239" t="s">
        <v>0</v>
      </c>
      <c r="E27" s="225"/>
      <c r="F27" s="226">
        <v>14</v>
      </c>
      <c r="G27" s="227" t="s">
        <v>0</v>
      </c>
      <c r="H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7" s="226" t="str">
        <f>IF(Sklop7[[#This Row],[ZAHTEVANA SHEMA KAKOVOSTI]]&lt;&gt;"",Sklop7[[#This Row],[Preračunana masa/volumen/kos na enoto kg]],"")</f>
        <v/>
      </c>
      <c r="J27" s="244"/>
      <c r="K27" s="241"/>
      <c r="L27" s="241"/>
      <c r="M27" s="242"/>
      <c r="N27" s="230"/>
      <c r="O27" s="230"/>
      <c r="P27" s="243"/>
      <c r="Q27" s="231">
        <f>+Sklop7[[#This Row],[cena/enota brez DDV v EUR]]*Sklop7[[#This Row],[Stopnja DDV (%)]]</f>
        <v>0</v>
      </c>
      <c r="R27" s="231">
        <f>+Sklop7[[#This Row],[cena/enota brez DDV v EUR]]+Sklop7[[#This Row],[Davek (EUR)]]</f>
        <v>0</v>
      </c>
      <c r="S27" s="231">
        <f>+Sklop7[[#This Row],[cena/enota brez DDV v EUR]]*Sklop7[[#This Row],[Okvirna količina]]</f>
        <v>0</v>
      </c>
      <c r="T27" s="231">
        <f>+Sklop7[[#This Row],[Končna cena/enoto mere (EUR) z DDV]]*Sklop7[[#This Row],[Okvirna količina]]</f>
        <v>0</v>
      </c>
      <c r="U27" s="245"/>
    </row>
    <row r="28" spans="1:21" s="55" customFormat="1" ht="12">
      <c r="A28" s="79" t="s">
        <v>14</v>
      </c>
      <c r="B28" s="238" t="s">
        <v>508</v>
      </c>
      <c r="C28" s="237">
        <v>1</v>
      </c>
      <c r="D28" s="239" t="s">
        <v>74</v>
      </c>
      <c r="E28" s="225"/>
      <c r="F28" s="226">
        <v>10</v>
      </c>
      <c r="G28" s="227" t="s">
        <v>74</v>
      </c>
      <c r="H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26" t="str">
        <f>IF(Sklop7[[#This Row],[ZAHTEVANA SHEMA KAKOVOSTI]]&lt;&gt;"",Sklop7[[#This Row],[Preračunana masa/volumen/kos na enoto kg]],"")</f>
        <v/>
      </c>
      <c r="J28" s="244"/>
      <c r="K28" s="241"/>
      <c r="L28" s="241"/>
      <c r="M28" s="242"/>
      <c r="N28" s="230"/>
      <c r="O28" s="230"/>
      <c r="P28" s="243"/>
      <c r="Q28" s="231">
        <f>+Sklop7[[#This Row],[cena/enota brez DDV v EUR]]*Sklop7[[#This Row],[Stopnja DDV (%)]]</f>
        <v>0</v>
      </c>
      <c r="R28" s="231">
        <f>+Sklop7[[#This Row],[cena/enota brez DDV v EUR]]+Sklop7[[#This Row],[Davek (EUR)]]</f>
        <v>0</v>
      </c>
      <c r="S28" s="231">
        <f>+Sklop7[[#This Row],[cena/enota brez DDV v EUR]]*Sklop7[[#This Row],[Okvirna količina]]</f>
        <v>0</v>
      </c>
      <c r="T28" s="231">
        <f>+Sklop7[[#This Row],[Končna cena/enoto mere (EUR) z DDV]]*Sklop7[[#This Row],[Okvirna količina]]</f>
        <v>0</v>
      </c>
      <c r="U28" s="245"/>
    </row>
    <row r="29" spans="1:21" s="55" customFormat="1" ht="12">
      <c r="A29" s="79" t="s">
        <v>15</v>
      </c>
      <c r="B29" s="238" t="s">
        <v>509</v>
      </c>
      <c r="C29" s="237">
        <v>1</v>
      </c>
      <c r="D29" s="239" t="s">
        <v>74</v>
      </c>
      <c r="E29" s="225"/>
      <c r="F29" s="226">
        <v>98</v>
      </c>
      <c r="G29" s="227" t="s">
        <v>74</v>
      </c>
      <c r="H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9" s="226" t="str">
        <f>IF(Sklop7[[#This Row],[ZAHTEVANA SHEMA KAKOVOSTI]]&lt;&gt;"",Sklop7[[#This Row],[Preračunana masa/volumen/kos na enoto kg]],"")</f>
        <v/>
      </c>
      <c r="J29" s="244"/>
      <c r="K29" s="241"/>
      <c r="L29" s="241"/>
      <c r="M29" s="242"/>
      <c r="N29" s="230"/>
      <c r="O29" s="230"/>
      <c r="P29" s="243"/>
      <c r="Q29" s="231">
        <f>+Sklop7[[#This Row],[cena/enota brez DDV v EUR]]*Sklop7[[#This Row],[Stopnja DDV (%)]]</f>
        <v>0</v>
      </c>
      <c r="R29" s="231">
        <f>+Sklop7[[#This Row],[cena/enota brez DDV v EUR]]+Sklop7[[#This Row],[Davek (EUR)]]</f>
        <v>0</v>
      </c>
      <c r="S29" s="231">
        <f>+Sklop7[[#This Row],[cena/enota brez DDV v EUR]]*Sklop7[[#This Row],[Okvirna količina]]</f>
        <v>0</v>
      </c>
      <c r="T29" s="231">
        <f>+Sklop7[[#This Row],[Končna cena/enoto mere (EUR) z DDV]]*Sklop7[[#This Row],[Okvirna količina]]</f>
        <v>0</v>
      </c>
      <c r="U29" s="245"/>
    </row>
    <row r="30" spans="1:21" s="55" customFormat="1" ht="12">
      <c r="A30" s="79" t="s">
        <v>16</v>
      </c>
      <c r="B30" s="238" t="s">
        <v>510</v>
      </c>
      <c r="C30" s="237" t="s">
        <v>600</v>
      </c>
      <c r="D30" s="239" t="s">
        <v>74</v>
      </c>
      <c r="E30" s="225"/>
      <c r="F30" s="226">
        <v>10</v>
      </c>
      <c r="G30" s="227" t="s">
        <v>74</v>
      </c>
      <c r="H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226" t="str">
        <f>IF(Sklop7[[#This Row],[ZAHTEVANA SHEMA KAKOVOSTI]]&lt;&gt;"",Sklop7[[#This Row],[Preračunana masa/volumen/kos na enoto kg]],"")</f>
        <v/>
      </c>
      <c r="J30" s="244"/>
      <c r="K30" s="241"/>
      <c r="L30" s="241"/>
      <c r="M30" s="242"/>
      <c r="N30" s="230"/>
      <c r="O30" s="230"/>
      <c r="P30" s="243"/>
      <c r="Q30" s="231">
        <f>+Sklop7[[#This Row],[cena/enota brez DDV v EUR]]*Sklop7[[#This Row],[Stopnja DDV (%)]]</f>
        <v>0</v>
      </c>
      <c r="R30" s="231">
        <f>+Sklop7[[#This Row],[cena/enota brez DDV v EUR]]+Sklop7[[#This Row],[Davek (EUR)]]</f>
        <v>0</v>
      </c>
      <c r="S30" s="231">
        <f>+Sklop7[[#This Row],[cena/enota brez DDV v EUR]]*Sklop7[[#This Row],[Okvirna količina]]</f>
        <v>0</v>
      </c>
      <c r="T30" s="231">
        <f>+Sklop7[[#This Row],[Končna cena/enoto mere (EUR) z DDV]]*Sklop7[[#This Row],[Okvirna količina]]</f>
        <v>0</v>
      </c>
      <c r="U30" s="245"/>
    </row>
    <row r="31" spans="1:21" s="55" customFormat="1" ht="12">
      <c r="A31" s="79" t="s">
        <v>17</v>
      </c>
      <c r="B31" s="238" t="s">
        <v>788</v>
      </c>
      <c r="C31" s="237">
        <v>20</v>
      </c>
      <c r="D31" s="239" t="s">
        <v>110</v>
      </c>
      <c r="E31" s="225"/>
      <c r="F31" s="226">
        <v>300</v>
      </c>
      <c r="G31" s="227" t="s">
        <v>256</v>
      </c>
      <c r="H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31" s="226" t="str">
        <f>IF(Sklop7[[#This Row],[ZAHTEVANA SHEMA KAKOVOSTI]]&lt;&gt;"",Sklop7[[#This Row],[Preračunana masa/volumen/kos na enoto kg]],"")</f>
        <v/>
      </c>
      <c r="J31" s="244"/>
      <c r="K31" s="241"/>
      <c r="L31" s="241"/>
      <c r="M31" s="242"/>
      <c r="N31" s="230"/>
      <c r="O31" s="230"/>
      <c r="P31" s="243"/>
      <c r="Q31" s="231">
        <f>+Sklop7[[#This Row],[cena/enota brez DDV v EUR]]*Sklop7[[#This Row],[Stopnja DDV (%)]]</f>
        <v>0</v>
      </c>
      <c r="R31" s="231">
        <f>+Sklop7[[#This Row],[cena/enota brez DDV v EUR]]+Sklop7[[#This Row],[Davek (EUR)]]</f>
        <v>0</v>
      </c>
      <c r="S31" s="231">
        <f>+Sklop7[[#This Row],[cena/enota brez DDV v EUR]]*Sklop7[[#This Row],[Okvirna količina]]</f>
        <v>0</v>
      </c>
      <c r="T31" s="231">
        <f>+Sklop7[[#This Row],[Končna cena/enoto mere (EUR) z DDV]]*Sklop7[[#This Row],[Okvirna količina]]</f>
        <v>0</v>
      </c>
      <c r="U31" s="245"/>
    </row>
    <row r="32" spans="1:21" s="55" customFormat="1" ht="12">
      <c r="A32" s="79" t="s">
        <v>18</v>
      </c>
      <c r="B32" s="238" t="s">
        <v>789</v>
      </c>
      <c r="C32" s="237" t="s">
        <v>601</v>
      </c>
      <c r="D32" s="239" t="s">
        <v>110</v>
      </c>
      <c r="E32" s="225" t="s">
        <v>790</v>
      </c>
      <c r="F32" s="226">
        <v>20</v>
      </c>
      <c r="G32" s="227" t="s">
        <v>0</v>
      </c>
      <c r="H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26">
        <f>IF(Sklop7[[#This Row],[ZAHTEVANA SHEMA KAKOVOSTI]]&lt;&gt;"",Sklop7[[#This Row],[Preračunana masa/volumen/kos na enoto kg]],"")</f>
        <v>20</v>
      </c>
      <c r="J32" s="244"/>
      <c r="K32" s="241"/>
      <c r="L32" s="241"/>
      <c r="M32" s="242"/>
      <c r="N32" s="230"/>
      <c r="O32" s="230"/>
      <c r="P32" s="243"/>
      <c r="Q32" s="231">
        <f>+Sklop7[[#This Row],[cena/enota brez DDV v EUR]]*Sklop7[[#This Row],[Stopnja DDV (%)]]</f>
        <v>0</v>
      </c>
      <c r="R32" s="231">
        <f>+Sklop7[[#This Row],[cena/enota brez DDV v EUR]]+Sklop7[[#This Row],[Davek (EUR)]]</f>
        <v>0</v>
      </c>
      <c r="S32" s="231">
        <f>+Sklop7[[#This Row],[cena/enota brez DDV v EUR]]*Sklop7[[#This Row],[Okvirna količina]]</f>
        <v>0</v>
      </c>
      <c r="T32" s="231">
        <f>+Sklop7[[#This Row],[Končna cena/enoto mere (EUR) z DDV]]*Sklop7[[#This Row],[Okvirna količina]]</f>
        <v>0</v>
      </c>
      <c r="U32" s="245"/>
    </row>
    <row r="33" spans="1:21" s="55" customFormat="1" ht="12">
      <c r="A33" s="79" t="s">
        <v>19</v>
      </c>
      <c r="B33" s="238" t="s">
        <v>511</v>
      </c>
      <c r="C33" s="237">
        <v>20</v>
      </c>
      <c r="D33" s="239" t="s">
        <v>110</v>
      </c>
      <c r="E33" s="225"/>
      <c r="F33" s="226">
        <v>1232</v>
      </c>
      <c r="G33" s="227" t="s">
        <v>256</v>
      </c>
      <c r="H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24.64</v>
      </c>
      <c r="I33" s="226" t="str">
        <f>IF(Sklop7[[#This Row],[ZAHTEVANA SHEMA KAKOVOSTI]]&lt;&gt;"",Sklop7[[#This Row],[Preračunana masa/volumen/kos na enoto kg]],"")</f>
        <v/>
      </c>
      <c r="J33" s="244"/>
      <c r="K33" s="241"/>
      <c r="L33" s="241"/>
      <c r="M33" s="242"/>
      <c r="N33" s="230"/>
      <c r="O33" s="230"/>
      <c r="P33" s="243"/>
      <c r="Q33" s="231">
        <f>+Sklop7[[#This Row],[cena/enota brez DDV v EUR]]*Sklop7[[#This Row],[Stopnja DDV (%)]]</f>
        <v>0</v>
      </c>
      <c r="R33" s="231">
        <f>+Sklop7[[#This Row],[cena/enota brez DDV v EUR]]+Sklop7[[#This Row],[Davek (EUR)]]</f>
        <v>0</v>
      </c>
      <c r="S33" s="231">
        <f>+Sklop7[[#This Row],[cena/enota brez DDV v EUR]]*Sklop7[[#This Row],[Okvirna količina]]</f>
        <v>0</v>
      </c>
      <c r="T33" s="231">
        <f>+Sklop7[[#This Row],[Končna cena/enoto mere (EUR) z DDV]]*Sklop7[[#This Row],[Okvirna količina]]</f>
        <v>0</v>
      </c>
      <c r="U33" s="245"/>
    </row>
    <row r="34" spans="1:21" s="55" customFormat="1" ht="12">
      <c r="A34" s="79" t="s">
        <v>20</v>
      </c>
      <c r="B34" s="238" t="s">
        <v>604</v>
      </c>
      <c r="C34" s="237">
        <v>20</v>
      </c>
      <c r="D34" s="239" t="s">
        <v>110</v>
      </c>
      <c r="E34" s="225"/>
      <c r="F34" s="226">
        <v>1232</v>
      </c>
      <c r="G34" s="227" t="s">
        <v>256</v>
      </c>
      <c r="H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24.64</v>
      </c>
      <c r="I34" s="226" t="str">
        <f>IF(Sklop7[[#This Row],[ZAHTEVANA SHEMA KAKOVOSTI]]&lt;&gt;"",Sklop7[[#This Row],[Preračunana masa/volumen/kos na enoto kg]],"")</f>
        <v/>
      </c>
      <c r="J34" s="244"/>
      <c r="K34" s="241"/>
      <c r="L34" s="241"/>
      <c r="M34" s="242"/>
      <c r="N34" s="230"/>
      <c r="O34" s="230"/>
      <c r="P34" s="243"/>
      <c r="Q34" s="231">
        <f>+Sklop7[[#This Row],[cena/enota brez DDV v EUR]]*Sklop7[[#This Row],[Stopnja DDV (%)]]</f>
        <v>0</v>
      </c>
      <c r="R34" s="231">
        <f>+Sklop7[[#This Row],[cena/enota brez DDV v EUR]]+Sklop7[[#This Row],[Davek (EUR)]]</f>
        <v>0</v>
      </c>
      <c r="S34" s="231">
        <f>+Sklop7[[#This Row],[cena/enota brez DDV v EUR]]*Sklop7[[#This Row],[Okvirna količina]]</f>
        <v>0</v>
      </c>
      <c r="T34" s="231">
        <f>+Sklop7[[#This Row],[Končna cena/enoto mere (EUR) z DDV]]*Sklop7[[#This Row],[Okvirna količina]]</f>
        <v>0</v>
      </c>
      <c r="U34" s="245"/>
    </row>
    <row r="35" spans="1:21" s="55" customFormat="1" ht="12">
      <c r="A35" s="79" t="s">
        <v>21</v>
      </c>
      <c r="B35" s="238" t="s">
        <v>511</v>
      </c>
      <c r="C35" s="237" t="s">
        <v>111</v>
      </c>
      <c r="D35" s="239" t="s">
        <v>0</v>
      </c>
      <c r="E35" s="225"/>
      <c r="F35" s="226">
        <v>5</v>
      </c>
      <c r="G35" s="227" t="s">
        <v>0</v>
      </c>
      <c r="H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6" t="str">
        <f>IF(Sklop7[[#This Row],[ZAHTEVANA SHEMA KAKOVOSTI]]&lt;&gt;"",Sklop7[[#This Row],[Preračunana masa/volumen/kos na enoto kg]],"")</f>
        <v/>
      </c>
      <c r="J35" s="244"/>
      <c r="K35" s="241"/>
      <c r="L35" s="241"/>
      <c r="M35" s="242"/>
      <c r="N35" s="230"/>
      <c r="O35" s="230"/>
      <c r="P35" s="243"/>
      <c r="Q35" s="231">
        <f>+Sklop7[[#This Row],[cena/enota brez DDV v EUR]]*Sklop7[[#This Row],[Stopnja DDV (%)]]</f>
        <v>0</v>
      </c>
      <c r="R35" s="231">
        <f>+Sklop7[[#This Row],[cena/enota brez DDV v EUR]]+Sklop7[[#This Row],[Davek (EUR)]]</f>
        <v>0</v>
      </c>
      <c r="S35" s="231">
        <f>+Sklop7[[#This Row],[cena/enota brez DDV v EUR]]*Sklop7[[#This Row],[Okvirna količina]]</f>
        <v>0</v>
      </c>
      <c r="T35" s="231">
        <f>+Sklop7[[#This Row],[Končna cena/enoto mere (EUR) z DDV]]*Sklop7[[#This Row],[Okvirna količina]]</f>
        <v>0</v>
      </c>
      <c r="U35" s="245"/>
    </row>
    <row r="36" spans="1:21" s="55" customFormat="1" ht="12">
      <c r="A36" s="79" t="s">
        <v>22</v>
      </c>
      <c r="B36" s="238" t="s">
        <v>512</v>
      </c>
      <c r="C36" s="237" t="s">
        <v>111</v>
      </c>
      <c r="D36" s="239" t="s">
        <v>0</v>
      </c>
      <c r="E36" s="225"/>
      <c r="F36" s="226">
        <v>5</v>
      </c>
      <c r="G36" s="227" t="s">
        <v>0</v>
      </c>
      <c r="H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226" t="str">
        <f>IF(Sklop7[[#This Row],[ZAHTEVANA SHEMA KAKOVOSTI]]&lt;&gt;"",Sklop7[[#This Row],[Preračunana masa/volumen/kos na enoto kg]],"")</f>
        <v/>
      </c>
      <c r="J36" s="244"/>
      <c r="K36" s="241"/>
      <c r="L36" s="241"/>
      <c r="M36" s="242"/>
      <c r="N36" s="230"/>
      <c r="O36" s="230"/>
      <c r="P36" s="243"/>
      <c r="Q36" s="231">
        <f>+Sklop7[[#This Row],[cena/enota brez DDV v EUR]]*Sklop7[[#This Row],[Stopnja DDV (%)]]</f>
        <v>0</v>
      </c>
      <c r="R36" s="231">
        <f>+Sklop7[[#This Row],[cena/enota brez DDV v EUR]]+Sklop7[[#This Row],[Davek (EUR)]]</f>
        <v>0</v>
      </c>
      <c r="S36" s="231">
        <f>+Sklop7[[#This Row],[cena/enota brez DDV v EUR]]*Sklop7[[#This Row],[Okvirna količina]]</f>
        <v>0</v>
      </c>
      <c r="T36" s="231">
        <f>+Sklop7[[#This Row],[Končna cena/enoto mere (EUR) z DDV]]*Sklop7[[#This Row],[Okvirna količina]]</f>
        <v>0</v>
      </c>
      <c r="U36" s="245"/>
    </row>
    <row r="37" spans="1:21" s="55" customFormat="1" ht="12">
      <c r="A37" s="79" t="s">
        <v>23</v>
      </c>
      <c r="B37" s="238" t="s">
        <v>513</v>
      </c>
      <c r="C37" s="237" t="s">
        <v>111</v>
      </c>
      <c r="D37" s="239" t="s">
        <v>0</v>
      </c>
      <c r="E37" s="225"/>
      <c r="F37" s="226">
        <v>20</v>
      </c>
      <c r="G37" s="227" t="s">
        <v>0</v>
      </c>
      <c r="H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26" t="str">
        <f>IF(Sklop7[[#This Row],[ZAHTEVANA SHEMA KAKOVOSTI]]&lt;&gt;"",Sklop7[[#This Row],[Preračunana masa/volumen/kos na enoto kg]],"")</f>
        <v/>
      </c>
      <c r="J37" s="244"/>
      <c r="K37" s="241"/>
      <c r="L37" s="241"/>
      <c r="M37" s="242"/>
      <c r="N37" s="230"/>
      <c r="O37" s="230"/>
      <c r="P37" s="243"/>
      <c r="Q37" s="231">
        <f>+Sklop7[[#This Row],[cena/enota brez DDV v EUR]]*Sklop7[[#This Row],[Stopnja DDV (%)]]</f>
        <v>0</v>
      </c>
      <c r="R37" s="231">
        <f>+Sklop7[[#This Row],[cena/enota brez DDV v EUR]]+Sklop7[[#This Row],[Davek (EUR)]]</f>
        <v>0</v>
      </c>
      <c r="S37" s="231">
        <f>+Sklop7[[#This Row],[cena/enota brez DDV v EUR]]*Sklop7[[#This Row],[Okvirna količina]]</f>
        <v>0</v>
      </c>
      <c r="T37" s="231">
        <f>+Sklop7[[#This Row],[Končna cena/enoto mere (EUR) z DDV]]*Sklop7[[#This Row],[Okvirna količina]]</f>
        <v>0</v>
      </c>
      <c r="U37" s="245"/>
    </row>
    <row r="38" spans="1:21" s="55" customFormat="1" ht="12">
      <c r="A38" s="79" t="s">
        <v>24</v>
      </c>
      <c r="B38" s="238" t="s">
        <v>514</v>
      </c>
      <c r="C38" s="237" t="s">
        <v>111</v>
      </c>
      <c r="D38" s="239" t="s">
        <v>0</v>
      </c>
      <c r="E38" s="225"/>
      <c r="F38" s="226">
        <v>70</v>
      </c>
      <c r="G38" s="227" t="s">
        <v>0</v>
      </c>
      <c r="H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8" s="226" t="str">
        <f>IF(Sklop7[[#This Row],[ZAHTEVANA SHEMA KAKOVOSTI]]&lt;&gt;"",Sklop7[[#This Row],[Preračunana masa/volumen/kos na enoto kg]],"")</f>
        <v/>
      </c>
      <c r="J38" s="244"/>
      <c r="K38" s="241"/>
      <c r="L38" s="241"/>
      <c r="M38" s="242"/>
      <c r="N38" s="230"/>
      <c r="O38" s="230"/>
      <c r="P38" s="243"/>
      <c r="Q38" s="231">
        <f>+Sklop7[[#This Row],[cena/enota brez DDV v EUR]]*Sklop7[[#This Row],[Stopnja DDV (%)]]</f>
        <v>0</v>
      </c>
      <c r="R38" s="231">
        <f>+Sklop7[[#This Row],[cena/enota brez DDV v EUR]]+Sklop7[[#This Row],[Davek (EUR)]]</f>
        <v>0</v>
      </c>
      <c r="S38" s="231">
        <f>+Sklop7[[#This Row],[cena/enota brez DDV v EUR]]*Sklop7[[#This Row],[Okvirna količina]]</f>
        <v>0</v>
      </c>
      <c r="T38" s="231">
        <f>+Sklop7[[#This Row],[Končna cena/enoto mere (EUR) z DDV]]*Sklop7[[#This Row],[Okvirna količina]]</f>
        <v>0</v>
      </c>
      <c r="U38" s="245"/>
    </row>
    <row r="39" spans="1:21" s="55" customFormat="1" ht="12">
      <c r="A39" s="79" t="s">
        <v>25</v>
      </c>
      <c r="B39" s="238" t="s">
        <v>515</v>
      </c>
      <c r="C39" s="237" t="s">
        <v>111</v>
      </c>
      <c r="D39" s="239" t="s">
        <v>0</v>
      </c>
      <c r="E39" s="225"/>
      <c r="F39" s="226">
        <v>10</v>
      </c>
      <c r="G39" s="227" t="s">
        <v>0</v>
      </c>
      <c r="H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226" t="str">
        <f>IF(Sklop7[[#This Row],[ZAHTEVANA SHEMA KAKOVOSTI]]&lt;&gt;"",Sklop7[[#This Row],[Preračunana masa/volumen/kos na enoto kg]],"")</f>
        <v/>
      </c>
      <c r="J39" s="244"/>
      <c r="K39" s="241"/>
      <c r="L39" s="241"/>
      <c r="M39" s="242"/>
      <c r="N39" s="230"/>
      <c r="O39" s="230"/>
      <c r="P39" s="243"/>
      <c r="Q39" s="231">
        <f>+Sklop7[[#This Row],[cena/enota brez DDV v EUR]]*Sklop7[[#This Row],[Stopnja DDV (%)]]</f>
        <v>0</v>
      </c>
      <c r="R39" s="231">
        <f>+Sklop7[[#This Row],[cena/enota brez DDV v EUR]]+Sklop7[[#This Row],[Davek (EUR)]]</f>
        <v>0</v>
      </c>
      <c r="S39" s="231">
        <f>+Sklop7[[#This Row],[cena/enota brez DDV v EUR]]*Sklop7[[#This Row],[Okvirna količina]]</f>
        <v>0</v>
      </c>
      <c r="T39" s="231">
        <f>+Sklop7[[#This Row],[Končna cena/enoto mere (EUR) z DDV]]*Sklop7[[#This Row],[Okvirna količina]]</f>
        <v>0</v>
      </c>
      <c r="U39" s="245"/>
    </row>
    <row r="40" spans="1:21" s="55" customFormat="1" ht="12">
      <c r="A40" s="79" t="s">
        <v>26</v>
      </c>
      <c r="B40" s="238" t="s">
        <v>605</v>
      </c>
      <c r="C40" s="237">
        <v>50</v>
      </c>
      <c r="D40" s="239" t="s">
        <v>110</v>
      </c>
      <c r="E40" s="225"/>
      <c r="F40" s="226">
        <v>10</v>
      </c>
      <c r="G40" s="227" t="s">
        <v>256</v>
      </c>
      <c r="H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40" s="226" t="str">
        <f>IF(Sklop7[[#This Row],[ZAHTEVANA SHEMA KAKOVOSTI]]&lt;&gt;"",Sklop7[[#This Row],[Preračunana masa/volumen/kos na enoto kg]],"")</f>
        <v/>
      </c>
      <c r="J40" s="244"/>
      <c r="K40" s="241"/>
      <c r="L40" s="241"/>
      <c r="M40" s="242"/>
      <c r="N40" s="230"/>
      <c r="O40" s="230"/>
      <c r="P40" s="243"/>
      <c r="Q40" s="231">
        <f>+Sklop7[[#This Row],[cena/enota brez DDV v EUR]]*Sklop7[[#This Row],[Stopnja DDV (%)]]</f>
        <v>0</v>
      </c>
      <c r="R40" s="231">
        <f>+Sklop7[[#This Row],[cena/enota brez DDV v EUR]]+Sklop7[[#This Row],[Davek (EUR)]]</f>
        <v>0</v>
      </c>
      <c r="S40" s="231">
        <f>+Sklop7[[#This Row],[cena/enota brez DDV v EUR]]*Sklop7[[#This Row],[Okvirna količina]]</f>
        <v>0</v>
      </c>
      <c r="T40" s="231">
        <f>+Sklop7[[#This Row],[Končna cena/enoto mere (EUR) z DDV]]*Sklop7[[#This Row],[Okvirna količina]]</f>
        <v>0</v>
      </c>
      <c r="U40" s="245"/>
    </row>
    <row r="41" spans="1:21" s="55" customFormat="1" ht="12">
      <c r="A41" s="79" t="s">
        <v>27</v>
      </c>
      <c r="B41" s="238" t="s">
        <v>606</v>
      </c>
      <c r="C41" s="237">
        <v>13</v>
      </c>
      <c r="D41" s="239" t="s">
        <v>110</v>
      </c>
      <c r="E41" s="225"/>
      <c r="F41" s="226">
        <v>40</v>
      </c>
      <c r="G41" s="227" t="s">
        <v>256</v>
      </c>
      <c r="H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0.52</v>
      </c>
      <c r="I41" s="226" t="str">
        <f>IF(Sklop7[[#This Row],[ZAHTEVANA SHEMA KAKOVOSTI]]&lt;&gt;"",Sklop7[[#This Row],[Preračunana masa/volumen/kos na enoto kg]],"")</f>
        <v/>
      </c>
      <c r="J41" s="244"/>
      <c r="K41" s="241"/>
      <c r="L41" s="241"/>
      <c r="M41" s="242"/>
      <c r="N41" s="230"/>
      <c r="O41" s="230"/>
      <c r="P41" s="243"/>
      <c r="Q41" s="231">
        <f>+Sklop7[[#This Row],[cena/enota brez DDV v EUR]]*Sklop7[[#This Row],[Stopnja DDV (%)]]</f>
        <v>0</v>
      </c>
      <c r="R41" s="231">
        <f>+Sklop7[[#This Row],[cena/enota brez DDV v EUR]]+Sklop7[[#This Row],[Davek (EUR)]]</f>
        <v>0</v>
      </c>
      <c r="S41" s="231">
        <f>+Sklop7[[#This Row],[cena/enota brez DDV v EUR]]*Sklop7[[#This Row],[Okvirna količina]]</f>
        <v>0</v>
      </c>
      <c r="T41" s="231">
        <f>+Sklop7[[#This Row],[Končna cena/enoto mere (EUR) z DDV]]*Sklop7[[#This Row],[Okvirna količina]]</f>
        <v>0</v>
      </c>
      <c r="U41" s="245"/>
    </row>
    <row r="42" spans="1:21" s="55" customFormat="1" ht="12">
      <c r="A42" s="79" t="s">
        <v>28</v>
      </c>
      <c r="B42" s="238" t="s">
        <v>607</v>
      </c>
      <c r="C42" s="237">
        <v>38</v>
      </c>
      <c r="D42" s="239" t="s">
        <v>110</v>
      </c>
      <c r="E42" s="225"/>
      <c r="F42" s="226">
        <v>10</v>
      </c>
      <c r="G42" s="227" t="s">
        <v>256</v>
      </c>
      <c r="H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0.38</v>
      </c>
      <c r="I42" s="226" t="str">
        <f>IF(Sklop7[[#This Row],[ZAHTEVANA SHEMA KAKOVOSTI]]&lt;&gt;"",Sklop7[[#This Row],[Preračunana masa/volumen/kos na enoto kg]],"")</f>
        <v/>
      </c>
      <c r="J42" s="244"/>
      <c r="K42" s="241"/>
      <c r="L42" s="241"/>
      <c r="M42" s="242"/>
      <c r="N42" s="230"/>
      <c r="O42" s="230"/>
      <c r="P42" s="243"/>
      <c r="Q42" s="231">
        <f>+Sklop7[[#This Row],[cena/enota brez DDV v EUR]]*Sklop7[[#This Row],[Stopnja DDV (%)]]</f>
        <v>0</v>
      </c>
      <c r="R42" s="231">
        <f>+Sklop7[[#This Row],[cena/enota brez DDV v EUR]]+Sklop7[[#This Row],[Davek (EUR)]]</f>
        <v>0</v>
      </c>
      <c r="S42" s="231">
        <f>+Sklop7[[#This Row],[cena/enota brez DDV v EUR]]*Sklop7[[#This Row],[Okvirna količina]]</f>
        <v>0</v>
      </c>
      <c r="T42" s="231">
        <f>+Sklop7[[#This Row],[Končna cena/enoto mere (EUR) z DDV]]*Sklop7[[#This Row],[Okvirna količina]]</f>
        <v>0</v>
      </c>
      <c r="U42" s="245"/>
    </row>
    <row r="43" spans="1:21" s="55" customFormat="1" ht="12">
      <c r="A43" s="79" t="s">
        <v>29</v>
      </c>
      <c r="B43" s="238" t="s">
        <v>608</v>
      </c>
      <c r="C43" s="237">
        <v>30</v>
      </c>
      <c r="D43" s="239" t="s">
        <v>110</v>
      </c>
      <c r="E43" s="225"/>
      <c r="F43" s="226">
        <v>50</v>
      </c>
      <c r="G43" s="227" t="s">
        <v>256</v>
      </c>
      <c r="H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43" s="226" t="str">
        <f>IF(Sklop7[[#This Row],[ZAHTEVANA SHEMA KAKOVOSTI]]&lt;&gt;"",Sklop7[[#This Row],[Preračunana masa/volumen/kos na enoto kg]],"")</f>
        <v/>
      </c>
      <c r="J43" s="244"/>
      <c r="K43" s="241"/>
      <c r="L43" s="241"/>
      <c r="M43" s="242"/>
      <c r="N43" s="230"/>
      <c r="O43" s="230"/>
      <c r="P43" s="243"/>
      <c r="Q43" s="231">
        <f>+Sklop7[[#This Row],[cena/enota brez DDV v EUR]]*Sklop7[[#This Row],[Stopnja DDV (%)]]</f>
        <v>0</v>
      </c>
      <c r="R43" s="231">
        <f>+Sklop7[[#This Row],[cena/enota brez DDV v EUR]]+Sklop7[[#This Row],[Davek (EUR)]]</f>
        <v>0</v>
      </c>
      <c r="S43" s="231">
        <f>+Sklop7[[#This Row],[cena/enota brez DDV v EUR]]*Sklop7[[#This Row],[Okvirna količina]]</f>
        <v>0</v>
      </c>
      <c r="T43" s="231">
        <f>+Sklop7[[#This Row],[Končna cena/enoto mere (EUR) z DDV]]*Sklop7[[#This Row],[Okvirna količina]]</f>
        <v>0</v>
      </c>
      <c r="U43" s="245"/>
    </row>
    <row r="44" spans="1:21" s="55" customFormat="1" ht="12">
      <c r="A44" s="79" t="s">
        <v>30</v>
      </c>
      <c r="B44" s="238" t="s">
        <v>609</v>
      </c>
      <c r="C44" s="237">
        <v>22</v>
      </c>
      <c r="D44" s="239" t="s">
        <v>110</v>
      </c>
      <c r="E44" s="225"/>
      <c r="F44" s="226">
        <v>50</v>
      </c>
      <c r="G44" s="227" t="s">
        <v>256</v>
      </c>
      <c r="H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1.0999999999999999</v>
      </c>
      <c r="I44" s="226" t="str">
        <f>IF(Sklop7[[#This Row],[ZAHTEVANA SHEMA KAKOVOSTI]]&lt;&gt;"",Sklop7[[#This Row],[Preračunana masa/volumen/kos na enoto kg]],"")</f>
        <v/>
      </c>
      <c r="J44" s="244"/>
      <c r="K44" s="241"/>
      <c r="L44" s="241"/>
      <c r="M44" s="242"/>
      <c r="N44" s="230"/>
      <c r="O44" s="230"/>
      <c r="P44" s="243"/>
      <c r="Q44" s="231">
        <f>+Sklop7[[#This Row],[cena/enota brez DDV v EUR]]*Sklop7[[#This Row],[Stopnja DDV (%)]]</f>
        <v>0</v>
      </c>
      <c r="R44" s="231">
        <f>+Sklop7[[#This Row],[cena/enota brez DDV v EUR]]+Sklop7[[#This Row],[Davek (EUR)]]</f>
        <v>0</v>
      </c>
      <c r="S44" s="231">
        <f>+Sklop7[[#This Row],[cena/enota brez DDV v EUR]]*Sklop7[[#This Row],[Okvirna količina]]</f>
        <v>0</v>
      </c>
      <c r="T44" s="231">
        <f>+Sklop7[[#This Row],[Končna cena/enoto mere (EUR) z DDV]]*Sklop7[[#This Row],[Okvirna količina]]</f>
        <v>0</v>
      </c>
      <c r="U44" s="245"/>
    </row>
    <row r="45" spans="1:21" s="55" customFormat="1" ht="12">
      <c r="A45" s="79" t="s">
        <v>31</v>
      </c>
      <c r="B45" s="238" t="s">
        <v>516</v>
      </c>
      <c r="C45" s="237" t="s">
        <v>111</v>
      </c>
      <c r="D45" s="239" t="s">
        <v>0</v>
      </c>
      <c r="E45" s="225"/>
      <c r="F45" s="226">
        <v>5</v>
      </c>
      <c r="G45" s="227" t="s">
        <v>0</v>
      </c>
      <c r="H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5" s="226" t="str">
        <f>IF(Sklop7[[#This Row],[ZAHTEVANA SHEMA KAKOVOSTI]]&lt;&gt;"",Sklop7[[#This Row],[Preračunana masa/volumen/kos na enoto kg]],"")</f>
        <v/>
      </c>
      <c r="J45" s="244"/>
      <c r="K45" s="241"/>
      <c r="L45" s="241"/>
      <c r="M45" s="242"/>
      <c r="N45" s="230"/>
      <c r="O45" s="230"/>
      <c r="P45" s="243"/>
      <c r="Q45" s="231">
        <f>+Sklop7[[#This Row],[cena/enota brez DDV v EUR]]*Sklop7[[#This Row],[Stopnja DDV (%)]]</f>
        <v>0</v>
      </c>
      <c r="R45" s="231">
        <f>+Sklop7[[#This Row],[cena/enota brez DDV v EUR]]+Sklop7[[#This Row],[Davek (EUR)]]</f>
        <v>0</v>
      </c>
      <c r="S45" s="231">
        <f>+Sklop7[[#This Row],[cena/enota brez DDV v EUR]]*Sklop7[[#This Row],[Okvirna količina]]</f>
        <v>0</v>
      </c>
      <c r="T45" s="231">
        <f>+Sklop7[[#This Row],[Končna cena/enoto mere (EUR) z DDV]]*Sklop7[[#This Row],[Okvirna količina]]</f>
        <v>0</v>
      </c>
      <c r="U45" s="245"/>
    </row>
    <row r="46" spans="1:21" s="55" customFormat="1" ht="12">
      <c r="A46" s="79" t="s">
        <v>32</v>
      </c>
      <c r="B46" s="238" t="s">
        <v>517</v>
      </c>
      <c r="C46" s="237" t="s">
        <v>111</v>
      </c>
      <c r="D46" s="239" t="s">
        <v>0</v>
      </c>
      <c r="E46" s="225"/>
      <c r="F46" s="226">
        <v>40</v>
      </c>
      <c r="G46" s="227" t="s">
        <v>0</v>
      </c>
      <c r="H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226" t="str">
        <f>IF(Sklop7[[#This Row],[ZAHTEVANA SHEMA KAKOVOSTI]]&lt;&gt;"",Sklop7[[#This Row],[Preračunana masa/volumen/kos na enoto kg]],"")</f>
        <v/>
      </c>
      <c r="J46" s="244"/>
      <c r="K46" s="241"/>
      <c r="L46" s="241"/>
      <c r="M46" s="242"/>
      <c r="N46" s="230"/>
      <c r="O46" s="230"/>
      <c r="P46" s="243"/>
      <c r="Q46" s="231">
        <f>+Sklop7[[#This Row],[cena/enota brez DDV v EUR]]*Sklop7[[#This Row],[Stopnja DDV (%)]]</f>
        <v>0</v>
      </c>
      <c r="R46" s="231">
        <f>+Sklop7[[#This Row],[cena/enota brez DDV v EUR]]+Sklop7[[#This Row],[Davek (EUR)]]</f>
        <v>0</v>
      </c>
      <c r="S46" s="231">
        <f>+Sklop7[[#This Row],[cena/enota brez DDV v EUR]]*Sklop7[[#This Row],[Okvirna količina]]</f>
        <v>0</v>
      </c>
      <c r="T46" s="231">
        <f>+Sklop7[[#This Row],[Končna cena/enoto mere (EUR) z DDV]]*Sklop7[[#This Row],[Okvirna količina]]</f>
        <v>0</v>
      </c>
      <c r="U46" s="245"/>
    </row>
    <row r="47" spans="1:21" s="55" customFormat="1" ht="12">
      <c r="A47" s="79" t="s">
        <v>33</v>
      </c>
      <c r="B47" s="238" t="s">
        <v>518</v>
      </c>
      <c r="C47" s="237" t="s">
        <v>111</v>
      </c>
      <c r="D47" s="239" t="s">
        <v>0</v>
      </c>
      <c r="E47" s="225"/>
      <c r="F47" s="226">
        <v>5</v>
      </c>
      <c r="G47" s="227" t="s">
        <v>0</v>
      </c>
      <c r="H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226" t="str">
        <f>IF(Sklop7[[#This Row],[ZAHTEVANA SHEMA KAKOVOSTI]]&lt;&gt;"",Sklop7[[#This Row],[Preračunana masa/volumen/kos na enoto kg]],"")</f>
        <v/>
      </c>
      <c r="J47" s="244"/>
      <c r="K47" s="241"/>
      <c r="L47" s="241"/>
      <c r="M47" s="242"/>
      <c r="N47" s="230"/>
      <c r="O47" s="230"/>
      <c r="P47" s="243"/>
      <c r="Q47" s="231">
        <f>+Sklop7[[#This Row],[cena/enota brez DDV v EUR]]*Sklop7[[#This Row],[Stopnja DDV (%)]]</f>
        <v>0</v>
      </c>
      <c r="R47" s="231">
        <f>+Sklop7[[#This Row],[cena/enota brez DDV v EUR]]+Sklop7[[#This Row],[Davek (EUR)]]</f>
        <v>0</v>
      </c>
      <c r="S47" s="231">
        <f>+Sklop7[[#This Row],[cena/enota brez DDV v EUR]]*Sklop7[[#This Row],[Okvirna količina]]</f>
        <v>0</v>
      </c>
      <c r="T47" s="231">
        <f>+Sklop7[[#This Row],[Končna cena/enoto mere (EUR) z DDV]]*Sklop7[[#This Row],[Okvirna količina]]</f>
        <v>0</v>
      </c>
      <c r="U47" s="245"/>
    </row>
    <row r="48" spans="1:21" s="55" customFormat="1" ht="12">
      <c r="A48" s="79" t="s">
        <v>34</v>
      </c>
      <c r="B48" s="238" t="s">
        <v>519</v>
      </c>
      <c r="C48" s="237" t="s">
        <v>111</v>
      </c>
      <c r="D48" s="239" t="s">
        <v>0</v>
      </c>
      <c r="E48" s="225"/>
      <c r="F48" s="226">
        <v>2</v>
      </c>
      <c r="G48" s="227" t="s">
        <v>0</v>
      </c>
      <c r="H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8" s="226" t="str">
        <f>IF(Sklop7[[#This Row],[ZAHTEVANA SHEMA KAKOVOSTI]]&lt;&gt;"",Sklop7[[#This Row],[Preračunana masa/volumen/kos na enoto kg]],"")</f>
        <v/>
      </c>
      <c r="J48" s="244"/>
      <c r="K48" s="241"/>
      <c r="L48" s="241"/>
      <c r="M48" s="242"/>
      <c r="N48" s="230"/>
      <c r="O48" s="230"/>
      <c r="P48" s="243"/>
      <c r="Q48" s="231">
        <f>+Sklop7[[#This Row],[cena/enota brez DDV v EUR]]*Sklop7[[#This Row],[Stopnja DDV (%)]]</f>
        <v>0</v>
      </c>
      <c r="R48" s="231">
        <f>+Sklop7[[#This Row],[cena/enota brez DDV v EUR]]+Sklop7[[#This Row],[Davek (EUR)]]</f>
        <v>0</v>
      </c>
      <c r="S48" s="231">
        <f>+Sklop7[[#This Row],[cena/enota brez DDV v EUR]]*Sklop7[[#This Row],[Okvirna količina]]</f>
        <v>0</v>
      </c>
      <c r="T48" s="231">
        <f>+Sklop7[[#This Row],[Končna cena/enoto mere (EUR) z DDV]]*Sklop7[[#This Row],[Okvirna količina]]</f>
        <v>0</v>
      </c>
      <c r="U48" s="245"/>
    </row>
    <row r="49" spans="1:21" s="55" customFormat="1" ht="12">
      <c r="A49" s="79" t="s">
        <v>35</v>
      </c>
      <c r="B49" s="238" t="s">
        <v>520</v>
      </c>
      <c r="C49" s="237" t="s">
        <v>111</v>
      </c>
      <c r="D49" s="239" t="s">
        <v>0</v>
      </c>
      <c r="E49" s="225"/>
      <c r="F49" s="226">
        <v>2</v>
      </c>
      <c r="G49" s="227" t="s">
        <v>0</v>
      </c>
      <c r="H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9" s="226" t="str">
        <f>IF(Sklop7[[#This Row],[ZAHTEVANA SHEMA KAKOVOSTI]]&lt;&gt;"",Sklop7[[#This Row],[Preračunana masa/volumen/kos na enoto kg]],"")</f>
        <v/>
      </c>
      <c r="J49" s="244"/>
      <c r="K49" s="241"/>
      <c r="L49" s="241"/>
      <c r="M49" s="242"/>
      <c r="N49" s="230"/>
      <c r="O49" s="230"/>
      <c r="P49" s="243"/>
      <c r="Q49" s="231">
        <f>+Sklop7[[#This Row],[cena/enota brez DDV v EUR]]*Sklop7[[#This Row],[Stopnja DDV (%)]]</f>
        <v>0</v>
      </c>
      <c r="R49" s="231">
        <f>+Sklop7[[#This Row],[cena/enota brez DDV v EUR]]+Sklop7[[#This Row],[Davek (EUR)]]</f>
        <v>0</v>
      </c>
      <c r="S49" s="231">
        <f>+Sklop7[[#This Row],[cena/enota brez DDV v EUR]]*Sklop7[[#This Row],[Okvirna količina]]</f>
        <v>0</v>
      </c>
      <c r="T49" s="231">
        <f>+Sklop7[[#This Row],[Končna cena/enoto mere (EUR) z DDV]]*Sklop7[[#This Row],[Okvirna količina]]</f>
        <v>0</v>
      </c>
      <c r="U49" s="245"/>
    </row>
    <row r="50" spans="1:21" s="55" customFormat="1" ht="12">
      <c r="A50" s="79" t="s">
        <v>36</v>
      </c>
      <c r="B50" s="238" t="s">
        <v>610</v>
      </c>
      <c r="C50" s="237">
        <v>13</v>
      </c>
      <c r="D50" s="239" t="s">
        <v>110</v>
      </c>
      <c r="E50" s="225"/>
      <c r="F50" s="226">
        <v>1000</v>
      </c>
      <c r="G50" s="227" t="s">
        <v>256</v>
      </c>
      <c r="H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50" s="226" t="str">
        <f>IF(Sklop7[[#This Row],[ZAHTEVANA SHEMA KAKOVOSTI]]&lt;&gt;"",Sklop7[[#This Row],[Preračunana masa/volumen/kos na enoto kg]],"")</f>
        <v/>
      </c>
      <c r="J50" s="244"/>
      <c r="K50" s="241"/>
      <c r="L50" s="241"/>
      <c r="M50" s="242"/>
      <c r="N50" s="230"/>
      <c r="O50" s="230"/>
      <c r="P50" s="243"/>
      <c r="Q50" s="231">
        <f>+Sklop7[[#This Row],[cena/enota brez DDV v EUR]]*Sklop7[[#This Row],[Stopnja DDV (%)]]</f>
        <v>0</v>
      </c>
      <c r="R50" s="231">
        <f>+Sklop7[[#This Row],[cena/enota brez DDV v EUR]]+Sklop7[[#This Row],[Davek (EUR)]]</f>
        <v>0</v>
      </c>
      <c r="S50" s="231">
        <f>+Sklop7[[#This Row],[cena/enota brez DDV v EUR]]*Sklop7[[#This Row],[Okvirna količina]]</f>
        <v>0</v>
      </c>
      <c r="T50" s="231">
        <f>+Sklop7[[#This Row],[Končna cena/enoto mere (EUR) z DDV]]*Sklop7[[#This Row],[Okvirna količina]]</f>
        <v>0</v>
      </c>
      <c r="U50" s="245"/>
    </row>
    <row r="51" spans="1:21" s="55" customFormat="1" ht="12">
      <c r="A51" s="79" t="s">
        <v>37</v>
      </c>
      <c r="B51" s="238" t="s">
        <v>611</v>
      </c>
      <c r="C51" s="237">
        <v>10</v>
      </c>
      <c r="D51" s="239" t="s">
        <v>110</v>
      </c>
      <c r="E51" s="225"/>
      <c r="F51" s="226">
        <v>1000</v>
      </c>
      <c r="G51" s="227" t="s">
        <v>256</v>
      </c>
      <c r="H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26" t="str">
        <f>IF(Sklop7[[#This Row],[ZAHTEVANA SHEMA KAKOVOSTI]]&lt;&gt;"",Sklop7[[#This Row],[Preračunana masa/volumen/kos na enoto kg]],"")</f>
        <v/>
      </c>
      <c r="J51" s="244"/>
      <c r="K51" s="241"/>
      <c r="L51" s="241"/>
      <c r="M51" s="242"/>
      <c r="N51" s="230"/>
      <c r="O51" s="230"/>
      <c r="P51" s="243"/>
      <c r="Q51" s="231">
        <f>+Sklop7[[#This Row],[cena/enota brez DDV v EUR]]*Sklop7[[#This Row],[Stopnja DDV (%)]]</f>
        <v>0</v>
      </c>
      <c r="R51" s="231">
        <f>+Sklop7[[#This Row],[cena/enota brez DDV v EUR]]+Sklop7[[#This Row],[Davek (EUR)]]</f>
        <v>0</v>
      </c>
      <c r="S51" s="231">
        <f>+Sklop7[[#This Row],[cena/enota brez DDV v EUR]]*Sklop7[[#This Row],[Okvirna količina]]</f>
        <v>0</v>
      </c>
      <c r="T51" s="231">
        <f>+Sklop7[[#This Row],[Končna cena/enoto mere (EUR) z DDV]]*Sklop7[[#This Row],[Okvirna količina]]</f>
        <v>0</v>
      </c>
      <c r="U51" s="245"/>
    </row>
    <row r="52" spans="1:21" s="55" customFormat="1" ht="12">
      <c r="A52" s="79" t="s">
        <v>38</v>
      </c>
      <c r="B52" s="238" t="s">
        <v>612</v>
      </c>
      <c r="C52" s="237">
        <v>25</v>
      </c>
      <c r="D52" s="239" t="s">
        <v>110</v>
      </c>
      <c r="E52" s="225"/>
      <c r="F52" s="226">
        <v>30</v>
      </c>
      <c r="G52" s="227" t="s">
        <v>256</v>
      </c>
      <c r="H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52" s="226" t="str">
        <f>IF(Sklop7[[#This Row],[ZAHTEVANA SHEMA KAKOVOSTI]]&lt;&gt;"",Sklop7[[#This Row],[Preračunana masa/volumen/kos na enoto kg]],"")</f>
        <v/>
      </c>
      <c r="J52" s="244"/>
      <c r="K52" s="241"/>
      <c r="L52" s="241"/>
      <c r="M52" s="242"/>
      <c r="N52" s="230"/>
      <c r="O52" s="230"/>
      <c r="P52" s="243"/>
      <c r="Q52" s="231">
        <f>+Sklop7[[#This Row],[cena/enota brez DDV v EUR]]*Sklop7[[#This Row],[Stopnja DDV (%)]]</f>
        <v>0</v>
      </c>
      <c r="R52" s="231">
        <f>+Sklop7[[#This Row],[cena/enota brez DDV v EUR]]+Sklop7[[#This Row],[Davek (EUR)]]</f>
        <v>0</v>
      </c>
      <c r="S52" s="231">
        <f>+Sklop7[[#This Row],[cena/enota brez DDV v EUR]]*Sklop7[[#This Row],[Okvirna količina]]</f>
        <v>0</v>
      </c>
      <c r="T52" s="231">
        <f>+Sklop7[[#This Row],[Končna cena/enoto mere (EUR) z DDV]]*Sklop7[[#This Row],[Okvirna količina]]</f>
        <v>0</v>
      </c>
      <c r="U52" s="245"/>
    </row>
    <row r="53" spans="1:21" s="55" customFormat="1" ht="12">
      <c r="A53" s="79" t="s">
        <v>39</v>
      </c>
      <c r="B53" s="238" t="s">
        <v>521</v>
      </c>
      <c r="C53" s="237" t="s">
        <v>111</v>
      </c>
      <c r="D53" s="239" t="s">
        <v>0</v>
      </c>
      <c r="E53" s="225"/>
      <c r="F53" s="226">
        <v>2</v>
      </c>
      <c r="G53" s="227" t="s">
        <v>0</v>
      </c>
      <c r="H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3" s="226" t="str">
        <f>IF(Sklop7[[#This Row],[ZAHTEVANA SHEMA KAKOVOSTI]]&lt;&gt;"",Sklop7[[#This Row],[Preračunana masa/volumen/kos na enoto kg]],"")</f>
        <v/>
      </c>
      <c r="J53" s="244"/>
      <c r="K53" s="241"/>
      <c r="L53" s="241"/>
      <c r="M53" s="242"/>
      <c r="N53" s="230"/>
      <c r="O53" s="230"/>
      <c r="P53" s="243"/>
      <c r="Q53" s="231">
        <f>+Sklop7[[#This Row],[cena/enota brez DDV v EUR]]*Sklop7[[#This Row],[Stopnja DDV (%)]]</f>
        <v>0</v>
      </c>
      <c r="R53" s="231">
        <f>+Sklop7[[#This Row],[cena/enota brez DDV v EUR]]+Sklop7[[#This Row],[Davek (EUR)]]</f>
        <v>0</v>
      </c>
      <c r="S53" s="231">
        <f>+Sklop7[[#This Row],[cena/enota brez DDV v EUR]]*Sklop7[[#This Row],[Okvirna količina]]</f>
        <v>0</v>
      </c>
      <c r="T53" s="231">
        <f>+Sklop7[[#This Row],[Končna cena/enoto mere (EUR) z DDV]]*Sklop7[[#This Row],[Okvirna količina]]</f>
        <v>0</v>
      </c>
      <c r="U53" s="245"/>
    </row>
    <row r="54" spans="1:21" s="55" customFormat="1" ht="12">
      <c r="A54" s="79" t="s">
        <v>40</v>
      </c>
      <c r="B54" s="238" t="s">
        <v>522</v>
      </c>
      <c r="C54" s="237" t="s">
        <v>111</v>
      </c>
      <c r="D54" s="239" t="s">
        <v>0</v>
      </c>
      <c r="E54" s="225"/>
      <c r="F54" s="226">
        <v>3</v>
      </c>
      <c r="G54" s="227" t="s">
        <v>0</v>
      </c>
      <c r="H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4" s="226" t="str">
        <f>IF(Sklop7[[#This Row],[ZAHTEVANA SHEMA KAKOVOSTI]]&lt;&gt;"",Sklop7[[#This Row],[Preračunana masa/volumen/kos na enoto kg]],"")</f>
        <v/>
      </c>
      <c r="J54" s="244"/>
      <c r="K54" s="241"/>
      <c r="L54" s="241"/>
      <c r="M54" s="242"/>
      <c r="N54" s="230"/>
      <c r="O54" s="230"/>
      <c r="P54" s="243"/>
      <c r="Q54" s="231">
        <f>+Sklop7[[#This Row],[cena/enota brez DDV v EUR]]*Sklop7[[#This Row],[Stopnja DDV (%)]]</f>
        <v>0</v>
      </c>
      <c r="R54" s="231">
        <f>+Sklop7[[#This Row],[cena/enota brez DDV v EUR]]+Sklop7[[#This Row],[Davek (EUR)]]</f>
        <v>0</v>
      </c>
      <c r="S54" s="231">
        <f>+Sklop7[[#This Row],[cena/enota brez DDV v EUR]]*Sklop7[[#This Row],[Okvirna količina]]</f>
        <v>0</v>
      </c>
      <c r="T54" s="231">
        <f>+Sklop7[[#This Row],[Končna cena/enoto mere (EUR) z DDV]]*Sklop7[[#This Row],[Okvirna količina]]</f>
        <v>0</v>
      </c>
      <c r="U54" s="245"/>
    </row>
    <row r="55" spans="1:21" s="55" customFormat="1" ht="12">
      <c r="A55" s="79" t="s">
        <v>41</v>
      </c>
      <c r="B55" s="238" t="s">
        <v>613</v>
      </c>
      <c r="C55" s="237">
        <v>125</v>
      </c>
      <c r="D55" s="239" t="s">
        <v>110</v>
      </c>
      <c r="E55" s="225"/>
      <c r="F55" s="226">
        <v>10</v>
      </c>
      <c r="G55" s="227" t="s">
        <v>256</v>
      </c>
      <c r="H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55" s="226" t="str">
        <f>IF(Sklop7[[#This Row],[ZAHTEVANA SHEMA KAKOVOSTI]]&lt;&gt;"",Sklop7[[#This Row],[Preračunana masa/volumen/kos na enoto kg]],"")</f>
        <v/>
      </c>
      <c r="J55" s="244"/>
      <c r="K55" s="241"/>
      <c r="L55" s="241"/>
      <c r="M55" s="242"/>
      <c r="N55" s="230"/>
      <c r="O55" s="230"/>
      <c r="P55" s="243"/>
      <c r="Q55" s="231">
        <f>+Sklop7[[#This Row],[cena/enota brez DDV v EUR]]*Sklop7[[#This Row],[Stopnja DDV (%)]]</f>
        <v>0</v>
      </c>
      <c r="R55" s="231">
        <f>+Sklop7[[#This Row],[cena/enota brez DDV v EUR]]+Sklop7[[#This Row],[Davek (EUR)]]</f>
        <v>0</v>
      </c>
      <c r="S55" s="231">
        <f>+Sklop7[[#This Row],[cena/enota brez DDV v EUR]]*Sklop7[[#This Row],[Okvirna količina]]</f>
        <v>0</v>
      </c>
      <c r="T55" s="231">
        <f>+Sklop7[[#This Row],[Končna cena/enoto mere (EUR) z DDV]]*Sklop7[[#This Row],[Okvirna količina]]</f>
        <v>0</v>
      </c>
      <c r="U55" s="245"/>
    </row>
    <row r="56" spans="1:21" s="55" customFormat="1" ht="12">
      <c r="A56" s="79" t="s">
        <v>42</v>
      </c>
      <c r="B56" s="238" t="s">
        <v>614</v>
      </c>
      <c r="C56" s="237">
        <v>45</v>
      </c>
      <c r="D56" s="239" t="s">
        <v>110</v>
      </c>
      <c r="E56" s="225"/>
      <c r="F56" s="226">
        <v>10</v>
      </c>
      <c r="G56" s="227" t="s">
        <v>256</v>
      </c>
      <c r="H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0.44999999999999996</v>
      </c>
      <c r="I56" s="226" t="str">
        <f>IF(Sklop7[[#This Row],[ZAHTEVANA SHEMA KAKOVOSTI]]&lt;&gt;"",Sklop7[[#This Row],[Preračunana masa/volumen/kos na enoto kg]],"")</f>
        <v/>
      </c>
      <c r="J56" s="244"/>
      <c r="K56" s="241"/>
      <c r="L56" s="241"/>
      <c r="M56" s="242"/>
      <c r="N56" s="230"/>
      <c r="O56" s="230"/>
      <c r="P56" s="243"/>
      <c r="Q56" s="231">
        <f>+Sklop7[[#This Row],[cena/enota brez DDV v EUR]]*Sklop7[[#This Row],[Stopnja DDV (%)]]</f>
        <v>0</v>
      </c>
      <c r="R56" s="231">
        <f>+Sklop7[[#This Row],[cena/enota brez DDV v EUR]]+Sklop7[[#This Row],[Davek (EUR)]]</f>
        <v>0</v>
      </c>
      <c r="S56" s="231">
        <f>+Sklop7[[#This Row],[cena/enota brez DDV v EUR]]*Sklop7[[#This Row],[Okvirna količina]]</f>
        <v>0</v>
      </c>
      <c r="T56" s="231">
        <f>+Sklop7[[#This Row],[Končna cena/enoto mere (EUR) z DDV]]*Sklop7[[#This Row],[Okvirna količina]]</f>
        <v>0</v>
      </c>
      <c r="U56" s="245"/>
    </row>
    <row r="57" spans="1:21" s="55" customFormat="1" ht="12">
      <c r="A57" s="79" t="s">
        <v>43</v>
      </c>
      <c r="B57" s="238" t="s">
        <v>616</v>
      </c>
      <c r="C57" s="237">
        <v>38</v>
      </c>
      <c r="D57" s="239" t="s">
        <v>110</v>
      </c>
      <c r="E57" s="225"/>
      <c r="F57" s="226">
        <v>20</v>
      </c>
      <c r="G57" s="227" t="s">
        <v>256</v>
      </c>
      <c r="H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0.76</v>
      </c>
      <c r="I57" s="226" t="str">
        <f>IF(Sklop7[[#This Row],[ZAHTEVANA SHEMA KAKOVOSTI]]&lt;&gt;"",Sklop7[[#This Row],[Preračunana masa/volumen/kos na enoto kg]],"")</f>
        <v/>
      </c>
      <c r="J57" s="244"/>
      <c r="K57" s="241"/>
      <c r="L57" s="241"/>
      <c r="M57" s="242"/>
      <c r="N57" s="230"/>
      <c r="O57" s="230"/>
      <c r="P57" s="243"/>
      <c r="Q57" s="231">
        <f>+Sklop7[[#This Row],[cena/enota brez DDV v EUR]]*Sklop7[[#This Row],[Stopnja DDV (%)]]</f>
        <v>0</v>
      </c>
      <c r="R57" s="231">
        <f>+Sklop7[[#This Row],[cena/enota brez DDV v EUR]]+Sklop7[[#This Row],[Davek (EUR)]]</f>
        <v>0</v>
      </c>
      <c r="S57" s="231">
        <f>+Sklop7[[#This Row],[cena/enota brez DDV v EUR]]*Sklop7[[#This Row],[Okvirna količina]]</f>
        <v>0</v>
      </c>
      <c r="T57" s="231">
        <f>+Sklop7[[#This Row],[Končna cena/enoto mere (EUR) z DDV]]*Sklop7[[#This Row],[Okvirna količina]]</f>
        <v>0</v>
      </c>
      <c r="U57" s="245"/>
    </row>
    <row r="58" spans="1:21" s="55" customFormat="1" ht="12">
      <c r="A58" s="79" t="s">
        <v>48</v>
      </c>
      <c r="B58" s="238" t="s">
        <v>615</v>
      </c>
      <c r="C58" s="237">
        <v>50</v>
      </c>
      <c r="D58" s="239" t="s">
        <v>110</v>
      </c>
      <c r="E58" s="225"/>
      <c r="F58" s="226">
        <v>5</v>
      </c>
      <c r="G58" s="227" t="s">
        <v>256</v>
      </c>
      <c r="H5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0.25</v>
      </c>
      <c r="I58" s="226" t="str">
        <f>IF(Sklop7[[#This Row],[ZAHTEVANA SHEMA KAKOVOSTI]]&lt;&gt;"",Sklop7[[#This Row],[Preračunana masa/volumen/kos na enoto kg]],"")</f>
        <v/>
      </c>
      <c r="J58" s="244"/>
      <c r="K58" s="241"/>
      <c r="L58" s="241"/>
      <c r="M58" s="242"/>
      <c r="N58" s="230"/>
      <c r="O58" s="230"/>
      <c r="P58" s="243"/>
      <c r="Q58" s="231">
        <f>+Sklop7[[#This Row],[cena/enota brez DDV v EUR]]*Sklop7[[#This Row],[Stopnja DDV (%)]]</f>
        <v>0</v>
      </c>
      <c r="R58" s="231">
        <f>+Sklop7[[#This Row],[cena/enota brez DDV v EUR]]+Sklop7[[#This Row],[Davek (EUR)]]</f>
        <v>0</v>
      </c>
      <c r="S58" s="231">
        <f>+Sklop7[[#This Row],[cena/enota brez DDV v EUR]]*Sklop7[[#This Row],[Okvirna količina]]</f>
        <v>0</v>
      </c>
      <c r="T58" s="231">
        <f>+Sklop7[[#This Row],[Končna cena/enoto mere (EUR) z DDV]]*Sklop7[[#This Row],[Okvirna količina]]</f>
        <v>0</v>
      </c>
      <c r="U58" s="245"/>
    </row>
    <row r="59" spans="1:21" s="55" customFormat="1" ht="12">
      <c r="A59" s="79" t="s">
        <v>44</v>
      </c>
      <c r="B59" s="238" t="s">
        <v>523</v>
      </c>
      <c r="C59" s="237" t="s">
        <v>111</v>
      </c>
      <c r="D59" s="239" t="s">
        <v>0</v>
      </c>
      <c r="E59" s="225"/>
      <c r="F59" s="226">
        <v>13</v>
      </c>
      <c r="G59" s="227" t="s">
        <v>0</v>
      </c>
      <c r="H5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59" s="226" t="str">
        <f>IF(Sklop7[[#This Row],[ZAHTEVANA SHEMA KAKOVOSTI]]&lt;&gt;"",Sklop7[[#This Row],[Preračunana masa/volumen/kos na enoto kg]],"")</f>
        <v/>
      </c>
      <c r="J59" s="244"/>
      <c r="K59" s="241"/>
      <c r="L59" s="241"/>
      <c r="M59" s="242"/>
      <c r="N59" s="230"/>
      <c r="O59" s="230"/>
      <c r="P59" s="243"/>
      <c r="Q59" s="231">
        <f>+Sklop7[[#This Row],[cena/enota brez DDV v EUR]]*Sklop7[[#This Row],[Stopnja DDV (%)]]</f>
        <v>0</v>
      </c>
      <c r="R59" s="231">
        <f>+Sklop7[[#This Row],[cena/enota brez DDV v EUR]]+Sklop7[[#This Row],[Davek (EUR)]]</f>
        <v>0</v>
      </c>
      <c r="S59" s="231">
        <f>+Sklop7[[#This Row],[cena/enota brez DDV v EUR]]*Sklop7[[#This Row],[Okvirna količina]]</f>
        <v>0</v>
      </c>
      <c r="T59" s="231">
        <f>+Sklop7[[#This Row],[Končna cena/enoto mere (EUR) z DDV]]*Sklop7[[#This Row],[Okvirna količina]]</f>
        <v>0</v>
      </c>
      <c r="U59" s="245"/>
    </row>
    <row r="60" spans="1:21" s="55" customFormat="1" ht="12">
      <c r="A60" s="79" t="s">
        <v>45</v>
      </c>
      <c r="B60" s="238" t="s">
        <v>524</v>
      </c>
      <c r="C60" s="237" t="s">
        <v>111</v>
      </c>
      <c r="D60" s="239" t="s">
        <v>0</v>
      </c>
      <c r="E60" s="225"/>
      <c r="F60" s="226">
        <v>400</v>
      </c>
      <c r="G60" s="227" t="s">
        <v>0</v>
      </c>
      <c r="H6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0" s="226" t="str">
        <f>IF(Sklop7[[#This Row],[ZAHTEVANA SHEMA KAKOVOSTI]]&lt;&gt;"",Sklop7[[#This Row],[Preračunana masa/volumen/kos na enoto kg]],"")</f>
        <v/>
      </c>
      <c r="J60" s="244"/>
      <c r="K60" s="241"/>
      <c r="L60" s="241"/>
      <c r="M60" s="242"/>
      <c r="N60" s="230"/>
      <c r="O60" s="230"/>
      <c r="P60" s="243"/>
      <c r="Q60" s="231">
        <f>+Sklop7[[#This Row],[cena/enota brez DDV v EUR]]*Sklop7[[#This Row],[Stopnja DDV (%)]]</f>
        <v>0</v>
      </c>
      <c r="R60" s="231">
        <f>+Sklop7[[#This Row],[cena/enota brez DDV v EUR]]+Sklop7[[#This Row],[Davek (EUR)]]</f>
        <v>0</v>
      </c>
      <c r="S60" s="231">
        <f>+Sklop7[[#This Row],[cena/enota brez DDV v EUR]]*Sklop7[[#This Row],[Okvirna količina]]</f>
        <v>0</v>
      </c>
      <c r="T60" s="231">
        <f>+Sklop7[[#This Row],[Končna cena/enoto mere (EUR) z DDV]]*Sklop7[[#This Row],[Okvirna količina]]</f>
        <v>0</v>
      </c>
      <c r="U60" s="245"/>
    </row>
    <row r="61" spans="1:21" s="55" customFormat="1" ht="12">
      <c r="A61" s="79" t="s">
        <v>49</v>
      </c>
      <c r="B61" s="238" t="s">
        <v>525</v>
      </c>
      <c r="C61" s="237" t="s">
        <v>111</v>
      </c>
      <c r="D61" s="239" t="s">
        <v>0</v>
      </c>
      <c r="E61" s="225"/>
      <c r="F61" s="226">
        <v>20</v>
      </c>
      <c r="G61" s="227" t="s">
        <v>0</v>
      </c>
      <c r="H6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1" s="226" t="str">
        <f>IF(Sklop7[[#This Row],[ZAHTEVANA SHEMA KAKOVOSTI]]&lt;&gt;"",Sklop7[[#This Row],[Preračunana masa/volumen/kos na enoto kg]],"")</f>
        <v/>
      </c>
      <c r="J61" s="244"/>
      <c r="K61" s="241"/>
      <c r="L61" s="241"/>
      <c r="M61" s="242"/>
      <c r="N61" s="230"/>
      <c r="O61" s="230"/>
      <c r="P61" s="243"/>
      <c r="Q61" s="231">
        <f>+Sklop7[[#This Row],[cena/enota brez DDV v EUR]]*Sklop7[[#This Row],[Stopnja DDV (%)]]</f>
        <v>0</v>
      </c>
      <c r="R61" s="231">
        <f>+Sklop7[[#This Row],[cena/enota brez DDV v EUR]]+Sklop7[[#This Row],[Davek (EUR)]]</f>
        <v>0</v>
      </c>
      <c r="S61" s="231">
        <f>+Sklop7[[#This Row],[cena/enota brez DDV v EUR]]*Sklop7[[#This Row],[Okvirna količina]]</f>
        <v>0</v>
      </c>
      <c r="T61" s="231">
        <f>+Sklop7[[#This Row],[Končna cena/enoto mere (EUR) z DDV]]*Sklop7[[#This Row],[Okvirna količina]]</f>
        <v>0</v>
      </c>
      <c r="U61" s="245"/>
    </row>
    <row r="62" spans="1:21" s="55" customFormat="1" ht="12">
      <c r="A62" s="79" t="s">
        <v>50</v>
      </c>
      <c r="B62" s="238" t="s">
        <v>526</v>
      </c>
      <c r="C62" s="237" t="s">
        <v>111</v>
      </c>
      <c r="D62" s="239" t="s">
        <v>0</v>
      </c>
      <c r="E62" s="225"/>
      <c r="F62" s="226">
        <v>10</v>
      </c>
      <c r="G62" s="227" t="s">
        <v>0</v>
      </c>
      <c r="H6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2" s="226" t="str">
        <f>IF(Sklop7[[#This Row],[ZAHTEVANA SHEMA KAKOVOSTI]]&lt;&gt;"",Sklop7[[#This Row],[Preračunana masa/volumen/kos na enoto kg]],"")</f>
        <v/>
      </c>
      <c r="J62" s="244"/>
      <c r="K62" s="241"/>
      <c r="L62" s="241"/>
      <c r="M62" s="242"/>
      <c r="N62" s="230"/>
      <c r="O62" s="230"/>
      <c r="P62" s="243"/>
      <c r="Q62" s="231">
        <f>+Sklop7[[#This Row],[cena/enota brez DDV v EUR]]*Sklop7[[#This Row],[Stopnja DDV (%)]]</f>
        <v>0</v>
      </c>
      <c r="R62" s="231">
        <f>+Sklop7[[#This Row],[cena/enota brez DDV v EUR]]+Sklop7[[#This Row],[Davek (EUR)]]</f>
        <v>0</v>
      </c>
      <c r="S62" s="231">
        <f>+Sklop7[[#This Row],[cena/enota brez DDV v EUR]]*Sklop7[[#This Row],[Okvirna količina]]</f>
        <v>0</v>
      </c>
      <c r="T62" s="231">
        <f>+Sklop7[[#This Row],[Končna cena/enoto mere (EUR) z DDV]]*Sklop7[[#This Row],[Okvirna količina]]</f>
        <v>0</v>
      </c>
      <c r="U62" s="245"/>
    </row>
    <row r="63" spans="1:21" s="55" customFormat="1" ht="12">
      <c r="A63" s="79" t="s">
        <v>46</v>
      </c>
      <c r="B63" s="238" t="s">
        <v>792</v>
      </c>
      <c r="C63" s="237" t="s">
        <v>111</v>
      </c>
      <c r="D63" s="239" t="s">
        <v>0</v>
      </c>
      <c r="E63" s="225"/>
      <c r="F63" s="226">
        <v>100</v>
      </c>
      <c r="G63" s="227" t="s">
        <v>0</v>
      </c>
      <c r="H6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226" t="str">
        <f>IF(Sklop7[[#This Row],[ZAHTEVANA SHEMA KAKOVOSTI]]&lt;&gt;"",Sklop7[[#This Row],[Preračunana masa/volumen/kos na enoto kg]],"")</f>
        <v/>
      </c>
      <c r="J63" s="244"/>
      <c r="K63" s="241"/>
      <c r="L63" s="241"/>
      <c r="M63" s="242"/>
      <c r="N63" s="230"/>
      <c r="O63" s="230"/>
      <c r="P63" s="243"/>
      <c r="Q63" s="231">
        <f>+Sklop7[[#This Row],[cena/enota brez DDV v EUR]]*Sklop7[[#This Row],[Stopnja DDV (%)]]</f>
        <v>0</v>
      </c>
      <c r="R63" s="231">
        <f>+Sklop7[[#This Row],[cena/enota brez DDV v EUR]]+Sklop7[[#This Row],[Davek (EUR)]]</f>
        <v>0</v>
      </c>
      <c r="S63" s="231">
        <f>+Sklop7[[#This Row],[cena/enota brez DDV v EUR]]*Sklop7[[#This Row],[Okvirna količina]]</f>
        <v>0</v>
      </c>
      <c r="T63" s="231">
        <f>+Sklop7[[#This Row],[Končna cena/enoto mere (EUR) z DDV]]*Sklop7[[#This Row],[Okvirna količina]]</f>
        <v>0</v>
      </c>
      <c r="U63" s="245"/>
    </row>
    <row r="64" spans="1:21" s="55" customFormat="1" ht="24">
      <c r="A64" s="79" t="s">
        <v>51</v>
      </c>
      <c r="B64" s="238" t="s">
        <v>791</v>
      </c>
      <c r="C64" s="237">
        <v>73</v>
      </c>
      <c r="D64" s="239" t="s">
        <v>110</v>
      </c>
      <c r="E64" s="225"/>
      <c r="F64" s="226">
        <v>8000</v>
      </c>
      <c r="G64" s="227" t="s">
        <v>256</v>
      </c>
      <c r="H6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584</v>
      </c>
      <c r="I64" s="226" t="str">
        <f>IF(Sklop7[[#This Row],[ZAHTEVANA SHEMA KAKOVOSTI]]&lt;&gt;"",Sklop7[[#This Row],[Preračunana masa/volumen/kos na enoto kg]],"")</f>
        <v/>
      </c>
      <c r="J64" s="244"/>
      <c r="K64" s="241"/>
      <c r="L64" s="241"/>
      <c r="M64" s="242"/>
      <c r="N64" s="230"/>
      <c r="O64" s="230"/>
      <c r="P64" s="243"/>
      <c r="Q64" s="231">
        <f>+Sklop7[[#This Row],[cena/enota brez DDV v EUR]]*Sklop7[[#This Row],[Stopnja DDV (%)]]</f>
        <v>0</v>
      </c>
      <c r="R64" s="231">
        <f>+Sklop7[[#This Row],[cena/enota brez DDV v EUR]]+Sklop7[[#This Row],[Davek (EUR)]]</f>
        <v>0</v>
      </c>
      <c r="S64" s="231">
        <f>+Sklop7[[#This Row],[cena/enota brez DDV v EUR]]*Sklop7[[#This Row],[Okvirna količina]]</f>
        <v>0</v>
      </c>
      <c r="T64" s="231">
        <f>+Sklop7[[#This Row],[Končna cena/enoto mere (EUR) z DDV]]*Sklop7[[#This Row],[Okvirna količina]]</f>
        <v>0</v>
      </c>
      <c r="U64" s="245"/>
    </row>
    <row r="65" spans="1:21" s="55" customFormat="1" ht="24">
      <c r="A65" s="79" t="s">
        <v>47</v>
      </c>
      <c r="B65" s="238" t="s">
        <v>764</v>
      </c>
      <c r="C65" s="237" t="s">
        <v>111</v>
      </c>
      <c r="D65" s="239" t="s">
        <v>0</v>
      </c>
      <c r="E65" s="225"/>
      <c r="F65" s="226">
        <v>140</v>
      </c>
      <c r="G65" s="227" t="s">
        <v>0</v>
      </c>
      <c r="H6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5" s="226" t="str">
        <f>IF(Sklop7[[#This Row],[ZAHTEVANA SHEMA KAKOVOSTI]]&lt;&gt;"",Sklop7[[#This Row],[Preračunana masa/volumen/kos na enoto kg]],"")</f>
        <v/>
      </c>
      <c r="J65" s="244"/>
      <c r="K65" s="241"/>
      <c r="L65" s="241"/>
      <c r="M65" s="242"/>
      <c r="N65" s="230"/>
      <c r="O65" s="230"/>
      <c r="P65" s="243"/>
      <c r="Q65" s="231">
        <f>+Sklop7[[#This Row],[cena/enota brez DDV v EUR]]*Sklop7[[#This Row],[Stopnja DDV (%)]]</f>
        <v>0</v>
      </c>
      <c r="R65" s="231">
        <f>+Sklop7[[#This Row],[cena/enota brez DDV v EUR]]+Sklop7[[#This Row],[Davek (EUR)]]</f>
        <v>0</v>
      </c>
      <c r="S65" s="231">
        <f>+Sklop7[[#This Row],[cena/enota brez DDV v EUR]]*Sklop7[[#This Row],[Okvirna količina]]</f>
        <v>0</v>
      </c>
      <c r="T65" s="231">
        <f>+Sklop7[[#This Row],[Končna cena/enoto mere (EUR) z DDV]]*Sklop7[[#This Row],[Okvirna količina]]</f>
        <v>0</v>
      </c>
      <c r="U65" s="245"/>
    </row>
    <row r="66" spans="1:21" s="55" customFormat="1" ht="36">
      <c r="A66" s="79" t="s">
        <v>52</v>
      </c>
      <c r="B66" s="238" t="s">
        <v>793</v>
      </c>
      <c r="C66" s="237" t="s">
        <v>111</v>
      </c>
      <c r="D66" s="239" t="s">
        <v>0</v>
      </c>
      <c r="E66" s="225"/>
      <c r="F66" s="226">
        <v>20</v>
      </c>
      <c r="G66" s="227" t="s">
        <v>0</v>
      </c>
      <c r="H6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226" t="str">
        <f>IF(Sklop7[[#This Row],[ZAHTEVANA SHEMA KAKOVOSTI]]&lt;&gt;"",Sklop7[[#This Row],[Preračunana masa/volumen/kos na enoto kg]],"")</f>
        <v/>
      </c>
      <c r="J66" s="244"/>
      <c r="K66" s="241"/>
      <c r="L66" s="241"/>
      <c r="M66" s="242"/>
      <c r="N66" s="230"/>
      <c r="O66" s="230"/>
      <c r="P66" s="243"/>
      <c r="Q66" s="231">
        <f>+Sklop7[[#This Row],[cena/enota brez DDV v EUR]]*Sklop7[[#This Row],[Stopnja DDV (%)]]</f>
        <v>0</v>
      </c>
      <c r="R66" s="231">
        <f>+Sklop7[[#This Row],[cena/enota brez DDV v EUR]]+Sklop7[[#This Row],[Davek (EUR)]]</f>
        <v>0</v>
      </c>
      <c r="S66" s="231">
        <f>+Sklop7[[#This Row],[cena/enota brez DDV v EUR]]*Sklop7[[#This Row],[Okvirna količina]]</f>
        <v>0</v>
      </c>
      <c r="T66" s="231">
        <f>+Sklop7[[#This Row],[Končna cena/enoto mere (EUR) z DDV]]*Sklop7[[#This Row],[Okvirna količina]]</f>
        <v>0</v>
      </c>
      <c r="U66" s="245"/>
    </row>
    <row r="67" spans="1:21" s="55" customFormat="1" ht="12">
      <c r="A67" s="79" t="s">
        <v>53</v>
      </c>
      <c r="B67" s="238" t="s">
        <v>527</v>
      </c>
      <c r="C67" s="237" t="s">
        <v>111</v>
      </c>
      <c r="D67" s="239" t="s">
        <v>0</v>
      </c>
      <c r="E67" s="225"/>
      <c r="F67" s="226">
        <v>2</v>
      </c>
      <c r="G67" s="227" t="s">
        <v>0</v>
      </c>
      <c r="H6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7" s="226" t="str">
        <f>IF(Sklop7[[#This Row],[ZAHTEVANA SHEMA KAKOVOSTI]]&lt;&gt;"",Sklop7[[#This Row],[Preračunana masa/volumen/kos na enoto kg]],"")</f>
        <v/>
      </c>
      <c r="J67" s="244"/>
      <c r="K67" s="241"/>
      <c r="L67" s="241"/>
      <c r="M67" s="242"/>
      <c r="N67" s="230"/>
      <c r="O67" s="230"/>
      <c r="P67" s="243"/>
      <c r="Q67" s="231">
        <f>+Sklop7[[#This Row],[cena/enota brez DDV v EUR]]*Sklop7[[#This Row],[Stopnja DDV (%)]]</f>
        <v>0</v>
      </c>
      <c r="R67" s="231">
        <f>+Sklop7[[#This Row],[cena/enota brez DDV v EUR]]+Sklop7[[#This Row],[Davek (EUR)]]</f>
        <v>0</v>
      </c>
      <c r="S67" s="231">
        <f>+Sklop7[[#This Row],[cena/enota brez DDV v EUR]]*Sklop7[[#This Row],[Okvirna količina]]</f>
        <v>0</v>
      </c>
      <c r="T67" s="231">
        <f>+Sklop7[[#This Row],[Končna cena/enoto mere (EUR) z DDV]]*Sklop7[[#This Row],[Okvirna količina]]</f>
        <v>0</v>
      </c>
      <c r="U67" s="245"/>
    </row>
    <row r="68" spans="1:21" s="55" customFormat="1" ht="12">
      <c r="A68" s="79" t="s">
        <v>54</v>
      </c>
      <c r="B68" s="238" t="s">
        <v>528</v>
      </c>
      <c r="C68" s="237" t="s">
        <v>111</v>
      </c>
      <c r="D68" s="239" t="s">
        <v>0</v>
      </c>
      <c r="E68" s="225"/>
      <c r="F68" s="226">
        <v>10</v>
      </c>
      <c r="G68" s="227" t="s">
        <v>0</v>
      </c>
      <c r="H6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226" t="str">
        <f>IF(Sklop7[[#This Row],[ZAHTEVANA SHEMA KAKOVOSTI]]&lt;&gt;"",Sklop7[[#This Row],[Preračunana masa/volumen/kos na enoto kg]],"")</f>
        <v/>
      </c>
      <c r="J68" s="244"/>
      <c r="K68" s="241"/>
      <c r="L68" s="241"/>
      <c r="M68" s="242"/>
      <c r="N68" s="230"/>
      <c r="O68" s="230"/>
      <c r="P68" s="243"/>
      <c r="Q68" s="231">
        <f>+Sklop7[[#This Row],[cena/enota brez DDV v EUR]]*Sklop7[[#This Row],[Stopnja DDV (%)]]</f>
        <v>0</v>
      </c>
      <c r="R68" s="231">
        <f>+Sklop7[[#This Row],[cena/enota brez DDV v EUR]]+Sklop7[[#This Row],[Davek (EUR)]]</f>
        <v>0</v>
      </c>
      <c r="S68" s="231">
        <f>+Sklop7[[#This Row],[cena/enota brez DDV v EUR]]*Sklop7[[#This Row],[Okvirna količina]]</f>
        <v>0</v>
      </c>
      <c r="T68" s="231">
        <f>+Sklop7[[#This Row],[Končna cena/enoto mere (EUR) z DDV]]*Sklop7[[#This Row],[Okvirna količina]]</f>
        <v>0</v>
      </c>
      <c r="U68" s="245"/>
    </row>
    <row r="69" spans="1:21" s="55" customFormat="1" ht="12">
      <c r="A69" s="79" t="s">
        <v>55</v>
      </c>
      <c r="B69" s="238" t="s">
        <v>529</v>
      </c>
      <c r="C69" s="237" t="s">
        <v>111</v>
      </c>
      <c r="D69" s="239" t="s">
        <v>0</v>
      </c>
      <c r="E69" s="225"/>
      <c r="F69" s="226">
        <v>130</v>
      </c>
      <c r="G69" s="227" t="s">
        <v>0</v>
      </c>
      <c r="H6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9" s="226" t="str">
        <f>IF(Sklop7[[#This Row],[ZAHTEVANA SHEMA KAKOVOSTI]]&lt;&gt;"",Sklop7[[#This Row],[Preračunana masa/volumen/kos na enoto kg]],"")</f>
        <v/>
      </c>
      <c r="J69" s="244"/>
      <c r="K69" s="241"/>
      <c r="L69" s="241"/>
      <c r="M69" s="242"/>
      <c r="N69" s="230"/>
      <c r="O69" s="230"/>
      <c r="P69" s="243"/>
      <c r="Q69" s="231">
        <f>+Sklop7[[#This Row],[cena/enota brez DDV v EUR]]*Sklop7[[#This Row],[Stopnja DDV (%)]]</f>
        <v>0</v>
      </c>
      <c r="R69" s="231">
        <f>+Sklop7[[#This Row],[cena/enota brez DDV v EUR]]+Sklop7[[#This Row],[Davek (EUR)]]</f>
        <v>0</v>
      </c>
      <c r="S69" s="231">
        <f>+Sklop7[[#This Row],[cena/enota brez DDV v EUR]]*Sklop7[[#This Row],[Okvirna količina]]</f>
        <v>0</v>
      </c>
      <c r="T69" s="231">
        <f>+Sklop7[[#This Row],[Končna cena/enoto mere (EUR) z DDV]]*Sklop7[[#This Row],[Okvirna količina]]</f>
        <v>0</v>
      </c>
      <c r="U69" s="245"/>
    </row>
    <row r="70" spans="1:21" s="55" customFormat="1" ht="12">
      <c r="A70" s="79" t="s">
        <v>56</v>
      </c>
      <c r="B70" s="238" t="s">
        <v>530</v>
      </c>
      <c r="C70" s="237" t="s">
        <v>111</v>
      </c>
      <c r="D70" s="239" t="s">
        <v>0</v>
      </c>
      <c r="E70" s="225"/>
      <c r="F70" s="226">
        <v>100</v>
      </c>
      <c r="G70" s="227" t="s">
        <v>0</v>
      </c>
      <c r="H7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0" s="226" t="str">
        <f>IF(Sklop7[[#This Row],[ZAHTEVANA SHEMA KAKOVOSTI]]&lt;&gt;"",Sklop7[[#This Row],[Preračunana masa/volumen/kos na enoto kg]],"")</f>
        <v/>
      </c>
      <c r="J70" s="244"/>
      <c r="K70" s="241"/>
      <c r="L70" s="241"/>
      <c r="M70" s="242"/>
      <c r="N70" s="230"/>
      <c r="O70" s="230"/>
      <c r="P70" s="243"/>
      <c r="Q70" s="231">
        <f>+Sklop7[[#This Row],[cena/enota brez DDV v EUR]]*Sklop7[[#This Row],[Stopnja DDV (%)]]</f>
        <v>0</v>
      </c>
      <c r="R70" s="231">
        <f>+Sklop7[[#This Row],[cena/enota brez DDV v EUR]]+Sklop7[[#This Row],[Davek (EUR)]]</f>
        <v>0</v>
      </c>
      <c r="S70" s="231">
        <f>+Sklop7[[#This Row],[cena/enota brez DDV v EUR]]*Sklop7[[#This Row],[Okvirna količina]]</f>
        <v>0</v>
      </c>
      <c r="T70" s="231">
        <f>+Sklop7[[#This Row],[Končna cena/enoto mere (EUR) z DDV]]*Sklop7[[#This Row],[Okvirna količina]]</f>
        <v>0</v>
      </c>
      <c r="U70" s="245"/>
    </row>
    <row r="71" spans="1:21" s="55" customFormat="1" ht="24">
      <c r="A71" s="79" t="s">
        <v>57</v>
      </c>
      <c r="B71" s="238" t="s">
        <v>531</v>
      </c>
      <c r="C71" s="237" t="s">
        <v>111</v>
      </c>
      <c r="D71" s="239" t="s">
        <v>0</v>
      </c>
      <c r="E71" s="225"/>
      <c r="F71" s="226">
        <v>25</v>
      </c>
      <c r="G71" s="227" t="s">
        <v>0</v>
      </c>
      <c r="H7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71" s="226" t="str">
        <f>IF(Sklop7[[#This Row],[ZAHTEVANA SHEMA KAKOVOSTI]]&lt;&gt;"",Sklop7[[#This Row],[Preračunana masa/volumen/kos na enoto kg]],"")</f>
        <v/>
      </c>
      <c r="J71" s="244"/>
      <c r="K71" s="241"/>
      <c r="L71" s="241"/>
      <c r="M71" s="242"/>
      <c r="N71" s="230"/>
      <c r="O71" s="230"/>
      <c r="P71" s="243"/>
      <c r="Q71" s="231">
        <f>+Sklop7[[#This Row],[cena/enota brez DDV v EUR]]*Sklop7[[#This Row],[Stopnja DDV (%)]]</f>
        <v>0</v>
      </c>
      <c r="R71" s="231">
        <f>+Sklop7[[#This Row],[cena/enota brez DDV v EUR]]+Sklop7[[#This Row],[Davek (EUR)]]</f>
        <v>0</v>
      </c>
      <c r="S71" s="231">
        <f>+Sklop7[[#This Row],[cena/enota brez DDV v EUR]]*Sklop7[[#This Row],[Okvirna količina]]</f>
        <v>0</v>
      </c>
      <c r="T71" s="231">
        <f>+Sklop7[[#This Row],[Končna cena/enoto mere (EUR) z DDV]]*Sklop7[[#This Row],[Okvirna količina]]</f>
        <v>0</v>
      </c>
      <c r="U71" s="245"/>
    </row>
    <row r="72" spans="1:21" s="55" customFormat="1" ht="12">
      <c r="A72" s="79" t="s">
        <v>58</v>
      </c>
      <c r="B72" s="238" t="s">
        <v>532</v>
      </c>
      <c r="C72" s="237" t="s">
        <v>111</v>
      </c>
      <c r="D72" s="239" t="s">
        <v>0</v>
      </c>
      <c r="E72" s="225"/>
      <c r="F72" s="226">
        <v>40</v>
      </c>
      <c r="G72" s="227" t="s">
        <v>0</v>
      </c>
      <c r="H7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2" s="226" t="str">
        <f>IF(Sklop7[[#This Row],[ZAHTEVANA SHEMA KAKOVOSTI]]&lt;&gt;"",Sklop7[[#This Row],[Preračunana masa/volumen/kos na enoto kg]],"")</f>
        <v/>
      </c>
      <c r="J72" s="244"/>
      <c r="K72" s="241"/>
      <c r="L72" s="241"/>
      <c r="M72" s="242"/>
      <c r="N72" s="230"/>
      <c r="O72" s="230"/>
      <c r="P72" s="243"/>
      <c r="Q72" s="231">
        <f>+Sklop7[[#This Row],[cena/enota brez DDV v EUR]]*Sklop7[[#This Row],[Stopnja DDV (%)]]</f>
        <v>0</v>
      </c>
      <c r="R72" s="231">
        <f>+Sklop7[[#This Row],[cena/enota brez DDV v EUR]]+Sklop7[[#This Row],[Davek (EUR)]]</f>
        <v>0</v>
      </c>
      <c r="S72" s="231">
        <f>+Sklop7[[#This Row],[cena/enota brez DDV v EUR]]*Sklop7[[#This Row],[Okvirna količina]]</f>
        <v>0</v>
      </c>
      <c r="T72" s="231">
        <f>+Sklop7[[#This Row],[Končna cena/enoto mere (EUR) z DDV]]*Sklop7[[#This Row],[Okvirna količina]]</f>
        <v>0</v>
      </c>
      <c r="U72" s="245"/>
    </row>
    <row r="73" spans="1:21" s="55" customFormat="1" ht="12">
      <c r="A73" s="79" t="s">
        <v>59</v>
      </c>
      <c r="B73" s="238" t="s">
        <v>533</v>
      </c>
      <c r="C73" s="237" t="s">
        <v>111</v>
      </c>
      <c r="D73" s="239" t="s">
        <v>0</v>
      </c>
      <c r="E73" s="225"/>
      <c r="F73" s="226">
        <v>30</v>
      </c>
      <c r="G73" s="227" t="s">
        <v>0</v>
      </c>
      <c r="H7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3" s="226" t="str">
        <f>IF(Sklop7[[#This Row],[ZAHTEVANA SHEMA KAKOVOSTI]]&lt;&gt;"",Sklop7[[#This Row],[Preračunana masa/volumen/kos na enoto kg]],"")</f>
        <v/>
      </c>
      <c r="J73" s="244"/>
      <c r="K73" s="241"/>
      <c r="L73" s="241"/>
      <c r="M73" s="242"/>
      <c r="N73" s="230"/>
      <c r="O73" s="230"/>
      <c r="P73" s="243"/>
      <c r="Q73" s="231">
        <f>+Sklop7[[#This Row],[cena/enota brez DDV v EUR]]*Sklop7[[#This Row],[Stopnja DDV (%)]]</f>
        <v>0</v>
      </c>
      <c r="R73" s="231">
        <f>+Sklop7[[#This Row],[cena/enota brez DDV v EUR]]+Sklop7[[#This Row],[Davek (EUR)]]</f>
        <v>0</v>
      </c>
      <c r="S73" s="231">
        <f>+Sklop7[[#This Row],[cena/enota brez DDV v EUR]]*Sklop7[[#This Row],[Okvirna količina]]</f>
        <v>0</v>
      </c>
      <c r="T73" s="231">
        <f>+Sklop7[[#This Row],[Končna cena/enoto mere (EUR) z DDV]]*Sklop7[[#This Row],[Okvirna količina]]</f>
        <v>0</v>
      </c>
      <c r="U73" s="245"/>
    </row>
    <row r="74" spans="1:21" s="55" customFormat="1" ht="12">
      <c r="A74" s="79" t="s">
        <v>60</v>
      </c>
      <c r="B74" s="238" t="s">
        <v>534</v>
      </c>
      <c r="C74" s="237" t="s">
        <v>111</v>
      </c>
      <c r="D74" s="239" t="s">
        <v>0</v>
      </c>
      <c r="E74" s="225"/>
      <c r="F74" s="226">
        <v>13</v>
      </c>
      <c r="G74" s="227" t="s">
        <v>0</v>
      </c>
      <c r="H7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74" s="226" t="str">
        <f>IF(Sklop7[[#This Row],[ZAHTEVANA SHEMA KAKOVOSTI]]&lt;&gt;"",Sklop7[[#This Row],[Preračunana masa/volumen/kos na enoto kg]],"")</f>
        <v/>
      </c>
      <c r="J74" s="244"/>
      <c r="K74" s="241"/>
      <c r="L74" s="241"/>
      <c r="M74" s="242"/>
      <c r="N74" s="230"/>
      <c r="O74" s="230"/>
      <c r="P74" s="243"/>
      <c r="Q74" s="231">
        <f>+Sklop7[[#This Row],[cena/enota brez DDV v EUR]]*Sklop7[[#This Row],[Stopnja DDV (%)]]</f>
        <v>0</v>
      </c>
      <c r="R74" s="231">
        <f>+Sklop7[[#This Row],[cena/enota brez DDV v EUR]]+Sklop7[[#This Row],[Davek (EUR)]]</f>
        <v>0</v>
      </c>
      <c r="S74" s="231">
        <f>+Sklop7[[#This Row],[cena/enota brez DDV v EUR]]*Sklop7[[#This Row],[Okvirna količina]]</f>
        <v>0</v>
      </c>
      <c r="T74" s="231">
        <f>+Sklop7[[#This Row],[Končna cena/enoto mere (EUR) z DDV]]*Sklop7[[#This Row],[Okvirna količina]]</f>
        <v>0</v>
      </c>
      <c r="U74" s="245"/>
    </row>
    <row r="75" spans="1:21" s="55" customFormat="1" ht="12">
      <c r="A75" s="79" t="s">
        <v>61</v>
      </c>
      <c r="B75" s="238" t="s">
        <v>617</v>
      </c>
      <c r="C75" s="237">
        <v>60</v>
      </c>
      <c r="D75" s="239" t="s">
        <v>110</v>
      </c>
      <c r="E75" s="225"/>
      <c r="F75" s="226">
        <v>20</v>
      </c>
      <c r="G75" s="227" t="s">
        <v>256</v>
      </c>
      <c r="H7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</v>
      </c>
      <c r="I75" s="226" t="str">
        <f>IF(Sklop7[[#This Row],[ZAHTEVANA SHEMA KAKOVOSTI]]&lt;&gt;"",Sklop7[[#This Row],[Preračunana masa/volumen/kos na enoto kg]],"")</f>
        <v/>
      </c>
      <c r="J75" s="244"/>
      <c r="K75" s="241"/>
      <c r="L75" s="241"/>
      <c r="M75" s="242"/>
      <c r="N75" s="230"/>
      <c r="O75" s="230"/>
      <c r="P75" s="243"/>
      <c r="Q75" s="231">
        <f>+Sklop7[[#This Row],[cena/enota brez DDV v EUR]]*Sklop7[[#This Row],[Stopnja DDV (%)]]</f>
        <v>0</v>
      </c>
      <c r="R75" s="231">
        <f>+Sklop7[[#This Row],[cena/enota brez DDV v EUR]]+Sklop7[[#This Row],[Davek (EUR)]]</f>
        <v>0</v>
      </c>
      <c r="S75" s="231">
        <f>+Sklop7[[#This Row],[cena/enota brez DDV v EUR]]*Sklop7[[#This Row],[Okvirna količina]]</f>
        <v>0</v>
      </c>
      <c r="T75" s="231">
        <f>+Sklop7[[#This Row],[Končna cena/enoto mere (EUR) z DDV]]*Sklop7[[#This Row],[Okvirna količina]]</f>
        <v>0</v>
      </c>
      <c r="U75" s="245"/>
    </row>
    <row r="76" spans="1:21" s="55" customFormat="1" ht="12">
      <c r="A76" s="79" t="s">
        <v>62</v>
      </c>
      <c r="B76" s="238" t="s">
        <v>535</v>
      </c>
      <c r="C76" s="237" t="s">
        <v>111</v>
      </c>
      <c r="D76" s="239" t="s">
        <v>0</v>
      </c>
      <c r="E76" s="225"/>
      <c r="F76" s="226">
        <v>5</v>
      </c>
      <c r="G76" s="227" t="s">
        <v>0</v>
      </c>
      <c r="H7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226" t="str">
        <f>IF(Sklop7[[#This Row],[ZAHTEVANA SHEMA KAKOVOSTI]]&lt;&gt;"",Sklop7[[#This Row],[Preračunana masa/volumen/kos na enoto kg]],"")</f>
        <v/>
      </c>
      <c r="J76" s="244"/>
      <c r="K76" s="241"/>
      <c r="L76" s="241"/>
      <c r="M76" s="242"/>
      <c r="N76" s="230"/>
      <c r="O76" s="230"/>
      <c r="P76" s="243"/>
      <c r="Q76" s="231">
        <f>+Sklop7[[#This Row],[cena/enota brez DDV v EUR]]*Sklop7[[#This Row],[Stopnja DDV (%)]]</f>
        <v>0</v>
      </c>
      <c r="R76" s="231">
        <f>+Sklop7[[#This Row],[cena/enota brez DDV v EUR]]+Sklop7[[#This Row],[Davek (EUR)]]</f>
        <v>0</v>
      </c>
      <c r="S76" s="231">
        <f>+Sklop7[[#This Row],[cena/enota brez DDV v EUR]]*Sklop7[[#This Row],[Okvirna količina]]</f>
        <v>0</v>
      </c>
      <c r="T76" s="231">
        <f>+Sklop7[[#This Row],[Končna cena/enoto mere (EUR) z DDV]]*Sklop7[[#This Row],[Okvirna količina]]</f>
        <v>0</v>
      </c>
      <c r="U76" s="245"/>
    </row>
    <row r="77" spans="1:21" s="55" customFormat="1" ht="12">
      <c r="A77" s="79" t="s">
        <v>68</v>
      </c>
      <c r="B77" s="238" t="s">
        <v>536</v>
      </c>
      <c r="C77" s="237" t="s">
        <v>111</v>
      </c>
      <c r="D77" s="239" t="s">
        <v>0</v>
      </c>
      <c r="E77" s="225"/>
      <c r="F77" s="226">
        <v>12</v>
      </c>
      <c r="G77" s="227" t="s">
        <v>0</v>
      </c>
      <c r="H7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77" s="226" t="str">
        <f>IF(Sklop7[[#This Row],[ZAHTEVANA SHEMA KAKOVOSTI]]&lt;&gt;"",Sklop7[[#This Row],[Preračunana masa/volumen/kos na enoto kg]],"")</f>
        <v/>
      </c>
      <c r="J77" s="244"/>
      <c r="K77" s="241"/>
      <c r="L77" s="241"/>
      <c r="M77" s="242"/>
      <c r="N77" s="230"/>
      <c r="O77" s="230"/>
      <c r="P77" s="243"/>
      <c r="Q77" s="231">
        <f>+Sklop7[[#This Row],[cena/enota brez DDV v EUR]]*Sklop7[[#This Row],[Stopnja DDV (%)]]</f>
        <v>0</v>
      </c>
      <c r="R77" s="231">
        <f>+Sklop7[[#This Row],[cena/enota brez DDV v EUR]]+Sklop7[[#This Row],[Davek (EUR)]]</f>
        <v>0</v>
      </c>
      <c r="S77" s="231">
        <f>+Sklop7[[#This Row],[cena/enota brez DDV v EUR]]*Sklop7[[#This Row],[Okvirna količina]]</f>
        <v>0</v>
      </c>
      <c r="T77" s="231">
        <f>+Sklop7[[#This Row],[Končna cena/enoto mere (EUR) z DDV]]*Sklop7[[#This Row],[Okvirna količina]]</f>
        <v>0</v>
      </c>
      <c r="U77" s="245"/>
    </row>
    <row r="78" spans="1:21" s="55" customFormat="1" ht="12">
      <c r="A78" s="79" t="s">
        <v>69</v>
      </c>
      <c r="B78" s="238" t="s">
        <v>537</v>
      </c>
      <c r="C78" s="237" t="s">
        <v>111</v>
      </c>
      <c r="D78" s="239" t="s">
        <v>0</v>
      </c>
      <c r="E78" s="225"/>
      <c r="F78" s="226">
        <v>15</v>
      </c>
      <c r="G78" s="227" t="s">
        <v>0</v>
      </c>
      <c r="H7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8" s="226" t="str">
        <f>IF(Sklop7[[#This Row],[ZAHTEVANA SHEMA KAKOVOSTI]]&lt;&gt;"",Sklop7[[#This Row],[Preračunana masa/volumen/kos na enoto kg]],"")</f>
        <v/>
      </c>
      <c r="J78" s="244"/>
      <c r="K78" s="241"/>
      <c r="L78" s="241"/>
      <c r="M78" s="242"/>
      <c r="N78" s="230"/>
      <c r="O78" s="230"/>
      <c r="P78" s="243"/>
      <c r="Q78" s="231">
        <f>+Sklop7[[#This Row],[cena/enota brez DDV v EUR]]*Sklop7[[#This Row],[Stopnja DDV (%)]]</f>
        <v>0</v>
      </c>
      <c r="R78" s="231">
        <f>+Sklop7[[#This Row],[cena/enota brez DDV v EUR]]+Sklop7[[#This Row],[Davek (EUR)]]</f>
        <v>0</v>
      </c>
      <c r="S78" s="231">
        <f>+Sklop7[[#This Row],[cena/enota brez DDV v EUR]]*Sklop7[[#This Row],[Okvirna količina]]</f>
        <v>0</v>
      </c>
      <c r="T78" s="231">
        <f>+Sklop7[[#This Row],[Končna cena/enoto mere (EUR) z DDV]]*Sklop7[[#This Row],[Okvirna količina]]</f>
        <v>0</v>
      </c>
      <c r="U78" s="245"/>
    </row>
    <row r="79" spans="1:21" s="55" customFormat="1" ht="12">
      <c r="A79" s="79" t="s">
        <v>70</v>
      </c>
      <c r="B79" s="238" t="s">
        <v>538</v>
      </c>
      <c r="C79" s="237" t="s">
        <v>111</v>
      </c>
      <c r="D79" s="239" t="s">
        <v>0</v>
      </c>
      <c r="E79" s="225"/>
      <c r="F79" s="226">
        <v>42</v>
      </c>
      <c r="G79" s="227" t="s">
        <v>0</v>
      </c>
      <c r="H7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79" s="226" t="str">
        <f>IF(Sklop7[[#This Row],[ZAHTEVANA SHEMA KAKOVOSTI]]&lt;&gt;"",Sklop7[[#This Row],[Preračunana masa/volumen/kos na enoto kg]],"")</f>
        <v/>
      </c>
      <c r="J79" s="244"/>
      <c r="K79" s="241"/>
      <c r="L79" s="241"/>
      <c r="M79" s="242"/>
      <c r="N79" s="230"/>
      <c r="O79" s="230"/>
      <c r="P79" s="243"/>
      <c r="Q79" s="231">
        <f>+Sklop7[[#This Row],[cena/enota brez DDV v EUR]]*Sklop7[[#This Row],[Stopnja DDV (%)]]</f>
        <v>0</v>
      </c>
      <c r="R79" s="231">
        <f>+Sklop7[[#This Row],[cena/enota brez DDV v EUR]]+Sklop7[[#This Row],[Davek (EUR)]]</f>
        <v>0</v>
      </c>
      <c r="S79" s="231">
        <f>+Sklop7[[#This Row],[cena/enota brez DDV v EUR]]*Sklop7[[#This Row],[Okvirna količina]]</f>
        <v>0</v>
      </c>
      <c r="T79" s="231">
        <f>+Sklop7[[#This Row],[Končna cena/enoto mere (EUR) z DDV]]*Sklop7[[#This Row],[Okvirna količina]]</f>
        <v>0</v>
      </c>
      <c r="U79" s="245"/>
    </row>
    <row r="80" spans="1:21" s="55" customFormat="1" ht="12">
      <c r="A80" s="79" t="s">
        <v>71</v>
      </c>
      <c r="B80" s="238" t="s">
        <v>618</v>
      </c>
      <c r="C80" s="237">
        <v>400</v>
      </c>
      <c r="D80" s="239" t="s">
        <v>110</v>
      </c>
      <c r="E80" s="225"/>
      <c r="F80" s="226">
        <v>80</v>
      </c>
      <c r="G80" s="227" t="s">
        <v>256</v>
      </c>
      <c r="H8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80" s="226" t="str">
        <f>IF(Sklop7[[#This Row],[ZAHTEVANA SHEMA KAKOVOSTI]]&lt;&gt;"",Sklop7[[#This Row],[Preračunana masa/volumen/kos na enoto kg]],"")</f>
        <v/>
      </c>
      <c r="J80" s="244"/>
      <c r="K80" s="241"/>
      <c r="L80" s="241"/>
      <c r="M80" s="242"/>
      <c r="N80" s="230"/>
      <c r="O80" s="230"/>
      <c r="P80" s="243"/>
      <c r="Q80" s="231">
        <f>+Sklop7[[#This Row],[cena/enota brez DDV v EUR]]*Sklop7[[#This Row],[Stopnja DDV (%)]]</f>
        <v>0</v>
      </c>
      <c r="R80" s="231">
        <f>+Sklop7[[#This Row],[cena/enota brez DDV v EUR]]+Sklop7[[#This Row],[Davek (EUR)]]</f>
        <v>0</v>
      </c>
      <c r="S80" s="231">
        <f>+Sklop7[[#This Row],[cena/enota brez DDV v EUR]]*Sklop7[[#This Row],[Okvirna količina]]</f>
        <v>0</v>
      </c>
      <c r="T80" s="231">
        <f>+Sklop7[[#This Row],[Končna cena/enoto mere (EUR) z DDV]]*Sklop7[[#This Row],[Okvirna količina]]</f>
        <v>0</v>
      </c>
      <c r="U80" s="245"/>
    </row>
    <row r="81" spans="1:21" s="55" customFormat="1" ht="12">
      <c r="A81" s="79" t="s">
        <v>72</v>
      </c>
      <c r="B81" s="238" t="s">
        <v>539</v>
      </c>
      <c r="C81" s="237" t="s">
        <v>111</v>
      </c>
      <c r="D81" s="239" t="s">
        <v>0</v>
      </c>
      <c r="E81" s="225"/>
      <c r="F81" s="226">
        <v>10</v>
      </c>
      <c r="G81" s="227" t="s">
        <v>0</v>
      </c>
      <c r="H8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1" s="226" t="str">
        <f>IF(Sklop7[[#This Row],[ZAHTEVANA SHEMA KAKOVOSTI]]&lt;&gt;"",Sklop7[[#This Row],[Preračunana masa/volumen/kos na enoto kg]],"")</f>
        <v/>
      </c>
      <c r="J81" s="244"/>
      <c r="K81" s="241"/>
      <c r="L81" s="241"/>
      <c r="M81" s="242"/>
      <c r="N81" s="230"/>
      <c r="O81" s="230"/>
      <c r="P81" s="243"/>
      <c r="Q81" s="231">
        <f>+Sklop7[[#This Row],[cena/enota brez DDV v EUR]]*Sklop7[[#This Row],[Stopnja DDV (%)]]</f>
        <v>0</v>
      </c>
      <c r="R81" s="231">
        <f>+Sklop7[[#This Row],[cena/enota brez DDV v EUR]]+Sklop7[[#This Row],[Davek (EUR)]]</f>
        <v>0</v>
      </c>
      <c r="S81" s="231">
        <f>+Sklop7[[#This Row],[cena/enota brez DDV v EUR]]*Sklop7[[#This Row],[Okvirna količina]]</f>
        <v>0</v>
      </c>
      <c r="T81" s="231">
        <f>+Sklop7[[#This Row],[Končna cena/enoto mere (EUR) z DDV]]*Sklop7[[#This Row],[Okvirna količina]]</f>
        <v>0</v>
      </c>
      <c r="U81" s="245"/>
    </row>
    <row r="82" spans="1:21" s="55" customFormat="1" ht="12">
      <c r="A82" s="79" t="s">
        <v>73</v>
      </c>
      <c r="B82" s="238" t="s">
        <v>540</v>
      </c>
      <c r="C82" s="237" t="s">
        <v>111</v>
      </c>
      <c r="D82" s="239" t="s">
        <v>0</v>
      </c>
      <c r="E82" s="225"/>
      <c r="F82" s="226">
        <v>4</v>
      </c>
      <c r="G82" s="227" t="s">
        <v>0</v>
      </c>
      <c r="H8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2" s="226" t="str">
        <f>IF(Sklop7[[#This Row],[ZAHTEVANA SHEMA KAKOVOSTI]]&lt;&gt;"",Sklop7[[#This Row],[Preračunana masa/volumen/kos na enoto kg]],"")</f>
        <v/>
      </c>
      <c r="J82" s="244"/>
      <c r="K82" s="241"/>
      <c r="L82" s="241"/>
      <c r="M82" s="242"/>
      <c r="N82" s="230"/>
      <c r="O82" s="230"/>
      <c r="P82" s="243"/>
      <c r="Q82" s="231">
        <f>+Sklop7[[#This Row],[cena/enota brez DDV v EUR]]*Sklop7[[#This Row],[Stopnja DDV (%)]]</f>
        <v>0</v>
      </c>
      <c r="R82" s="231">
        <f>+Sklop7[[#This Row],[cena/enota brez DDV v EUR]]+Sklop7[[#This Row],[Davek (EUR)]]</f>
        <v>0</v>
      </c>
      <c r="S82" s="231">
        <f>+Sklop7[[#This Row],[cena/enota brez DDV v EUR]]*Sklop7[[#This Row],[Okvirna količina]]</f>
        <v>0</v>
      </c>
      <c r="T82" s="231">
        <f>+Sklop7[[#This Row],[Končna cena/enoto mere (EUR) z DDV]]*Sklop7[[#This Row],[Okvirna količina]]</f>
        <v>0</v>
      </c>
      <c r="U82" s="245"/>
    </row>
    <row r="83" spans="1:21" s="55" customFormat="1" ht="12">
      <c r="A83" s="79" t="s">
        <v>177</v>
      </c>
      <c r="B83" s="238" t="s">
        <v>767</v>
      </c>
      <c r="C83" s="237">
        <v>250</v>
      </c>
      <c r="D83" s="239" t="s">
        <v>110</v>
      </c>
      <c r="E83" s="225"/>
      <c r="F83" s="226">
        <v>10</v>
      </c>
      <c r="G83" s="227" t="s">
        <v>256</v>
      </c>
      <c r="H8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83" s="226" t="str">
        <f>IF(Sklop7[[#This Row],[ZAHTEVANA SHEMA KAKOVOSTI]]&lt;&gt;"",Sklop7[[#This Row],[Preračunana masa/volumen/kos na enoto kg]],"")</f>
        <v/>
      </c>
      <c r="J83" s="244"/>
      <c r="K83" s="241"/>
      <c r="L83" s="241"/>
      <c r="M83" s="242"/>
      <c r="N83" s="230"/>
      <c r="O83" s="230"/>
      <c r="P83" s="243"/>
      <c r="Q83" s="231">
        <f>+Sklop7[[#This Row],[cena/enota brez DDV v EUR]]*Sklop7[[#This Row],[Stopnja DDV (%)]]</f>
        <v>0</v>
      </c>
      <c r="R83" s="231">
        <f>+Sklop7[[#This Row],[cena/enota brez DDV v EUR]]+Sklop7[[#This Row],[Davek (EUR)]]</f>
        <v>0</v>
      </c>
      <c r="S83" s="231">
        <f>+Sklop7[[#This Row],[cena/enota brez DDV v EUR]]*Sklop7[[#This Row],[Okvirna količina]]</f>
        <v>0</v>
      </c>
      <c r="T83" s="231">
        <f>+Sklop7[[#This Row],[Končna cena/enoto mere (EUR) z DDV]]*Sklop7[[#This Row],[Okvirna količina]]</f>
        <v>0</v>
      </c>
      <c r="U83" s="245"/>
    </row>
    <row r="84" spans="1:21" s="55" customFormat="1" ht="24">
      <c r="A84" s="79" t="s">
        <v>178</v>
      </c>
      <c r="B84" s="238" t="s">
        <v>794</v>
      </c>
      <c r="C84" s="237">
        <v>30</v>
      </c>
      <c r="D84" s="239" t="s">
        <v>110</v>
      </c>
      <c r="E84" s="225"/>
      <c r="F84" s="226">
        <v>300</v>
      </c>
      <c r="G84" s="227" t="s">
        <v>256</v>
      </c>
      <c r="H8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84" s="226" t="str">
        <f>IF(Sklop7[[#This Row],[ZAHTEVANA SHEMA KAKOVOSTI]]&lt;&gt;"",Sklop7[[#This Row],[Preračunana masa/volumen/kos na enoto kg]],"")</f>
        <v/>
      </c>
      <c r="J84" s="244"/>
      <c r="K84" s="241"/>
      <c r="L84" s="241"/>
      <c r="M84" s="242"/>
      <c r="N84" s="230"/>
      <c r="O84" s="230"/>
      <c r="P84" s="243"/>
      <c r="Q84" s="231">
        <f>+Sklop7[[#This Row],[cena/enota brez DDV v EUR]]*Sklop7[[#This Row],[Stopnja DDV (%)]]</f>
        <v>0</v>
      </c>
      <c r="R84" s="231">
        <f>+Sklop7[[#This Row],[cena/enota brez DDV v EUR]]+Sklop7[[#This Row],[Davek (EUR)]]</f>
        <v>0</v>
      </c>
      <c r="S84" s="231">
        <f>+Sklop7[[#This Row],[cena/enota brez DDV v EUR]]*Sklop7[[#This Row],[Okvirna količina]]</f>
        <v>0</v>
      </c>
      <c r="T84" s="231">
        <f>+Sklop7[[#This Row],[Končna cena/enoto mere (EUR) z DDV]]*Sklop7[[#This Row],[Okvirna količina]]</f>
        <v>0</v>
      </c>
      <c r="U84" s="245"/>
    </row>
    <row r="85" spans="1:21" s="55" customFormat="1" ht="12">
      <c r="A85" s="79" t="s">
        <v>179</v>
      </c>
      <c r="B85" s="238" t="s">
        <v>541</v>
      </c>
      <c r="C85" s="237" t="s">
        <v>111</v>
      </c>
      <c r="D85" s="239" t="s">
        <v>0</v>
      </c>
      <c r="E85" s="225"/>
      <c r="F85" s="226">
        <v>20</v>
      </c>
      <c r="G85" s="227" t="s">
        <v>0</v>
      </c>
      <c r="H8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5" s="226" t="str">
        <f>IF(Sklop7[[#This Row],[ZAHTEVANA SHEMA KAKOVOSTI]]&lt;&gt;"",Sklop7[[#This Row],[Preračunana masa/volumen/kos na enoto kg]],"")</f>
        <v/>
      </c>
      <c r="J85" s="244"/>
      <c r="K85" s="241"/>
      <c r="L85" s="241"/>
      <c r="M85" s="242"/>
      <c r="N85" s="230"/>
      <c r="O85" s="230"/>
      <c r="P85" s="243"/>
      <c r="Q85" s="231">
        <f>+Sklop7[[#This Row],[cena/enota brez DDV v EUR]]*Sklop7[[#This Row],[Stopnja DDV (%)]]</f>
        <v>0</v>
      </c>
      <c r="R85" s="231">
        <f>+Sklop7[[#This Row],[cena/enota brez DDV v EUR]]+Sklop7[[#This Row],[Davek (EUR)]]</f>
        <v>0</v>
      </c>
      <c r="S85" s="231">
        <f>+Sklop7[[#This Row],[cena/enota brez DDV v EUR]]*Sklop7[[#This Row],[Okvirna količina]]</f>
        <v>0</v>
      </c>
      <c r="T85" s="231">
        <f>+Sklop7[[#This Row],[Končna cena/enoto mere (EUR) z DDV]]*Sklop7[[#This Row],[Okvirna količina]]</f>
        <v>0</v>
      </c>
      <c r="U85" s="245"/>
    </row>
    <row r="86" spans="1:21" s="55" customFormat="1" ht="12">
      <c r="A86" s="79" t="s">
        <v>180</v>
      </c>
      <c r="B86" s="238" t="s">
        <v>542</v>
      </c>
      <c r="C86" s="237" t="s">
        <v>111</v>
      </c>
      <c r="D86" s="239" t="s">
        <v>0</v>
      </c>
      <c r="E86" s="225"/>
      <c r="F86" s="226">
        <v>2</v>
      </c>
      <c r="G86" s="227" t="s">
        <v>0</v>
      </c>
      <c r="H8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226" t="str">
        <f>IF(Sklop7[[#This Row],[ZAHTEVANA SHEMA KAKOVOSTI]]&lt;&gt;"",Sklop7[[#This Row],[Preračunana masa/volumen/kos na enoto kg]],"")</f>
        <v/>
      </c>
      <c r="J86" s="244"/>
      <c r="K86" s="241"/>
      <c r="L86" s="241"/>
      <c r="M86" s="242"/>
      <c r="N86" s="230"/>
      <c r="O86" s="230"/>
      <c r="P86" s="243"/>
      <c r="Q86" s="231">
        <f>+Sklop7[[#This Row],[cena/enota brez DDV v EUR]]*Sklop7[[#This Row],[Stopnja DDV (%)]]</f>
        <v>0</v>
      </c>
      <c r="R86" s="231">
        <f>+Sklop7[[#This Row],[cena/enota brez DDV v EUR]]+Sklop7[[#This Row],[Davek (EUR)]]</f>
        <v>0</v>
      </c>
      <c r="S86" s="231">
        <f>+Sklop7[[#This Row],[cena/enota brez DDV v EUR]]*Sklop7[[#This Row],[Okvirna količina]]</f>
        <v>0</v>
      </c>
      <c r="T86" s="231">
        <f>+Sklop7[[#This Row],[Končna cena/enoto mere (EUR) z DDV]]*Sklop7[[#This Row],[Okvirna količina]]</f>
        <v>0</v>
      </c>
      <c r="U86" s="245"/>
    </row>
    <row r="87" spans="1:21" s="55" customFormat="1" ht="12">
      <c r="A87" s="79" t="s">
        <v>181</v>
      </c>
      <c r="B87" s="238" t="s">
        <v>543</v>
      </c>
      <c r="C87" s="237" t="s">
        <v>111</v>
      </c>
      <c r="D87" s="239" t="s">
        <v>0</v>
      </c>
      <c r="E87" s="225"/>
      <c r="F87" s="226">
        <v>2</v>
      </c>
      <c r="G87" s="227" t="s">
        <v>0</v>
      </c>
      <c r="H8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7" s="226" t="str">
        <f>IF(Sklop7[[#This Row],[ZAHTEVANA SHEMA KAKOVOSTI]]&lt;&gt;"",Sklop7[[#This Row],[Preračunana masa/volumen/kos na enoto kg]],"")</f>
        <v/>
      </c>
      <c r="J87" s="244"/>
      <c r="K87" s="241"/>
      <c r="L87" s="241"/>
      <c r="M87" s="242"/>
      <c r="N87" s="230"/>
      <c r="O87" s="230"/>
      <c r="P87" s="243"/>
      <c r="Q87" s="231">
        <f>+Sklop7[[#This Row],[cena/enota brez DDV v EUR]]*Sklop7[[#This Row],[Stopnja DDV (%)]]</f>
        <v>0</v>
      </c>
      <c r="R87" s="231">
        <f>+Sklop7[[#This Row],[cena/enota brez DDV v EUR]]+Sklop7[[#This Row],[Davek (EUR)]]</f>
        <v>0</v>
      </c>
      <c r="S87" s="231">
        <f>+Sklop7[[#This Row],[cena/enota brez DDV v EUR]]*Sklop7[[#This Row],[Okvirna količina]]</f>
        <v>0</v>
      </c>
      <c r="T87" s="231">
        <f>+Sklop7[[#This Row],[Končna cena/enoto mere (EUR) z DDV]]*Sklop7[[#This Row],[Okvirna količina]]</f>
        <v>0</v>
      </c>
      <c r="U87" s="245"/>
    </row>
    <row r="88" spans="1:21" s="55" customFormat="1" ht="12">
      <c r="A88" s="79" t="s">
        <v>182</v>
      </c>
      <c r="B88" s="238" t="s">
        <v>544</v>
      </c>
      <c r="C88" s="237" t="s">
        <v>111</v>
      </c>
      <c r="D88" s="239" t="s">
        <v>0</v>
      </c>
      <c r="E88" s="225"/>
      <c r="F88" s="226">
        <v>15</v>
      </c>
      <c r="G88" s="227" t="s">
        <v>0</v>
      </c>
      <c r="H8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8" s="226" t="str">
        <f>IF(Sklop7[[#This Row],[ZAHTEVANA SHEMA KAKOVOSTI]]&lt;&gt;"",Sklop7[[#This Row],[Preračunana masa/volumen/kos na enoto kg]],"")</f>
        <v/>
      </c>
      <c r="J88" s="244"/>
      <c r="K88" s="241"/>
      <c r="L88" s="241"/>
      <c r="M88" s="242"/>
      <c r="N88" s="230"/>
      <c r="O88" s="230"/>
      <c r="P88" s="243"/>
      <c r="Q88" s="231">
        <f>+Sklop7[[#This Row],[cena/enota brez DDV v EUR]]*Sklop7[[#This Row],[Stopnja DDV (%)]]</f>
        <v>0</v>
      </c>
      <c r="R88" s="231">
        <f>+Sklop7[[#This Row],[cena/enota brez DDV v EUR]]+Sklop7[[#This Row],[Davek (EUR)]]</f>
        <v>0</v>
      </c>
      <c r="S88" s="231">
        <f>+Sklop7[[#This Row],[cena/enota brez DDV v EUR]]*Sklop7[[#This Row],[Okvirna količina]]</f>
        <v>0</v>
      </c>
      <c r="T88" s="231">
        <f>+Sklop7[[#This Row],[Končna cena/enoto mere (EUR) z DDV]]*Sklop7[[#This Row],[Okvirna količina]]</f>
        <v>0</v>
      </c>
      <c r="U88" s="245"/>
    </row>
    <row r="89" spans="1:21" s="55" customFormat="1" ht="12">
      <c r="A89" s="79" t="s">
        <v>183</v>
      </c>
      <c r="B89" s="238" t="s">
        <v>545</v>
      </c>
      <c r="C89" s="237" t="s">
        <v>111</v>
      </c>
      <c r="D89" s="239" t="s">
        <v>0</v>
      </c>
      <c r="E89" s="225"/>
      <c r="F89" s="226">
        <v>2</v>
      </c>
      <c r="G89" s="227" t="s">
        <v>0</v>
      </c>
      <c r="H8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9" s="226" t="str">
        <f>IF(Sklop7[[#This Row],[ZAHTEVANA SHEMA KAKOVOSTI]]&lt;&gt;"",Sklop7[[#This Row],[Preračunana masa/volumen/kos na enoto kg]],"")</f>
        <v/>
      </c>
      <c r="J89" s="244"/>
      <c r="K89" s="241"/>
      <c r="L89" s="241"/>
      <c r="M89" s="242"/>
      <c r="N89" s="230"/>
      <c r="O89" s="230"/>
      <c r="P89" s="243"/>
      <c r="Q89" s="231">
        <f>+Sklop7[[#This Row],[cena/enota brez DDV v EUR]]*Sklop7[[#This Row],[Stopnja DDV (%)]]</f>
        <v>0</v>
      </c>
      <c r="R89" s="231">
        <f>+Sklop7[[#This Row],[cena/enota brez DDV v EUR]]+Sklop7[[#This Row],[Davek (EUR)]]</f>
        <v>0</v>
      </c>
      <c r="S89" s="231">
        <f>+Sklop7[[#This Row],[cena/enota brez DDV v EUR]]*Sklop7[[#This Row],[Okvirna količina]]</f>
        <v>0</v>
      </c>
      <c r="T89" s="231">
        <f>+Sklop7[[#This Row],[Končna cena/enoto mere (EUR) z DDV]]*Sklop7[[#This Row],[Okvirna količina]]</f>
        <v>0</v>
      </c>
      <c r="U89" s="245"/>
    </row>
    <row r="90" spans="1:21" s="55" customFormat="1" ht="12">
      <c r="A90" s="79" t="s">
        <v>184</v>
      </c>
      <c r="B90" s="238" t="s">
        <v>546</v>
      </c>
      <c r="C90" s="237" t="s">
        <v>111</v>
      </c>
      <c r="D90" s="239" t="s">
        <v>0</v>
      </c>
      <c r="E90" s="225"/>
      <c r="F90" s="226">
        <v>2</v>
      </c>
      <c r="G90" s="227" t="s">
        <v>0</v>
      </c>
      <c r="H9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0" s="226" t="str">
        <f>IF(Sklop7[[#This Row],[ZAHTEVANA SHEMA KAKOVOSTI]]&lt;&gt;"",Sklop7[[#This Row],[Preračunana masa/volumen/kos na enoto kg]],"")</f>
        <v/>
      </c>
      <c r="J90" s="244"/>
      <c r="K90" s="241"/>
      <c r="L90" s="241"/>
      <c r="M90" s="242"/>
      <c r="N90" s="230"/>
      <c r="O90" s="230"/>
      <c r="P90" s="243"/>
      <c r="Q90" s="231">
        <f>+Sklop7[[#This Row],[cena/enota brez DDV v EUR]]*Sklop7[[#This Row],[Stopnja DDV (%)]]</f>
        <v>0</v>
      </c>
      <c r="R90" s="231">
        <f>+Sklop7[[#This Row],[cena/enota brez DDV v EUR]]+Sklop7[[#This Row],[Davek (EUR)]]</f>
        <v>0</v>
      </c>
      <c r="S90" s="231">
        <f>+Sklop7[[#This Row],[cena/enota brez DDV v EUR]]*Sklop7[[#This Row],[Okvirna količina]]</f>
        <v>0</v>
      </c>
      <c r="T90" s="231">
        <f>+Sklop7[[#This Row],[Končna cena/enoto mere (EUR) z DDV]]*Sklop7[[#This Row],[Okvirna količina]]</f>
        <v>0</v>
      </c>
      <c r="U90" s="245"/>
    </row>
    <row r="91" spans="1:21" s="55" customFormat="1" ht="12">
      <c r="A91" s="79" t="s">
        <v>326</v>
      </c>
      <c r="B91" s="238" t="s">
        <v>547</v>
      </c>
      <c r="C91" s="237" t="s">
        <v>111</v>
      </c>
      <c r="D91" s="239" t="s">
        <v>0</v>
      </c>
      <c r="E91" s="225"/>
      <c r="F91" s="226">
        <v>2</v>
      </c>
      <c r="G91" s="227" t="s">
        <v>0</v>
      </c>
      <c r="H9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1" s="226" t="str">
        <f>IF(Sklop7[[#This Row],[ZAHTEVANA SHEMA KAKOVOSTI]]&lt;&gt;"",Sklop7[[#This Row],[Preračunana masa/volumen/kos na enoto kg]],"")</f>
        <v/>
      </c>
      <c r="J91" s="244"/>
      <c r="K91" s="241"/>
      <c r="L91" s="241"/>
      <c r="M91" s="242"/>
      <c r="N91" s="230"/>
      <c r="O91" s="230"/>
      <c r="P91" s="243"/>
      <c r="Q91" s="231">
        <f>+Sklop7[[#This Row],[cena/enota brez DDV v EUR]]*Sklop7[[#This Row],[Stopnja DDV (%)]]</f>
        <v>0</v>
      </c>
      <c r="R91" s="231">
        <f>+Sklop7[[#This Row],[cena/enota brez DDV v EUR]]+Sklop7[[#This Row],[Davek (EUR)]]</f>
        <v>0</v>
      </c>
      <c r="S91" s="231">
        <f>+Sklop7[[#This Row],[cena/enota brez DDV v EUR]]*Sklop7[[#This Row],[Okvirna količina]]</f>
        <v>0</v>
      </c>
      <c r="T91" s="231">
        <f>+Sklop7[[#This Row],[Končna cena/enoto mere (EUR) z DDV]]*Sklop7[[#This Row],[Okvirna količina]]</f>
        <v>0</v>
      </c>
      <c r="U91" s="245"/>
    </row>
    <row r="92" spans="1:21" s="55" customFormat="1" ht="12">
      <c r="A92" s="79" t="s">
        <v>327</v>
      </c>
      <c r="B92" s="238" t="s">
        <v>548</v>
      </c>
      <c r="C92" s="237" t="s">
        <v>111</v>
      </c>
      <c r="D92" s="239" t="s">
        <v>0</v>
      </c>
      <c r="E92" s="225"/>
      <c r="F92" s="226">
        <v>2</v>
      </c>
      <c r="G92" s="227" t="s">
        <v>0</v>
      </c>
      <c r="H9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2" s="226" t="str">
        <f>IF(Sklop7[[#This Row],[ZAHTEVANA SHEMA KAKOVOSTI]]&lt;&gt;"",Sklop7[[#This Row],[Preračunana masa/volumen/kos na enoto kg]],"")</f>
        <v/>
      </c>
      <c r="J92" s="244"/>
      <c r="K92" s="241"/>
      <c r="L92" s="241"/>
      <c r="M92" s="242"/>
      <c r="N92" s="230"/>
      <c r="O92" s="230"/>
      <c r="P92" s="243"/>
      <c r="Q92" s="231">
        <f>+Sklop7[[#This Row],[cena/enota brez DDV v EUR]]*Sklop7[[#This Row],[Stopnja DDV (%)]]</f>
        <v>0</v>
      </c>
      <c r="R92" s="231">
        <f>+Sklop7[[#This Row],[cena/enota brez DDV v EUR]]+Sklop7[[#This Row],[Davek (EUR)]]</f>
        <v>0</v>
      </c>
      <c r="S92" s="231">
        <f>+Sklop7[[#This Row],[cena/enota brez DDV v EUR]]*Sklop7[[#This Row],[Okvirna količina]]</f>
        <v>0</v>
      </c>
      <c r="T92" s="231">
        <f>+Sklop7[[#This Row],[Končna cena/enoto mere (EUR) z DDV]]*Sklop7[[#This Row],[Okvirna količina]]</f>
        <v>0</v>
      </c>
      <c r="U92" s="245"/>
    </row>
    <row r="93" spans="1:21" s="55" customFormat="1" ht="12">
      <c r="A93" s="79" t="s">
        <v>328</v>
      </c>
      <c r="B93" s="238" t="s">
        <v>549</v>
      </c>
      <c r="C93" s="237" t="s">
        <v>111</v>
      </c>
      <c r="D93" s="239" t="s">
        <v>0</v>
      </c>
      <c r="E93" s="225"/>
      <c r="F93" s="226">
        <v>2</v>
      </c>
      <c r="G93" s="227" t="s">
        <v>0</v>
      </c>
      <c r="H9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3" s="226" t="str">
        <f>IF(Sklop7[[#This Row],[ZAHTEVANA SHEMA KAKOVOSTI]]&lt;&gt;"",Sklop7[[#This Row],[Preračunana masa/volumen/kos na enoto kg]],"")</f>
        <v/>
      </c>
      <c r="J93" s="244"/>
      <c r="K93" s="241"/>
      <c r="L93" s="241"/>
      <c r="M93" s="242"/>
      <c r="N93" s="230"/>
      <c r="O93" s="230"/>
      <c r="P93" s="243"/>
      <c r="Q93" s="231">
        <f>+Sklop7[[#This Row],[cena/enota brez DDV v EUR]]*Sklop7[[#This Row],[Stopnja DDV (%)]]</f>
        <v>0</v>
      </c>
      <c r="R93" s="231">
        <f>+Sklop7[[#This Row],[cena/enota brez DDV v EUR]]+Sklop7[[#This Row],[Davek (EUR)]]</f>
        <v>0</v>
      </c>
      <c r="S93" s="231">
        <f>+Sklop7[[#This Row],[cena/enota brez DDV v EUR]]*Sklop7[[#This Row],[Okvirna količina]]</f>
        <v>0</v>
      </c>
      <c r="T93" s="231">
        <f>+Sklop7[[#This Row],[Končna cena/enoto mere (EUR) z DDV]]*Sklop7[[#This Row],[Okvirna količina]]</f>
        <v>0</v>
      </c>
      <c r="U93" s="245"/>
    </row>
    <row r="94" spans="1:21" s="55" customFormat="1" ht="12">
      <c r="A94" s="79" t="s">
        <v>329</v>
      </c>
      <c r="B94" s="238" t="s">
        <v>550</v>
      </c>
      <c r="C94" s="237" t="s">
        <v>111</v>
      </c>
      <c r="D94" s="239" t="s">
        <v>0</v>
      </c>
      <c r="E94" s="225"/>
      <c r="F94" s="226">
        <v>2</v>
      </c>
      <c r="G94" s="227" t="s">
        <v>0</v>
      </c>
      <c r="H9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4" s="226" t="str">
        <f>IF(Sklop7[[#This Row],[ZAHTEVANA SHEMA KAKOVOSTI]]&lt;&gt;"",Sklop7[[#This Row],[Preračunana masa/volumen/kos na enoto kg]],"")</f>
        <v/>
      </c>
      <c r="J94" s="244"/>
      <c r="K94" s="241"/>
      <c r="L94" s="241"/>
      <c r="M94" s="242"/>
      <c r="N94" s="230"/>
      <c r="O94" s="230"/>
      <c r="P94" s="243"/>
      <c r="Q94" s="231">
        <f>+Sklop7[[#This Row],[cena/enota brez DDV v EUR]]*Sklop7[[#This Row],[Stopnja DDV (%)]]</f>
        <v>0</v>
      </c>
      <c r="R94" s="231">
        <f>+Sklop7[[#This Row],[cena/enota brez DDV v EUR]]+Sklop7[[#This Row],[Davek (EUR)]]</f>
        <v>0</v>
      </c>
      <c r="S94" s="231">
        <f>+Sklop7[[#This Row],[cena/enota brez DDV v EUR]]*Sklop7[[#This Row],[Okvirna količina]]</f>
        <v>0</v>
      </c>
      <c r="T94" s="231">
        <f>+Sklop7[[#This Row],[Končna cena/enoto mere (EUR) z DDV]]*Sklop7[[#This Row],[Okvirna količina]]</f>
        <v>0</v>
      </c>
      <c r="U94" s="245"/>
    </row>
    <row r="95" spans="1:21" s="55" customFormat="1" ht="12">
      <c r="A95" s="79" t="s">
        <v>330</v>
      </c>
      <c r="B95" s="238" t="s">
        <v>551</v>
      </c>
      <c r="C95" s="237" t="s">
        <v>111</v>
      </c>
      <c r="D95" s="239" t="s">
        <v>0</v>
      </c>
      <c r="E95" s="225"/>
      <c r="F95" s="226">
        <v>5</v>
      </c>
      <c r="G95" s="227" t="s">
        <v>0</v>
      </c>
      <c r="H9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226" t="str">
        <f>IF(Sklop7[[#This Row],[ZAHTEVANA SHEMA KAKOVOSTI]]&lt;&gt;"",Sklop7[[#This Row],[Preračunana masa/volumen/kos na enoto kg]],"")</f>
        <v/>
      </c>
      <c r="J95" s="244"/>
      <c r="K95" s="241"/>
      <c r="L95" s="241"/>
      <c r="M95" s="242"/>
      <c r="N95" s="230"/>
      <c r="O95" s="230"/>
      <c r="P95" s="243"/>
      <c r="Q95" s="231">
        <f>+Sklop7[[#This Row],[cena/enota brez DDV v EUR]]*Sklop7[[#This Row],[Stopnja DDV (%)]]</f>
        <v>0</v>
      </c>
      <c r="R95" s="231">
        <f>+Sklop7[[#This Row],[cena/enota brez DDV v EUR]]+Sklop7[[#This Row],[Davek (EUR)]]</f>
        <v>0</v>
      </c>
      <c r="S95" s="231">
        <f>+Sklop7[[#This Row],[cena/enota brez DDV v EUR]]*Sklop7[[#This Row],[Okvirna količina]]</f>
        <v>0</v>
      </c>
      <c r="T95" s="231">
        <f>+Sklop7[[#This Row],[Končna cena/enoto mere (EUR) z DDV]]*Sklop7[[#This Row],[Okvirna količina]]</f>
        <v>0</v>
      </c>
      <c r="U95" s="245"/>
    </row>
    <row r="96" spans="1:21" s="55" customFormat="1" ht="12">
      <c r="A96" s="79" t="s">
        <v>331</v>
      </c>
      <c r="B96" s="238" t="s">
        <v>782</v>
      </c>
      <c r="C96" s="237">
        <v>0.5</v>
      </c>
      <c r="D96" s="239" t="s">
        <v>74</v>
      </c>
      <c r="E96" s="225"/>
      <c r="F96" s="226">
        <v>2500</v>
      </c>
      <c r="G96" s="227" t="s">
        <v>256</v>
      </c>
      <c r="H9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96" s="226" t="str">
        <f>IF(Sklop7[[#This Row],[ZAHTEVANA SHEMA KAKOVOSTI]]&lt;&gt;"",Sklop7[[#This Row],[Preračunana masa/volumen/kos na enoto kg]],"")</f>
        <v/>
      </c>
      <c r="J96" s="244"/>
      <c r="K96" s="241"/>
      <c r="L96" s="241"/>
      <c r="M96" s="242"/>
      <c r="N96" s="230"/>
      <c r="O96" s="230"/>
      <c r="P96" s="243"/>
      <c r="Q96" s="231">
        <f>+Sklop7[[#This Row],[cena/enota brez DDV v EUR]]*Sklop7[[#This Row],[Stopnja DDV (%)]]</f>
        <v>0</v>
      </c>
      <c r="R96" s="231">
        <f>+Sklop7[[#This Row],[cena/enota brez DDV v EUR]]+Sklop7[[#This Row],[Davek (EUR)]]</f>
        <v>0</v>
      </c>
      <c r="S96" s="231">
        <f>+Sklop7[[#This Row],[cena/enota brez DDV v EUR]]*Sklop7[[#This Row],[Okvirna količina]]</f>
        <v>0</v>
      </c>
      <c r="T96" s="231">
        <f>+Sklop7[[#This Row],[Končna cena/enoto mere (EUR) z DDV]]*Sklop7[[#This Row],[Okvirna količina]]</f>
        <v>0</v>
      </c>
      <c r="U96" s="245"/>
    </row>
    <row r="97" spans="1:21" s="55" customFormat="1" ht="12">
      <c r="A97" s="79" t="s">
        <v>332</v>
      </c>
      <c r="B97" s="238" t="s">
        <v>782</v>
      </c>
      <c r="C97" s="237">
        <v>1.5</v>
      </c>
      <c r="D97" s="239" t="s">
        <v>74</v>
      </c>
      <c r="E97" s="225"/>
      <c r="F97" s="226">
        <v>20</v>
      </c>
      <c r="G97" s="227" t="s">
        <v>256</v>
      </c>
      <c r="H9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7" s="226" t="str">
        <f>IF(Sklop7[[#This Row],[ZAHTEVANA SHEMA KAKOVOSTI]]&lt;&gt;"",Sklop7[[#This Row],[Preračunana masa/volumen/kos na enoto kg]],"")</f>
        <v/>
      </c>
      <c r="J97" s="244"/>
      <c r="K97" s="241"/>
      <c r="L97" s="241"/>
      <c r="M97" s="242"/>
      <c r="N97" s="230"/>
      <c r="O97" s="230"/>
      <c r="P97" s="243"/>
      <c r="Q97" s="231">
        <f>+Sklop7[[#This Row],[cena/enota brez DDV v EUR]]*Sklop7[[#This Row],[Stopnja DDV (%)]]</f>
        <v>0</v>
      </c>
      <c r="R97" s="231">
        <f>+Sklop7[[#This Row],[cena/enota brez DDV v EUR]]+Sklop7[[#This Row],[Davek (EUR)]]</f>
        <v>0</v>
      </c>
      <c r="S97" s="231">
        <f>+Sklop7[[#This Row],[cena/enota brez DDV v EUR]]*Sklop7[[#This Row],[Okvirna količina]]</f>
        <v>0</v>
      </c>
      <c r="T97" s="231">
        <f>+Sklop7[[#This Row],[Končna cena/enoto mere (EUR) z DDV]]*Sklop7[[#This Row],[Okvirna količina]]</f>
        <v>0</v>
      </c>
      <c r="U97" s="245"/>
    </row>
    <row r="98" spans="1:21" s="55" customFormat="1" ht="12">
      <c r="A98" s="79" t="s">
        <v>333</v>
      </c>
      <c r="B98" s="238" t="s">
        <v>619</v>
      </c>
      <c r="C98" s="237">
        <v>1.5</v>
      </c>
      <c r="D98" s="239" t="s">
        <v>74</v>
      </c>
      <c r="E98" s="225"/>
      <c r="F98" s="226">
        <v>20</v>
      </c>
      <c r="G98" s="227" t="s">
        <v>256</v>
      </c>
      <c r="H9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8" s="226" t="str">
        <f>IF(Sklop7[[#This Row],[ZAHTEVANA SHEMA KAKOVOSTI]]&lt;&gt;"",Sklop7[[#This Row],[Preračunana masa/volumen/kos na enoto kg]],"")</f>
        <v/>
      </c>
      <c r="J98" s="244"/>
      <c r="K98" s="241"/>
      <c r="L98" s="241"/>
      <c r="M98" s="242"/>
      <c r="N98" s="230"/>
      <c r="O98" s="230"/>
      <c r="P98" s="243"/>
      <c r="Q98" s="231">
        <f>+Sklop7[[#This Row],[cena/enota brez DDV v EUR]]*Sklop7[[#This Row],[Stopnja DDV (%)]]</f>
        <v>0</v>
      </c>
      <c r="R98" s="231">
        <f>+Sklop7[[#This Row],[cena/enota brez DDV v EUR]]+Sklop7[[#This Row],[Davek (EUR)]]</f>
        <v>0</v>
      </c>
      <c r="S98" s="231">
        <f>+Sklop7[[#This Row],[cena/enota brez DDV v EUR]]*Sklop7[[#This Row],[Okvirna količina]]</f>
        <v>0</v>
      </c>
      <c r="T98" s="231">
        <f>+Sklop7[[#This Row],[Končna cena/enoto mere (EUR) z DDV]]*Sklop7[[#This Row],[Okvirna količina]]</f>
        <v>0</v>
      </c>
      <c r="U98" s="245"/>
    </row>
    <row r="99" spans="1:21" s="55" customFormat="1" ht="24">
      <c r="A99" s="79" t="s">
        <v>334</v>
      </c>
      <c r="B99" s="238" t="s">
        <v>766</v>
      </c>
      <c r="C99" s="237">
        <v>0.5</v>
      </c>
      <c r="D99" s="239" t="s">
        <v>74</v>
      </c>
      <c r="E99" s="225"/>
      <c r="F99" s="226">
        <v>300</v>
      </c>
      <c r="G99" s="227" t="s">
        <v>256</v>
      </c>
      <c r="H9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9" s="226" t="str">
        <f>IF(Sklop7[[#This Row],[ZAHTEVANA SHEMA KAKOVOSTI]]&lt;&gt;"",Sklop7[[#This Row],[Preračunana masa/volumen/kos na enoto kg]],"")</f>
        <v/>
      </c>
      <c r="J99" s="244"/>
      <c r="K99" s="241"/>
      <c r="L99" s="241"/>
      <c r="M99" s="242"/>
      <c r="N99" s="230"/>
      <c r="O99" s="230"/>
      <c r="P99" s="243"/>
      <c r="Q99" s="231">
        <f>+Sklop7[[#This Row],[cena/enota brez DDV v EUR]]*Sklop7[[#This Row],[Stopnja DDV (%)]]</f>
        <v>0</v>
      </c>
      <c r="R99" s="231">
        <f>+Sklop7[[#This Row],[cena/enota brez DDV v EUR]]+Sklop7[[#This Row],[Davek (EUR)]]</f>
        <v>0</v>
      </c>
      <c r="S99" s="231">
        <f>+Sklop7[[#This Row],[cena/enota brez DDV v EUR]]*Sklop7[[#This Row],[Okvirna količina]]</f>
        <v>0</v>
      </c>
      <c r="T99" s="231">
        <f>+Sklop7[[#This Row],[Končna cena/enoto mere (EUR) z DDV]]*Sklop7[[#This Row],[Okvirna količina]]</f>
        <v>0</v>
      </c>
      <c r="U99" s="245"/>
    </row>
    <row r="100" spans="1:21" s="55" customFormat="1" ht="24">
      <c r="A100" s="79" t="s">
        <v>335</v>
      </c>
      <c r="B100" s="238" t="s">
        <v>620</v>
      </c>
      <c r="C100" s="237">
        <v>0.5</v>
      </c>
      <c r="D100" s="239" t="s">
        <v>74</v>
      </c>
      <c r="E100" s="225"/>
      <c r="F100" s="226">
        <v>100</v>
      </c>
      <c r="G100" s="227" t="s">
        <v>256</v>
      </c>
      <c r="H10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0" s="226" t="str">
        <f>IF(Sklop7[[#This Row],[ZAHTEVANA SHEMA KAKOVOSTI]]&lt;&gt;"",Sklop7[[#This Row],[Preračunana masa/volumen/kos na enoto kg]],"")</f>
        <v/>
      </c>
      <c r="J100" s="244"/>
      <c r="K100" s="241"/>
      <c r="L100" s="241"/>
      <c r="M100" s="242"/>
      <c r="N100" s="230"/>
      <c r="O100" s="230"/>
      <c r="P100" s="243"/>
      <c r="Q100" s="231">
        <f>+Sklop7[[#This Row],[cena/enota brez DDV v EUR]]*Sklop7[[#This Row],[Stopnja DDV (%)]]</f>
        <v>0</v>
      </c>
      <c r="R100" s="231">
        <f>+Sklop7[[#This Row],[cena/enota brez DDV v EUR]]+Sklop7[[#This Row],[Davek (EUR)]]</f>
        <v>0</v>
      </c>
      <c r="S100" s="231">
        <f>+Sklop7[[#This Row],[cena/enota brez DDV v EUR]]*Sklop7[[#This Row],[Okvirna količina]]</f>
        <v>0</v>
      </c>
      <c r="T100" s="231">
        <f>+Sklop7[[#This Row],[Končna cena/enoto mere (EUR) z DDV]]*Sklop7[[#This Row],[Okvirna količina]]</f>
        <v>0</v>
      </c>
      <c r="U100" s="245"/>
    </row>
    <row r="101" spans="1:21" s="55" customFormat="1" ht="24">
      <c r="A101" s="79" t="s">
        <v>336</v>
      </c>
      <c r="B101" s="238" t="s">
        <v>621</v>
      </c>
      <c r="C101" s="237">
        <v>0.5</v>
      </c>
      <c r="D101" s="239" t="s">
        <v>74</v>
      </c>
      <c r="E101" s="225"/>
      <c r="F101" s="226">
        <v>100</v>
      </c>
      <c r="G101" s="227" t="s">
        <v>256</v>
      </c>
      <c r="H10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1" s="226" t="str">
        <f>IF(Sklop7[[#This Row],[ZAHTEVANA SHEMA KAKOVOSTI]]&lt;&gt;"",Sklop7[[#This Row],[Preračunana masa/volumen/kos na enoto kg]],"")</f>
        <v/>
      </c>
      <c r="J101" s="244"/>
      <c r="K101" s="241"/>
      <c r="L101" s="241"/>
      <c r="M101" s="242"/>
      <c r="N101" s="230"/>
      <c r="O101" s="230"/>
      <c r="P101" s="243"/>
      <c r="Q101" s="231">
        <f>+Sklop7[[#This Row],[cena/enota brez DDV v EUR]]*Sklop7[[#This Row],[Stopnja DDV (%)]]</f>
        <v>0</v>
      </c>
      <c r="R101" s="231">
        <f>+Sklop7[[#This Row],[cena/enota brez DDV v EUR]]+Sklop7[[#This Row],[Davek (EUR)]]</f>
        <v>0</v>
      </c>
      <c r="S101" s="231">
        <f>+Sklop7[[#This Row],[cena/enota brez DDV v EUR]]*Sklop7[[#This Row],[Okvirna količina]]</f>
        <v>0</v>
      </c>
      <c r="T101" s="231">
        <f>+Sklop7[[#This Row],[Končna cena/enoto mere (EUR) z DDV]]*Sklop7[[#This Row],[Okvirna količina]]</f>
        <v>0</v>
      </c>
      <c r="U101" s="245"/>
    </row>
    <row r="102" spans="1:21" s="55" customFormat="1" ht="24">
      <c r="A102" s="79" t="s">
        <v>337</v>
      </c>
      <c r="B102" s="238" t="s">
        <v>622</v>
      </c>
      <c r="C102" s="237">
        <v>0.5</v>
      </c>
      <c r="D102" s="239" t="s">
        <v>74</v>
      </c>
      <c r="E102" s="225"/>
      <c r="F102" s="226">
        <v>52</v>
      </c>
      <c r="G102" s="227" t="s">
        <v>256</v>
      </c>
      <c r="H10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I102" s="226" t="str">
        <f>IF(Sklop7[[#This Row],[ZAHTEVANA SHEMA KAKOVOSTI]]&lt;&gt;"",Sklop7[[#This Row],[Preračunana masa/volumen/kos na enoto kg]],"")</f>
        <v/>
      </c>
      <c r="J102" s="244"/>
      <c r="K102" s="241"/>
      <c r="L102" s="241"/>
      <c r="M102" s="242"/>
      <c r="N102" s="230"/>
      <c r="O102" s="230"/>
      <c r="P102" s="243"/>
      <c r="Q102" s="231">
        <f>+Sklop7[[#This Row],[cena/enota brez DDV v EUR]]*Sklop7[[#This Row],[Stopnja DDV (%)]]</f>
        <v>0</v>
      </c>
      <c r="R102" s="231">
        <f>+Sklop7[[#This Row],[cena/enota brez DDV v EUR]]+Sklop7[[#This Row],[Davek (EUR)]]</f>
        <v>0</v>
      </c>
      <c r="S102" s="231">
        <f>+Sklop7[[#This Row],[cena/enota brez DDV v EUR]]*Sklop7[[#This Row],[Okvirna količina]]</f>
        <v>0</v>
      </c>
      <c r="T102" s="231">
        <f>+Sklop7[[#This Row],[Končna cena/enoto mere (EUR) z DDV]]*Sklop7[[#This Row],[Okvirna količina]]</f>
        <v>0</v>
      </c>
      <c r="U102" s="245"/>
    </row>
    <row r="103" spans="1:21" s="55" customFormat="1" ht="12">
      <c r="A103" s="79" t="s">
        <v>338</v>
      </c>
      <c r="B103" s="238" t="s">
        <v>552</v>
      </c>
      <c r="C103" s="237">
        <v>1</v>
      </c>
      <c r="D103" s="239" t="s">
        <v>74</v>
      </c>
      <c r="E103" s="225"/>
      <c r="F103" s="226">
        <v>700</v>
      </c>
      <c r="G103" s="227" t="s">
        <v>74</v>
      </c>
      <c r="H10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03" s="226" t="str">
        <f>IF(Sklop7[[#This Row],[ZAHTEVANA SHEMA KAKOVOSTI]]&lt;&gt;"",Sklop7[[#This Row],[Preračunana masa/volumen/kos na enoto kg]],"")</f>
        <v/>
      </c>
      <c r="J103" s="244"/>
      <c r="K103" s="241"/>
      <c r="L103" s="241"/>
      <c r="M103" s="242"/>
      <c r="N103" s="230"/>
      <c r="O103" s="230"/>
      <c r="P103" s="243"/>
      <c r="Q103" s="231">
        <f>+Sklop7[[#This Row],[cena/enota brez DDV v EUR]]*Sklop7[[#This Row],[Stopnja DDV (%)]]</f>
        <v>0</v>
      </c>
      <c r="R103" s="231">
        <f>+Sklop7[[#This Row],[cena/enota brez DDV v EUR]]+Sklop7[[#This Row],[Davek (EUR)]]</f>
        <v>0</v>
      </c>
      <c r="S103" s="231">
        <f>+Sklop7[[#This Row],[cena/enota brez DDV v EUR]]*Sklop7[[#This Row],[Okvirna količina]]</f>
        <v>0</v>
      </c>
      <c r="T103" s="231">
        <f>+Sklop7[[#This Row],[Končna cena/enoto mere (EUR) z DDV]]*Sklop7[[#This Row],[Okvirna količina]]</f>
        <v>0</v>
      </c>
      <c r="U103" s="245"/>
    </row>
    <row r="104" spans="1:21" s="55" customFormat="1" ht="12">
      <c r="A104" s="79" t="s">
        <v>339</v>
      </c>
      <c r="B104" s="238" t="s">
        <v>553</v>
      </c>
      <c r="C104" s="237">
        <v>1</v>
      </c>
      <c r="D104" s="239" t="s">
        <v>74</v>
      </c>
      <c r="E104" s="225"/>
      <c r="F104" s="226">
        <v>20</v>
      </c>
      <c r="G104" s="227" t="s">
        <v>74</v>
      </c>
      <c r="H10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4" s="226" t="str">
        <f>IF(Sklop7[[#This Row],[ZAHTEVANA SHEMA KAKOVOSTI]]&lt;&gt;"",Sklop7[[#This Row],[Preračunana masa/volumen/kos na enoto kg]],"")</f>
        <v/>
      </c>
      <c r="J104" s="244"/>
      <c r="K104" s="241"/>
      <c r="L104" s="241"/>
      <c r="M104" s="242"/>
      <c r="N104" s="230"/>
      <c r="O104" s="230"/>
      <c r="P104" s="243"/>
      <c r="Q104" s="231">
        <f>+Sklop7[[#This Row],[cena/enota brez DDV v EUR]]*Sklop7[[#This Row],[Stopnja DDV (%)]]</f>
        <v>0</v>
      </c>
      <c r="R104" s="231">
        <f>+Sklop7[[#This Row],[cena/enota brez DDV v EUR]]+Sklop7[[#This Row],[Davek (EUR)]]</f>
        <v>0</v>
      </c>
      <c r="S104" s="231">
        <f>+Sklop7[[#This Row],[cena/enota brez DDV v EUR]]*Sklop7[[#This Row],[Okvirna količina]]</f>
        <v>0</v>
      </c>
      <c r="T104" s="231">
        <f>+Sklop7[[#This Row],[Končna cena/enoto mere (EUR) z DDV]]*Sklop7[[#This Row],[Okvirna količina]]</f>
        <v>0</v>
      </c>
      <c r="U104" s="245"/>
    </row>
    <row r="105" spans="1:21" s="55" customFormat="1" ht="12">
      <c r="A105" s="79" t="s">
        <v>340</v>
      </c>
      <c r="B105" s="238" t="s">
        <v>554</v>
      </c>
      <c r="C105" s="237">
        <v>1</v>
      </c>
      <c r="D105" s="239" t="s">
        <v>74</v>
      </c>
      <c r="E105" s="225"/>
      <c r="F105" s="226">
        <v>50</v>
      </c>
      <c r="G105" s="227" t="s">
        <v>74</v>
      </c>
      <c r="H10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5" s="226" t="str">
        <f>IF(Sklop7[[#This Row],[ZAHTEVANA SHEMA KAKOVOSTI]]&lt;&gt;"",Sklop7[[#This Row],[Preračunana masa/volumen/kos na enoto kg]],"")</f>
        <v/>
      </c>
      <c r="J105" s="244"/>
      <c r="K105" s="241"/>
      <c r="L105" s="241"/>
      <c r="M105" s="242"/>
      <c r="N105" s="230"/>
      <c r="O105" s="230"/>
      <c r="P105" s="243"/>
      <c r="Q105" s="231">
        <f>+Sklop7[[#This Row],[cena/enota brez DDV v EUR]]*Sklop7[[#This Row],[Stopnja DDV (%)]]</f>
        <v>0</v>
      </c>
      <c r="R105" s="231">
        <f>+Sklop7[[#This Row],[cena/enota brez DDV v EUR]]+Sklop7[[#This Row],[Davek (EUR)]]</f>
        <v>0</v>
      </c>
      <c r="S105" s="231">
        <f>+Sklop7[[#This Row],[cena/enota brez DDV v EUR]]*Sklop7[[#This Row],[Okvirna količina]]</f>
        <v>0</v>
      </c>
      <c r="T105" s="231">
        <f>+Sklop7[[#This Row],[Končna cena/enoto mere (EUR) z DDV]]*Sklop7[[#This Row],[Okvirna količina]]</f>
        <v>0</v>
      </c>
      <c r="U105" s="245"/>
    </row>
    <row r="106" spans="1:21" s="55" customFormat="1" ht="24">
      <c r="A106" s="79" t="s">
        <v>341</v>
      </c>
      <c r="B106" s="238" t="s">
        <v>555</v>
      </c>
      <c r="C106" s="237">
        <v>1</v>
      </c>
      <c r="D106" s="239" t="s">
        <v>74</v>
      </c>
      <c r="E106" s="225"/>
      <c r="F106" s="226">
        <v>20</v>
      </c>
      <c r="G106" s="227" t="s">
        <v>74</v>
      </c>
      <c r="H10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6" s="226" t="str">
        <f>IF(Sklop7[[#This Row],[ZAHTEVANA SHEMA KAKOVOSTI]]&lt;&gt;"",Sklop7[[#This Row],[Preračunana masa/volumen/kos na enoto kg]],"")</f>
        <v/>
      </c>
      <c r="J106" s="244"/>
      <c r="K106" s="241"/>
      <c r="L106" s="241"/>
      <c r="M106" s="242"/>
      <c r="N106" s="230"/>
      <c r="O106" s="230"/>
      <c r="P106" s="243"/>
      <c r="Q106" s="231">
        <f>+Sklop7[[#This Row],[cena/enota brez DDV v EUR]]*Sklop7[[#This Row],[Stopnja DDV (%)]]</f>
        <v>0</v>
      </c>
      <c r="R106" s="231">
        <f>+Sklop7[[#This Row],[cena/enota brez DDV v EUR]]+Sklop7[[#This Row],[Davek (EUR)]]</f>
        <v>0</v>
      </c>
      <c r="S106" s="231">
        <f>+Sklop7[[#This Row],[cena/enota brez DDV v EUR]]*Sklop7[[#This Row],[Okvirna količina]]</f>
        <v>0</v>
      </c>
      <c r="T106" s="231">
        <f>+Sklop7[[#This Row],[Končna cena/enoto mere (EUR) z DDV]]*Sklop7[[#This Row],[Okvirna količina]]</f>
        <v>0</v>
      </c>
      <c r="U106" s="245"/>
    </row>
    <row r="107" spans="1:21" s="55" customFormat="1" ht="12">
      <c r="A107" s="79" t="s">
        <v>342</v>
      </c>
      <c r="B107" s="238" t="s">
        <v>556</v>
      </c>
      <c r="C107" s="237">
        <v>1</v>
      </c>
      <c r="D107" s="239" t="s">
        <v>74</v>
      </c>
      <c r="E107" s="225"/>
      <c r="F107" s="226">
        <v>100</v>
      </c>
      <c r="G107" s="227" t="s">
        <v>74</v>
      </c>
      <c r="H10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7" s="226" t="str">
        <f>IF(Sklop7[[#This Row],[ZAHTEVANA SHEMA KAKOVOSTI]]&lt;&gt;"",Sklop7[[#This Row],[Preračunana masa/volumen/kos na enoto kg]],"")</f>
        <v/>
      </c>
      <c r="J107" s="244"/>
      <c r="K107" s="241"/>
      <c r="L107" s="241"/>
      <c r="M107" s="242"/>
      <c r="N107" s="230"/>
      <c r="O107" s="230"/>
      <c r="P107" s="243"/>
      <c r="Q107" s="231">
        <f>+Sklop7[[#This Row],[cena/enota brez DDV v EUR]]*Sklop7[[#This Row],[Stopnja DDV (%)]]</f>
        <v>0</v>
      </c>
      <c r="R107" s="231">
        <f>+Sklop7[[#This Row],[cena/enota brez DDV v EUR]]+Sklop7[[#This Row],[Davek (EUR)]]</f>
        <v>0</v>
      </c>
      <c r="S107" s="231">
        <f>+Sklop7[[#This Row],[cena/enota brez DDV v EUR]]*Sklop7[[#This Row],[Okvirna količina]]</f>
        <v>0</v>
      </c>
      <c r="T107" s="231">
        <f>+Sklop7[[#This Row],[Končna cena/enoto mere (EUR) z DDV]]*Sklop7[[#This Row],[Okvirna količina]]</f>
        <v>0</v>
      </c>
      <c r="U107" s="245"/>
    </row>
    <row r="108" spans="1:21" s="55" customFormat="1" ht="24">
      <c r="A108" s="79" t="s">
        <v>343</v>
      </c>
      <c r="B108" s="238" t="s">
        <v>557</v>
      </c>
      <c r="C108" s="237">
        <v>1</v>
      </c>
      <c r="D108" s="239" t="s">
        <v>74</v>
      </c>
      <c r="E108" s="225"/>
      <c r="F108" s="226">
        <v>10</v>
      </c>
      <c r="G108" s="227" t="s">
        <v>74</v>
      </c>
      <c r="H10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8" s="226" t="str">
        <f>IF(Sklop7[[#This Row],[ZAHTEVANA SHEMA KAKOVOSTI]]&lt;&gt;"",Sklop7[[#This Row],[Preračunana masa/volumen/kos na enoto kg]],"")</f>
        <v/>
      </c>
      <c r="J108" s="244"/>
      <c r="K108" s="241"/>
      <c r="L108" s="241"/>
      <c r="M108" s="242"/>
      <c r="N108" s="230"/>
      <c r="O108" s="230"/>
      <c r="P108" s="243"/>
      <c r="Q108" s="231">
        <f>+Sklop7[[#This Row],[cena/enota brez DDV v EUR]]*Sklop7[[#This Row],[Stopnja DDV (%)]]</f>
        <v>0</v>
      </c>
      <c r="R108" s="231">
        <f>+Sklop7[[#This Row],[cena/enota brez DDV v EUR]]+Sklop7[[#This Row],[Davek (EUR)]]</f>
        <v>0</v>
      </c>
      <c r="S108" s="231">
        <f>+Sklop7[[#This Row],[cena/enota brez DDV v EUR]]*Sklop7[[#This Row],[Okvirna količina]]</f>
        <v>0</v>
      </c>
      <c r="T108" s="231">
        <f>+Sklop7[[#This Row],[Končna cena/enoto mere (EUR) z DDV]]*Sklop7[[#This Row],[Okvirna količina]]</f>
        <v>0</v>
      </c>
      <c r="U108" s="245"/>
    </row>
    <row r="109" spans="1:21" s="55" customFormat="1" ht="12">
      <c r="A109" s="79" t="s">
        <v>455</v>
      </c>
      <c r="B109" s="238" t="s">
        <v>558</v>
      </c>
      <c r="C109" s="237" t="s">
        <v>111</v>
      </c>
      <c r="D109" s="239" t="s">
        <v>0</v>
      </c>
      <c r="E109" s="225"/>
      <c r="F109" s="226">
        <v>36</v>
      </c>
      <c r="G109" s="227" t="s">
        <v>0</v>
      </c>
      <c r="H10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09" s="226" t="str">
        <f>IF(Sklop7[[#This Row],[ZAHTEVANA SHEMA KAKOVOSTI]]&lt;&gt;"",Sklop7[[#This Row],[Preračunana masa/volumen/kos na enoto kg]],"")</f>
        <v/>
      </c>
      <c r="J109" s="244"/>
      <c r="K109" s="241"/>
      <c r="L109" s="241"/>
      <c r="M109" s="242"/>
      <c r="N109" s="230"/>
      <c r="O109" s="230"/>
      <c r="P109" s="243"/>
      <c r="Q109" s="231">
        <f>+Sklop7[[#This Row],[cena/enota brez DDV v EUR]]*Sklop7[[#This Row],[Stopnja DDV (%)]]</f>
        <v>0</v>
      </c>
      <c r="R109" s="231">
        <f>+Sklop7[[#This Row],[cena/enota brez DDV v EUR]]+Sklop7[[#This Row],[Davek (EUR)]]</f>
        <v>0</v>
      </c>
      <c r="S109" s="231">
        <f>+Sklop7[[#This Row],[cena/enota brez DDV v EUR]]*Sklop7[[#This Row],[Okvirna količina]]</f>
        <v>0</v>
      </c>
      <c r="T109" s="231">
        <f>+Sklop7[[#This Row],[Končna cena/enoto mere (EUR) z DDV]]*Sklop7[[#This Row],[Okvirna količina]]</f>
        <v>0</v>
      </c>
      <c r="U109" s="245"/>
    </row>
    <row r="110" spans="1:21" s="55" customFormat="1" ht="24">
      <c r="A110" s="79" t="s">
        <v>456</v>
      </c>
      <c r="B110" s="238" t="s">
        <v>774</v>
      </c>
      <c r="C110" s="237" t="s">
        <v>111</v>
      </c>
      <c r="D110" s="239" t="s">
        <v>0</v>
      </c>
      <c r="E110" s="225"/>
      <c r="F110" s="226">
        <v>40</v>
      </c>
      <c r="G110" s="227" t="s">
        <v>0</v>
      </c>
      <c r="H11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0" s="226" t="str">
        <f>IF(Sklop7[[#This Row],[ZAHTEVANA SHEMA KAKOVOSTI]]&lt;&gt;"",Sklop7[[#This Row],[Preračunana masa/volumen/kos na enoto kg]],"")</f>
        <v/>
      </c>
      <c r="J110" s="244"/>
      <c r="K110" s="241"/>
      <c r="L110" s="241"/>
      <c r="M110" s="242"/>
      <c r="N110" s="230"/>
      <c r="O110" s="230"/>
      <c r="P110" s="243"/>
      <c r="Q110" s="231">
        <f>+Sklop7[[#This Row],[cena/enota brez DDV v EUR]]*Sklop7[[#This Row],[Stopnja DDV (%)]]</f>
        <v>0</v>
      </c>
      <c r="R110" s="231">
        <f>+Sklop7[[#This Row],[cena/enota brez DDV v EUR]]+Sklop7[[#This Row],[Davek (EUR)]]</f>
        <v>0</v>
      </c>
      <c r="S110" s="231">
        <f>+Sklop7[[#This Row],[cena/enota brez DDV v EUR]]*Sklop7[[#This Row],[Okvirna količina]]</f>
        <v>0</v>
      </c>
      <c r="T110" s="231">
        <f>+Sklop7[[#This Row],[Končna cena/enoto mere (EUR) z DDV]]*Sklop7[[#This Row],[Okvirna količina]]</f>
        <v>0</v>
      </c>
      <c r="U110" s="245"/>
    </row>
    <row r="111" spans="1:21" s="55" customFormat="1" ht="12">
      <c r="A111" s="79" t="s">
        <v>457</v>
      </c>
      <c r="B111" s="238" t="s">
        <v>559</v>
      </c>
      <c r="C111" s="237" t="s">
        <v>111</v>
      </c>
      <c r="D111" s="239" t="s">
        <v>0</v>
      </c>
      <c r="E111" s="225"/>
      <c r="F111" s="226">
        <v>20</v>
      </c>
      <c r="G111" s="227" t="s">
        <v>0</v>
      </c>
      <c r="H11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1" s="226" t="str">
        <f>IF(Sklop7[[#This Row],[ZAHTEVANA SHEMA KAKOVOSTI]]&lt;&gt;"",Sklop7[[#This Row],[Preračunana masa/volumen/kos na enoto kg]],"")</f>
        <v/>
      </c>
      <c r="J111" s="244"/>
      <c r="K111" s="241"/>
      <c r="L111" s="241"/>
      <c r="M111" s="242"/>
      <c r="N111" s="230"/>
      <c r="O111" s="230"/>
      <c r="P111" s="243"/>
      <c r="Q111" s="231">
        <f>+Sklop7[[#This Row],[cena/enota brez DDV v EUR]]*Sklop7[[#This Row],[Stopnja DDV (%)]]</f>
        <v>0</v>
      </c>
      <c r="R111" s="231">
        <f>+Sklop7[[#This Row],[cena/enota brez DDV v EUR]]+Sklop7[[#This Row],[Davek (EUR)]]</f>
        <v>0</v>
      </c>
      <c r="S111" s="231">
        <f>+Sklop7[[#This Row],[cena/enota brez DDV v EUR]]*Sklop7[[#This Row],[Okvirna količina]]</f>
        <v>0</v>
      </c>
      <c r="T111" s="231">
        <f>+Sklop7[[#This Row],[Končna cena/enoto mere (EUR) z DDV]]*Sklop7[[#This Row],[Okvirna količina]]</f>
        <v>0</v>
      </c>
      <c r="U111" s="245"/>
    </row>
    <row r="112" spans="1:21" s="55" customFormat="1" ht="12">
      <c r="A112" s="79" t="s">
        <v>458</v>
      </c>
      <c r="B112" s="238" t="s">
        <v>560</v>
      </c>
      <c r="C112" s="237" t="s">
        <v>111</v>
      </c>
      <c r="D112" s="239" t="s">
        <v>0</v>
      </c>
      <c r="E112" s="225"/>
      <c r="F112" s="226">
        <v>10</v>
      </c>
      <c r="G112" s="227" t="s">
        <v>0</v>
      </c>
      <c r="H11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2" s="226" t="str">
        <f>IF(Sklop7[[#This Row],[ZAHTEVANA SHEMA KAKOVOSTI]]&lt;&gt;"",Sklop7[[#This Row],[Preračunana masa/volumen/kos na enoto kg]],"")</f>
        <v/>
      </c>
      <c r="J112" s="244"/>
      <c r="K112" s="241"/>
      <c r="L112" s="241"/>
      <c r="M112" s="242"/>
      <c r="N112" s="230"/>
      <c r="O112" s="230"/>
      <c r="P112" s="243"/>
      <c r="Q112" s="231">
        <f>+Sklop7[[#This Row],[cena/enota brez DDV v EUR]]*Sklop7[[#This Row],[Stopnja DDV (%)]]</f>
        <v>0</v>
      </c>
      <c r="R112" s="231">
        <f>+Sklop7[[#This Row],[cena/enota brez DDV v EUR]]+Sklop7[[#This Row],[Davek (EUR)]]</f>
        <v>0</v>
      </c>
      <c r="S112" s="231">
        <f>+Sklop7[[#This Row],[cena/enota brez DDV v EUR]]*Sklop7[[#This Row],[Okvirna količina]]</f>
        <v>0</v>
      </c>
      <c r="T112" s="231">
        <f>+Sklop7[[#This Row],[Končna cena/enoto mere (EUR) z DDV]]*Sklop7[[#This Row],[Okvirna količina]]</f>
        <v>0</v>
      </c>
      <c r="U112" s="245"/>
    </row>
    <row r="113" spans="1:21" s="55" customFormat="1" ht="12">
      <c r="A113" s="79" t="s">
        <v>459</v>
      </c>
      <c r="B113" s="238" t="s">
        <v>561</v>
      </c>
      <c r="C113" s="237" t="s">
        <v>111</v>
      </c>
      <c r="D113" s="239" t="s">
        <v>0</v>
      </c>
      <c r="E113" s="225"/>
      <c r="F113" s="226">
        <v>30</v>
      </c>
      <c r="G113" s="227" t="s">
        <v>0</v>
      </c>
      <c r="H11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13" s="226" t="str">
        <f>IF(Sklop7[[#This Row],[ZAHTEVANA SHEMA KAKOVOSTI]]&lt;&gt;"",Sklop7[[#This Row],[Preračunana masa/volumen/kos na enoto kg]],"")</f>
        <v/>
      </c>
      <c r="J113" s="244"/>
      <c r="K113" s="241"/>
      <c r="L113" s="241"/>
      <c r="M113" s="242"/>
      <c r="N113" s="230"/>
      <c r="O113" s="230"/>
      <c r="P113" s="243"/>
      <c r="Q113" s="231">
        <f>+Sklop7[[#This Row],[cena/enota brez DDV v EUR]]*Sklop7[[#This Row],[Stopnja DDV (%)]]</f>
        <v>0</v>
      </c>
      <c r="R113" s="231">
        <f>+Sklop7[[#This Row],[cena/enota brez DDV v EUR]]+Sklop7[[#This Row],[Davek (EUR)]]</f>
        <v>0</v>
      </c>
      <c r="S113" s="231">
        <f>+Sklop7[[#This Row],[cena/enota brez DDV v EUR]]*Sklop7[[#This Row],[Okvirna količina]]</f>
        <v>0</v>
      </c>
      <c r="T113" s="231">
        <f>+Sklop7[[#This Row],[Končna cena/enoto mere (EUR) z DDV]]*Sklop7[[#This Row],[Okvirna količina]]</f>
        <v>0</v>
      </c>
      <c r="U113" s="245"/>
    </row>
    <row r="114" spans="1:21" s="55" customFormat="1" ht="24">
      <c r="A114" s="79" t="s">
        <v>460</v>
      </c>
      <c r="B114" s="238" t="s">
        <v>781</v>
      </c>
      <c r="C114" s="237" t="s">
        <v>111</v>
      </c>
      <c r="D114" s="239" t="s">
        <v>0</v>
      </c>
      <c r="E114" s="225"/>
      <c r="F114" s="226">
        <v>10</v>
      </c>
      <c r="G114" s="227" t="s">
        <v>0</v>
      </c>
      <c r="H11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226" t="str">
        <f>IF(Sklop7[[#This Row],[ZAHTEVANA SHEMA KAKOVOSTI]]&lt;&gt;"",Sklop7[[#This Row],[Preračunana masa/volumen/kos na enoto kg]],"")</f>
        <v/>
      </c>
      <c r="J114" s="244"/>
      <c r="K114" s="241"/>
      <c r="L114" s="241"/>
      <c r="M114" s="242"/>
      <c r="N114" s="230"/>
      <c r="O114" s="230"/>
      <c r="P114" s="243"/>
      <c r="Q114" s="231">
        <f>+Sklop7[[#This Row],[cena/enota brez DDV v EUR]]*Sklop7[[#This Row],[Stopnja DDV (%)]]</f>
        <v>0</v>
      </c>
      <c r="R114" s="231">
        <f>+Sklop7[[#This Row],[cena/enota brez DDV v EUR]]+Sklop7[[#This Row],[Davek (EUR)]]</f>
        <v>0</v>
      </c>
      <c r="S114" s="231">
        <f>+Sklop7[[#This Row],[cena/enota brez DDV v EUR]]*Sklop7[[#This Row],[Okvirna količina]]</f>
        <v>0</v>
      </c>
      <c r="T114" s="231">
        <f>+Sklop7[[#This Row],[Končna cena/enoto mere (EUR) z DDV]]*Sklop7[[#This Row],[Okvirna količina]]</f>
        <v>0</v>
      </c>
      <c r="U114" s="245"/>
    </row>
    <row r="115" spans="1:21" s="55" customFormat="1" ht="12">
      <c r="A115" s="79" t="s">
        <v>461</v>
      </c>
      <c r="B115" s="238" t="s">
        <v>562</v>
      </c>
      <c r="C115" s="237" t="s">
        <v>308</v>
      </c>
      <c r="D115" s="239" t="s">
        <v>0</v>
      </c>
      <c r="E115" s="225"/>
      <c r="F115" s="226">
        <v>40</v>
      </c>
      <c r="G115" s="227" t="s">
        <v>74</v>
      </c>
      <c r="H11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5" s="226" t="str">
        <f>IF(Sklop7[[#This Row],[ZAHTEVANA SHEMA KAKOVOSTI]]&lt;&gt;"",Sklop7[[#This Row],[Preračunana masa/volumen/kos na enoto kg]],"")</f>
        <v/>
      </c>
      <c r="J115" s="244"/>
      <c r="K115" s="241"/>
      <c r="L115" s="241"/>
      <c r="M115" s="242"/>
      <c r="N115" s="230"/>
      <c r="O115" s="230"/>
      <c r="P115" s="243"/>
      <c r="Q115" s="231">
        <f>+Sklop7[[#This Row],[cena/enota brez DDV v EUR]]*Sklop7[[#This Row],[Stopnja DDV (%)]]</f>
        <v>0</v>
      </c>
      <c r="R115" s="231">
        <f>+Sklop7[[#This Row],[cena/enota brez DDV v EUR]]+Sklop7[[#This Row],[Davek (EUR)]]</f>
        <v>0</v>
      </c>
      <c r="S115" s="231">
        <f>+Sklop7[[#This Row],[cena/enota brez DDV v EUR]]*Sklop7[[#This Row],[Okvirna količina]]</f>
        <v>0</v>
      </c>
      <c r="T115" s="231">
        <f>+Sklop7[[#This Row],[Končna cena/enoto mere (EUR) z DDV]]*Sklop7[[#This Row],[Okvirna količina]]</f>
        <v>0</v>
      </c>
      <c r="U115" s="245"/>
    </row>
    <row r="116" spans="1:21" s="55" customFormat="1" ht="12">
      <c r="A116" s="79" t="s">
        <v>462</v>
      </c>
      <c r="B116" s="238" t="s">
        <v>563</v>
      </c>
      <c r="C116" s="237" t="s">
        <v>308</v>
      </c>
      <c r="D116" s="239" t="s">
        <v>0</v>
      </c>
      <c r="E116" s="225"/>
      <c r="F116" s="226">
        <v>20</v>
      </c>
      <c r="G116" s="227" t="s">
        <v>74</v>
      </c>
      <c r="H11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6" s="226" t="str">
        <f>IF(Sklop7[[#This Row],[ZAHTEVANA SHEMA KAKOVOSTI]]&lt;&gt;"",Sklop7[[#This Row],[Preračunana masa/volumen/kos na enoto kg]],"")</f>
        <v/>
      </c>
      <c r="J116" s="244"/>
      <c r="K116" s="241"/>
      <c r="L116" s="241"/>
      <c r="M116" s="242"/>
      <c r="N116" s="230"/>
      <c r="O116" s="230"/>
      <c r="P116" s="243"/>
      <c r="Q116" s="231">
        <f>+Sklop7[[#This Row],[cena/enota brez DDV v EUR]]*Sklop7[[#This Row],[Stopnja DDV (%)]]</f>
        <v>0</v>
      </c>
      <c r="R116" s="231">
        <f>+Sklop7[[#This Row],[cena/enota brez DDV v EUR]]+Sklop7[[#This Row],[Davek (EUR)]]</f>
        <v>0</v>
      </c>
      <c r="S116" s="231">
        <f>+Sklop7[[#This Row],[cena/enota brez DDV v EUR]]*Sklop7[[#This Row],[Okvirna količina]]</f>
        <v>0</v>
      </c>
      <c r="T116" s="231">
        <f>+Sklop7[[#This Row],[Končna cena/enoto mere (EUR) z DDV]]*Sklop7[[#This Row],[Okvirna količina]]</f>
        <v>0</v>
      </c>
      <c r="U116" s="245"/>
    </row>
    <row r="117" spans="1:21" s="55" customFormat="1" ht="12">
      <c r="A117" s="79" t="s">
        <v>463</v>
      </c>
      <c r="B117" s="238" t="s">
        <v>564</v>
      </c>
      <c r="C117" s="237" t="s">
        <v>111</v>
      </c>
      <c r="D117" s="239" t="s">
        <v>0</v>
      </c>
      <c r="E117" s="225"/>
      <c r="F117" s="226">
        <v>26</v>
      </c>
      <c r="G117" s="227" t="s">
        <v>0</v>
      </c>
      <c r="H11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I117" s="226" t="str">
        <f>IF(Sklop7[[#This Row],[ZAHTEVANA SHEMA KAKOVOSTI]]&lt;&gt;"",Sklop7[[#This Row],[Preračunana masa/volumen/kos na enoto kg]],"")</f>
        <v/>
      </c>
      <c r="J117" s="244"/>
      <c r="K117" s="241"/>
      <c r="L117" s="241"/>
      <c r="M117" s="242"/>
      <c r="N117" s="230"/>
      <c r="O117" s="230"/>
      <c r="P117" s="243"/>
      <c r="Q117" s="231">
        <f>+Sklop7[[#This Row],[cena/enota brez DDV v EUR]]*Sklop7[[#This Row],[Stopnja DDV (%)]]</f>
        <v>0</v>
      </c>
      <c r="R117" s="231">
        <f>+Sklop7[[#This Row],[cena/enota brez DDV v EUR]]+Sklop7[[#This Row],[Davek (EUR)]]</f>
        <v>0</v>
      </c>
      <c r="S117" s="231">
        <f>+Sklop7[[#This Row],[cena/enota brez DDV v EUR]]*Sklop7[[#This Row],[Okvirna količina]]</f>
        <v>0</v>
      </c>
      <c r="T117" s="231">
        <f>+Sklop7[[#This Row],[Končna cena/enoto mere (EUR) z DDV]]*Sklop7[[#This Row],[Okvirna količina]]</f>
        <v>0</v>
      </c>
      <c r="U117" s="245"/>
    </row>
    <row r="118" spans="1:21" s="55" customFormat="1" ht="12">
      <c r="A118" s="79" t="s">
        <v>464</v>
      </c>
      <c r="B118" s="238" t="s">
        <v>565</v>
      </c>
      <c r="C118" s="237" t="s">
        <v>111</v>
      </c>
      <c r="D118" s="239" t="s">
        <v>0</v>
      </c>
      <c r="E118" s="225"/>
      <c r="F118" s="226">
        <v>23</v>
      </c>
      <c r="G118" s="227" t="s">
        <v>0</v>
      </c>
      <c r="H1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18" s="226" t="str">
        <f>IF(Sklop7[[#This Row],[ZAHTEVANA SHEMA KAKOVOSTI]]&lt;&gt;"",Sklop7[[#This Row],[Preračunana masa/volumen/kos na enoto kg]],"")</f>
        <v/>
      </c>
      <c r="J118" s="244"/>
      <c r="K118" s="241"/>
      <c r="L118" s="241"/>
      <c r="M118" s="242"/>
      <c r="N118" s="230"/>
      <c r="O118" s="230"/>
      <c r="P118" s="243"/>
      <c r="Q118" s="231">
        <f>+Sklop7[[#This Row],[cena/enota brez DDV v EUR]]*Sklop7[[#This Row],[Stopnja DDV (%)]]</f>
        <v>0</v>
      </c>
      <c r="R118" s="231">
        <f>+Sklop7[[#This Row],[cena/enota brez DDV v EUR]]+Sklop7[[#This Row],[Davek (EUR)]]</f>
        <v>0</v>
      </c>
      <c r="S118" s="231">
        <f>+Sklop7[[#This Row],[cena/enota brez DDV v EUR]]*Sklop7[[#This Row],[Okvirna količina]]</f>
        <v>0</v>
      </c>
      <c r="T118" s="231">
        <f>+Sklop7[[#This Row],[Končna cena/enoto mere (EUR) z DDV]]*Sklop7[[#This Row],[Okvirna količina]]</f>
        <v>0</v>
      </c>
      <c r="U118" s="245"/>
    </row>
    <row r="119" spans="1:21" s="55" customFormat="1" ht="12">
      <c r="A119" s="79" t="s">
        <v>465</v>
      </c>
      <c r="B119" s="238" t="s">
        <v>566</v>
      </c>
      <c r="C119" s="237" t="s">
        <v>111</v>
      </c>
      <c r="D119" s="239" t="s">
        <v>0</v>
      </c>
      <c r="E119" s="225"/>
      <c r="F119" s="226">
        <v>5</v>
      </c>
      <c r="G119" s="227" t="s">
        <v>0</v>
      </c>
      <c r="H1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9" s="226" t="str">
        <f>IF(Sklop7[[#This Row],[ZAHTEVANA SHEMA KAKOVOSTI]]&lt;&gt;"",Sklop7[[#This Row],[Preračunana masa/volumen/kos na enoto kg]],"")</f>
        <v/>
      </c>
      <c r="J119" s="244"/>
      <c r="K119" s="241"/>
      <c r="L119" s="241"/>
      <c r="M119" s="242"/>
      <c r="N119" s="230"/>
      <c r="O119" s="230"/>
      <c r="P119" s="243"/>
      <c r="Q119" s="231">
        <f>+Sklop7[[#This Row],[cena/enota brez DDV v EUR]]*Sklop7[[#This Row],[Stopnja DDV (%)]]</f>
        <v>0</v>
      </c>
      <c r="R119" s="231">
        <f>+Sklop7[[#This Row],[cena/enota brez DDV v EUR]]+Sklop7[[#This Row],[Davek (EUR)]]</f>
        <v>0</v>
      </c>
      <c r="S119" s="231">
        <f>+Sklop7[[#This Row],[cena/enota brez DDV v EUR]]*Sklop7[[#This Row],[Okvirna količina]]</f>
        <v>0</v>
      </c>
      <c r="T119" s="231">
        <f>+Sklop7[[#This Row],[Končna cena/enoto mere (EUR) z DDV]]*Sklop7[[#This Row],[Okvirna količina]]</f>
        <v>0</v>
      </c>
      <c r="U119" s="245"/>
    </row>
    <row r="120" spans="1:21" s="55" customFormat="1" ht="12">
      <c r="A120" s="79" t="s">
        <v>466</v>
      </c>
      <c r="B120" s="238" t="s">
        <v>567</v>
      </c>
      <c r="C120" s="237" t="s">
        <v>111</v>
      </c>
      <c r="D120" s="239" t="s">
        <v>0</v>
      </c>
      <c r="E120" s="225"/>
      <c r="F120" s="226">
        <v>22</v>
      </c>
      <c r="G120" s="227" t="s">
        <v>0</v>
      </c>
      <c r="H1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120" s="226" t="str">
        <f>IF(Sklop7[[#This Row],[ZAHTEVANA SHEMA KAKOVOSTI]]&lt;&gt;"",Sklop7[[#This Row],[Preračunana masa/volumen/kos na enoto kg]],"")</f>
        <v/>
      </c>
      <c r="J120" s="244"/>
      <c r="K120" s="241"/>
      <c r="L120" s="241"/>
      <c r="M120" s="242"/>
      <c r="N120" s="230"/>
      <c r="O120" s="230"/>
      <c r="P120" s="243"/>
      <c r="Q120" s="231">
        <f>+Sklop7[[#This Row],[cena/enota brez DDV v EUR]]*Sklop7[[#This Row],[Stopnja DDV (%)]]</f>
        <v>0</v>
      </c>
      <c r="R120" s="231">
        <f>+Sklop7[[#This Row],[cena/enota brez DDV v EUR]]+Sklop7[[#This Row],[Davek (EUR)]]</f>
        <v>0</v>
      </c>
      <c r="S120" s="231">
        <f>+Sklop7[[#This Row],[cena/enota brez DDV v EUR]]*Sklop7[[#This Row],[Okvirna količina]]</f>
        <v>0</v>
      </c>
      <c r="T120" s="231">
        <f>+Sklop7[[#This Row],[Končna cena/enoto mere (EUR) z DDV]]*Sklop7[[#This Row],[Okvirna količina]]</f>
        <v>0</v>
      </c>
      <c r="U120" s="245"/>
    </row>
    <row r="121" spans="1:21" s="55" customFormat="1" ht="12">
      <c r="A121" s="79" t="s">
        <v>467</v>
      </c>
      <c r="B121" s="238" t="s">
        <v>568</v>
      </c>
      <c r="C121" s="237" t="s">
        <v>111</v>
      </c>
      <c r="D121" s="239" t="s">
        <v>0</v>
      </c>
      <c r="E121" s="225"/>
      <c r="F121" s="226">
        <v>14</v>
      </c>
      <c r="G121" s="227" t="s">
        <v>0</v>
      </c>
      <c r="H1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121" s="226" t="str">
        <f>IF(Sklop7[[#This Row],[ZAHTEVANA SHEMA KAKOVOSTI]]&lt;&gt;"",Sklop7[[#This Row],[Preračunana masa/volumen/kos na enoto kg]],"")</f>
        <v/>
      </c>
      <c r="J121" s="244"/>
      <c r="K121" s="241"/>
      <c r="L121" s="241"/>
      <c r="M121" s="242"/>
      <c r="N121" s="230"/>
      <c r="O121" s="230"/>
      <c r="P121" s="243"/>
      <c r="Q121" s="231">
        <f>+Sklop7[[#This Row],[cena/enota brez DDV v EUR]]*Sklop7[[#This Row],[Stopnja DDV (%)]]</f>
        <v>0</v>
      </c>
      <c r="R121" s="231">
        <f>+Sklop7[[#This Row],[cena/enota brez DDV v EUR]]+Sklop7[[#This Row],[Davek (EUR)]]</f>
        <v>0</v>
      </c>
      <c r="S121" s="231">
        <f>+Sklop7[[#This Row],[cena/enota brez DDV v EUR]]*Sklop7[[#This Row],[Okvirna količina]]</f>
        <v>0</v>
      </c>
      <c r="T121" s="231">
        <f>+Sklop7[[#This Row],[Končna cena/enoto mere (EUR) z DDV]]*Sklop7[[#This Row],[Okvirna količina]]</f>
        <v>0</v>
      </c>
      <c r="U121" s="245"/>
    </row>
    <row r="122" spans="1:21" s="55" customFormat="1" ht="12">
      <c r="A122" s="79" t="s">
        <v>468</v>
      </c>
      <c r="B122" s="238" t="s">
        <v>569</v>
      </c>
      <c r="C122" s="237" t="s">
        <v>111</v>
      </c>
      <c r="D122" s="239" t="s">
        <v>0</v>
      </c>
      <c r="E122" s="225"/>
      <c r="F122" s="226">
        <v>3</v>
      </c>
      <c r="G122" s="227" t="s">
        <v>0</v>
      </c>
      <c r="H1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22" s="226" t="str">
        <f>IF(Sklop7[[#This Row],[ZAHTEVANA SHEMA KAKOVOSTI]]&lt;&gt;"",Sklop7[[#This Row],[Preračunana masa/volumen/kos na enoto kg]],"")</f>
        <v/>
      </c>
      <c r="J122" s="244"/>
      <c r="K122" s="241"/>
      <c r="L122" s="241"/>
      <c r="M122" s="242"/>
      <c r="N122" s="230"/>
      <c r="O122" s="230"/>
      <c r="P122" s="243"/>
      <c r="Q122" s="231">
        <f>+Sklop7[[#This Row],[cena/enota brez DDV v EUR]]*Sklop7[[#This Row],[Stopnja DDV (%)]]</f>
        <v>0</v>
      </c>
      <c r="R122" s="231">
        <f>+Sklop7[[#This Row],[cena/enota brez DDV v EUR]]+Sklop7[[#This Row],[Davek (EUR)]]</f>
        <v>0</v>
      </c>
      <c r="S122" s="231">
        <f>+Sklop7[[#This Row],[cena/enota brez DDV v EUR]]*Sklop7[[#This Row],[Okvirna količina]]</f>
        <v>0</v>
      </c>
      <c r="T122" s="231">
        <f>+Sklop7[[#This Row],[Končna cena/enoto mere (EUR) z DDV]]*Sklop7[[#This Row],[Okvirna količina]]</f>
        <v>0</v>
      </c>
      <c r="U122" s="245"/>
    </row>
    <row r="123" spans="1:21" s="55" customFormat="1" ht="12">
      <c r="A123" s="79" t="s">
        <v>469</v>
      </c>
      <c r="B123" s="238" t="s">
        <v>570</v>
      </c>
      <c r="C123" s="237" t="s">
        <v>111</v>
      </c>
      <c r="D123" s="239" t="s">
        <v>0</v>
      </c>
      <c r="E123" s="225"/>
      <c r="F123" s="226">
        <v>3</v>
      </c>
      <c r="G123" s="227" t="s">
        <v>0</v>
      </c>
      <c r="H1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23" s="226" t="str">
        <f>IF(Sklop7[[#This Row],[ZAHTEVANA SHEMA KAKOVOSTI]]&lt;&gt;"",Sklop7[[#This Row],[Preračunana masa/volumen/kos na enoto kg]],"")</f>
        <v/>
      </c>
      <c r="J123" s="244"/>
      <c r="K123" s="241"/>
      <c r="L123" s="241"/>
      <c r="M123" s="242"/>
      <c r="N123" s="230"/>
      <c r="O123" s="230"/>
      <c r="P123" s="243"/>
      <c r="Q123" s="231">
        <f>+Sklop7[[#This Row],[cena/enota brez DDV v EUR]]*Sklop7[[#This Row],[Stopnja DDV (%)]]</f>
        <v>0</v>
      </c>
      <c r="R123" s="231">
        <f>+Sklop7[[#This Row],[cena/enota brez DDV v EUR]]+Sklop7[[#This Row],[Davek (EUR)]]</f>
        <v>0</v>
      </c>
      <c r="S123" s="231">
        <f>+Sklop7[[#This Row],[cena/enota brez DDV v EUR]]*Sklop7[[#This Row],[Okvirna količina]]</f>
        <v>0</v>
      </c>
      <c r="T123" s="231">
        <f>+Sklop7[[#This Row],[Končna cena/enoto mere (EUR) z DDV]]*Sklop7[[#This Row],[Okvirna količina]]</f>
        <v>0</v>
      </c>
      <c r="U123" s="245"/>
    </row>
    <row r="124" spans="1:21" s="55" customFormat="1" ht="12">
      <c r="A124" s="79" t="s">
        <v>470</v>
      </c>
      <c r="B124" s="238" t="s">
        <v>571</v>
      </c>
      <c r="C124" s="237" t="s">
        <v>111</v>
      </c>
      <c r="D124" s="239" t="s">
        <v>0</v>
      </c>
      <c r="E124" s="225"/>
      <c r="F124" s="226">
        <v>30</v>
      </c>
      <c r="G124" s="227" t="s">
        <v>0</v>
      </c>
      <c r="H1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24" s="226" t="str">
        <f>IF(Sklop7[[#This Row],[ZAHTEVANA SHEMA KAKOVOSTI]]&lt;&gt;"",Sklop7[[#This Row],[Preračunana masa/volumen/kos na enoto kg]],"")</f>
        <v/>
      </c>
      <c r="J124" s="244"/>
      <c r="K124" s="241"/>
      <c r="L124" s="241"/>
      <c r="M124" s="242"/>
      <c r="N124" s="230"/>
      <c r="O124" s="230"/>
      <c r="P124" s="243"/>
      <c r="Q124" s="231">
        <f>+Sklop7[[#This Row],[cena/enota brez DDV v EUR]]*Sklop7[[#This Row],[Stopnja DDV (%)]]</f>
        <v>0</v>
      </c>
      <c r="R124" s="231">
        <f>+Sklop7[[#This Row],[cena/enota brez DDV v EUR]]+Sklop7[[#This Row],[Davek (EUR)]]</f>
        <v>0</v>
      </c>
      <c r="S124" s="231">
        <f>+Sklop7[[#This Row],[cena/enota brez DDV v EUR]]*Sklop7[[#This Row],[Okvirna količina]]</f>
        <v>0</v>
      </c>
      <c r="T124" s="231">
        <f>+Sklop7[[#This Row],[Končna cena/enoto mere (EUR) z DDV]]*Sklop7[[#This Row],[Okvirna količina]]</f>
        <v>0</v>
      </c>
      <c r="U124" s="245"/>
    </row>
    <row r="125" spans="1:21" s="55" customFormat="1" ht="12">
      <c r="A125" s="79" t="s">
        <v>471</v>
      </c>
      <c r="B125" s="238" t="s">
        <v>572</v>
      </c>
      <c r="C125" s="237" t="s">
        <v>111</v>
      </c>
      <c r="D125" s="239" t="s">
        <v>0</v>
      </c>
      <c r="E125" s="225"/>
      <c r="F125" s="226">
        <v>2</v>
      </c>
      <c r="G125" s="227" t="s">
        <v>0</v>
      </c>
      <c r="H1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5" s="226" t="str">
        <f>IF(Sklop7[[#This Row],[ZAHTEVANA SHEMA KAKOVOSTI]]&lt;&gt;"",Sklop7[[#This Row],[Preračunana masa/volumen/kos na enoto kg]],"")</f>
        <v/>
      </c>
      <c r="J125" s="244"/>
      <c r="K125" s="241"/>
      <c r="L125" s="241"/>
      <c r="M125" s="242"/>
      <c r="N125" s="230"/>
      <c r="O125" s="230"/>
      <c r="P125" s="243"/>
      <c r="Q125" s="231">
        <f>+Sklop7[[#This Row],[cena/enota brez DDV v EUR]]*Sklop7[[#This Row],[Stopnja DDV (%)]]</f>
        <v>0</v>
      </c>
      <c r="R125" s="231">
        <f>+Sklop7[[#This Row],[cena/enota brez DDV v EUR]]+Sklop7[[#This Row],[Davek (EUR)]]</f>
        <v>0</v>
      </c>
      <c r="S125" s="231">
        <f>+Sklop7[[#This Row],[cena/enota brez DDV v EUR]]*Sklop7[[#This Row],[Okvirna količina]]</f>
        <v>0</v>
      </c>
      <c r="T125" s="231">
        <f>+Sklop7[[#This Row],[Končna cena/enoto mere (EUR) z DDV]]*Sklop7[[#This Row],[Okvirna količina]]</f>
        <v>0</v>
      </c>
      <c r="U125" s="245"/>
    </row>
    <row r="126" spans="1:21" s="55" customFormat="1" ht="12">
      <c r="A126" s="79" t="s">
        <v>472</v>
      </c>
      <c r="B126" s="238" t="s">
        <v>573</v>
      </c>
      <c r="C126" s="237" t="s">
        <v>111</v>
      </c>
      <c r="D126" s="239" t="s">
        <v>0</v>
      </c>
      <c r="E126" s="225"/>
      <c r="F126" s="226">
        <v>10</v>
      </c>
      <c r="G126" s="227" t="s">
        <v>0</v>
      </c>
      <c r="H1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6" s="226" t="str">
        <f>IF(Sklop7[[#This Row],[ZAHTEVANA SHEMA KAKOVOSTI]]&lt;&gt;"",Sklop7[[#This Row],[Preračunana masa/volumen/kos na enoto kg]],"")</f>
        <v/>
      </c>
      <c r="J126" s="244"/>
      <c r="K126" s="241"/>
      <c r="L126" s="241"/>
      <c r="M126" s="242"/>
      <c r="N126" s="230"/>
      <c r="O126" s="230"/>
      <c r="P126" s="243"/>
      <c r="Q126" s="231">
        <f>+Sklop7[[#This Row],[cena/enota brez DDV v EUR]]*Sklop7[[#This Row],[Stopnja DDV (%)]]</f>
        <v>0</v>
      </c>
      <c r="R126" s="231">
        <f>+Sklop7[[#This Row],[cena/enota brez DDV v EUR]]+Sklop7[[#This Row],[Davek (EUR)]]</f>
        <v>0</v>
      </c>
      <c r="S126" s="231">
        <f>+Sklop7[[#This Row],[cena/enota brez DDV v EUR]]*Sklop7[[#This Row],[Okvirna količina]]</f>
        <v>0</v>
      </c>
      <c r="T126" s="231">
        <f>+Sklop7[[#This Row],[Končna cena/enoto mere (EUR) z DDV]]*Sklop7[[#This Row],[Okvirna količina]]</f>
        <v>0</v>
      </c>
      <c r="U126" s="245"/>
    </row>
    <row r="127" spans="1:21" s="55" customFormat="1" ht="12">
      <c r="A127" s="79" t="s">
        <v>473</v>
      </c>
      <c r="B127" s="238" t="s">
        <v>574</v>
      </c>
      <c r="C127" s="237" t="s">
        <v>111</v>
      </c>
      <c r="D127" s="239" t="s">
        <v>0</v>
      </c>
      <c r="E127" s="225"/>
      <c r="F127" s="226">
        <v>4</v>
      </c>
      <c r="G127" s="227" t="s">
        <v>0</v>
      </c>
      <c r="H1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27" s="226" t="str">
        <f>IF(Sklop7[[#This Row],[ZAHTEVANA SHEMA KAKOVOSTI]]&lt;&gt;"",Sklop7[[#This Row],[Preračunana masa/volumen/kos na enoto kg]],"")</f>
        <v/>
      </c>
      <c r="J127" s="244"/>
      <c r="K127" s="241"/>
      <c r="L127" s="241"/>
      <c r="M127" s="242"/>
      <c r="N127" s="230"/>
      <c r="O127" s="230"/>
      <c r="P127" s="243"/>
      <c r="Q127" s="231">
        <f>+Sklop7[[#This Row],[cena/enota brez DDV v EUR]]*Sklop7[[#This Row],[Stopnja DDV (%)]]</f>
        <v>0</v>
      </c>
      <c r="R127" s="231">
        <f>+Sklop7[[#This Row],[cena/enota brez DDV v EUR]]+Sklop7[[#This Row],[Davek (EUR)]]</f>
        <v>0</v>
      </c>
      <c r="S127" s="231">
        <f>+Sklop7[[#This Row],[cena/enota brez DDV v EUR]]*Sklop7[[#This Row],[Okvirna količina]]</f>
        <v>0</v>
      </c>
      <c r="T127" s="231">
        <f>+Sklop7[[#This Row],[Končna cena/enoto mere (EUR) z DDV]]*Sklop7[[#This Row],[Okvirna količina]]</f>
        <v>0</v>
      </c>
      <c r="U127" s="245"/>
    </row>
    <row r="128" spans="1:21" s="55" customFormat="1" ht="12">
      <c r="A128" s="79" t="s">
        <v>474</v>
      </c>
      <c r="B128" s="238" t="s">
        <v>575</v>
      </c>
      <c r="C128" s="237" t="s">
        <v>111</v>
      </c>
      <c r="D128" s="239" t="s">
        <v>0</v>
      </c>
      <c r="E128" s="225"/>
      <c r="F128" s="226">
        <v>2</v>
      </c>
      <c r="G128" s="227" t="s">
        <v>0</v>
      </c>
      <c r="H1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8" s="226" t="str">
        <f>IF(Sklop7[[#This Row],[ZAHTEVANA SHEMA KAKOVOSTI]]&lt;&gt;"",Sklop7[[#This Row],[Preračunana masa/volumen/kos na enoto kg]],"")</f>
        <v/>
      </c>
      <c r="J128" s="244"/>
      <c r="K128" s="241"/>
      <c r="L128" s="241"/>
      <c r="M128" s="242"/>
      <c r="N128" s="230"/>
      <c r="O128" s="230"/>
      <c r="P128" s="243"/>
      <c r="Q128" s="231">
        <f>+Sklop7[[#This Row],[cena/enota brez DDV v EUR]]*Sklop7[[#This Row],[Stopnja DDV (%)]]</f>
        <v>0</v>
      </c>
      <c r="R128" s="231">
        <f>+Sklop7[[#This Row],[cena/enota brez DDV v EUR]]+Sklop7[[#This Row],[Davek (EUR)]]</f>
        <v>0</v>
      </c>
      <c r="S128" s="231">
        <f>+Sklop7[[#This Row],[cena/enota brez DDV v EUR]]*Sklop7[[#This Row],[Okvirna količina]]</f>
        <v>0</v>
      </c>
      <c r="T128" s="231">
        <f>+Sklop7[[#This Row],[Končna cena/enoto mere (EUR) z DDV]]*Sklop7[[#This Row],[Okvirna količina]]</f>
        <v>0</v>
      </c>
      <c r="U128" s="245"/>
    </row>
    <row r="129" spans="1:21" s="55" customFormat="1" ht="12">
      <c r="A129" s="79" t="s">
        <v>475</v>
      </c>
      <c r="B129" s="238" t="s">
        <v>576</v>
      </c>
      <c r="C129" s="237" t="s">
        <v>111</v>
      </c>
      <c r="D129" s="239" t="s">
        <v>0</v>
      </c>
      <c r="E129" s="225"/>
      <c r="F129" s="226">
        <v>1</v>
      </c>
      <c r="G129" s="227" t="s">
        <v>0</v>
      </c>
      <c r="H1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29" s="226" t="str">
        <f>IF(Sklop7[[#This Row],[ZAHTEVANA SHEMA KAKOVOSTI]]&lt;&gt;"",Sklop7[[#This Row],[Preračunana masa/volumen/kos na enoto kg]],"")</f>
        <v/>
      </c>
      <c r="J129" s="244"/>
      <c r="K129" s="241"/>
      <c r="L129" s="241"/>
      <c r="M129" s="242"/>
      <c r="N129" s="230"/>
      <c r="O129" s="230"/>
      <c r="P129" s="243"/>
      <c r="Q129" s="231">
        <f>+Sklop7[[#This Row],[cena/enota brez DDV v EUR]]*Sklop7[[#This Row],[Stopnja DDV (%)]]</f>
        <v>0</v>
      </c>
      <c r="R129" s="231">
        <f>+Sklop7[[#This Row],[cena/enota brez DDV v EUR]]+Sklop7[[#This Row],[Davek (EUR)]]</f>
        <v>0</v>
      </c>
      <c r="S129" s="231">
        <f>+Sklop7[[#This Row],[cena/enota brez DDV v EUR]]*Sklop7[[#This Row],[Okvirna količina]]</f>
        <v>0</v>
      </c>
      <c r="T129" s="231">
        <f>+Sklop7[[#This Row],[Končna cena/enoto mere (EUR) z DDV]]*Sklop7[[#This Row],[Okvirna količina]]</f>
        <v>0</v>
      </c>
      <c r="U129" s="245"/>
    </row>
    <row r="130" spans="1:21" s="55" customFormat="1" ht="12">
      <c r="A130" s="79" t="s">
        <v>476</v>
      </c>
      <c r="B130" s="238" t="s">
        <v>577</v>
      </c>
      <c r="C130" s="237" t="s">
        <v>111</v>
      </c>
      <c r="D130" s="239" t="s">
        <v>0</v>
      </c>
      <c r="E130" s="225"/>
      <c r="F130" s="226">
        <v>8</v>
      </c>
      <c r="G130" s="227" t="s">
        <v>0</v>
      </c>
      <c r="H1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30" s="226" t="str">
        <f>IF(Sklop7[[#This Row],[ZAHTEVANA SHEMA KAKOVOSTI]]&lt;&gt;"",Sklop7[[#This Row],[Preračunana masa/volumen/kos na enoto kg]],"")</f>
        <v/>
      </c>
      <c r="J130" s="244"/>
      <c r="K130" s="241"/>
      <c r="L130" s="241"/>
      <c r="M130" s="242"/>
      <c r="N130" s="230"/>
      <c r="O130" s="230"/>
      <c r="P130" s="243"/>
      <c r="Q130" s="231">
        <f>+Sklop7[[#This Row],[cena/enota brez DDV v EUR]]*Sklop7[[#This Row],[Stopnja DDV (%)]]</f>
        <v>0</v>
      </c>
      <c r="R130" s="231">
        <f>+Sklop7[[#This Row],[cena/enota brez DDV v EUR]]+Sklop7[[#This Row],[Davek (EUR)]]</f>
        <v>0</v>
      </c>
      <c r="S130" s="231">
        <f>+Sklop7[[#This Row],[cena/enota brez DDV v EUR]]*Sklop7[[#This Row],[Okvirna količina]]</f>
        <v>0</v>
      </c>
      <c r="T130" s="231">
        <f>+Sklop7[[#This Row],[Končna cena/enoto mere (EUR) z DDV]]*Sklop7[[#This Row],[Okvirna količina]]</f>
        <v>0</v>
      </c>
      <c r="U130" s="245"/>
    </row>
    <row r="131" spans="1:21" s="55" customFormat="1" ht="12">
      <c r="A131" s="79" t="s">
        <v>477</v>
      </c>
      <c r="B131" s="238" t="s">
        <v>578</v>
      </c>
      <c r="C131" s="237" t="s">
        <v>111</v>
      </c>
      <c r="D131" s="239" t="s">
        <v>0</v>
      </c>
      <c r="E131" s="225"/>
      <c r="F131" s="226">
        <v>120</v>
      </c>
      <c r="G131" s="227" t="s">
        <v>0</v>
      </c>
      <c r="H1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31" s="226" t="str">
        <f>IF(Sklop7[[#This Row],[ZAHTEVANA SHEMA KAKOVOSTI]]&lt;&gt;"",Sklop7[[#This Row],[Preračunana masa/volumen/kos na enoto kg]],"")</f>
        <v/>
      </c>
      <c r="J131" s="244"/>
      <c r="K131" s="241"/>
      <c r="L131" s="241"/>
      <c r="M131" s="242"/>
      <c r="N131" s="230"/>
      <c r="O131" s="230"/>
      <c r="P131" s="243"/>
      <c r="Q131" s="231">
        <f>+Sklop7[[#This Row],[cena/enota brez DDV v EUR]]*Sklop7[[#This Row],[Stopnja DDV (%)]]</f>
        <v>0</v>
      </c>
      <c r="R131" s="231">
        <f>+Sklop7[[#This Row],[cena/enota brez DDV v EUR]]+Sklop7[[#This Row],[Davek (EUR)]]</f>
        <v>0</v>
      </c>
      <c r="S131" s="231">
        <f>+Sklop7[[#This Row],[cena/enota brez DDV v EUR]]*Sklop7[[#This Row],[Okvirna količina]]</f>
        <v>0</v>
      </c>
      <c r="T131" s="231">
        <f>+Sklop7[[#This Row],[Končna cena/enoto mere (EUR) z DDV]]*Sklop7[[#This Row],[Okvirna količina]]</f>
        <v>0</v>
      </c>
      <c r="U131" s="245"/>
    </row>
    <row r="132" spans="1:21" s="55" customFormat="1" ht="12">
      <c r="A132" s="79" t="s">
        <v>478</v>
      </c>
      <c r="B132" s="238" t="s">
        <v>579</v>
      </c>
      <c r="C132" s="237" t="s">
        <v>111</v>
      </c>
      <c r="D132" s="239" t="s">
        <v>0</v>
      </c>
      <c r="E132" s="225"/>
      <c r="F132" s="226">
        <v>10</v>
      </c>
      <c r="G132" s="227" t="s">
        <v>0</v>
      </c>
      <c r="H1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2" s="226" t="str">
        <f>IF(Sklop7[[#This Row],[ZAHTEVANA SHEMA KAKOVOSTI]]&lt;&gt;"",Sklop7[[#This Row],[Preračunana masa/volumen/kos na enoto kg]],"")</f>
        <v/>
      </c>
      <c r="J132" s="244"/>
      <c r="K132" s="241"/>
      <c r="L132" s="241"/>
      <c r="M132" s="242"/>
      <c r="N132" s="230"/>
      <c r="O132" s="230"/>
      <c r="P132" s="243"/>
      <c r="Q132" s="231">
        <f>+Sklop7[[#This Row],[cena/enota brez DDV v EUR]]*Sklop7[[#This Row],[Stopnja DDV (%)]]</f>
        <v>0</v>
      </c>
      <c r="R132" s="231">
        <f>+Sklop7[[#This Row],[cena/enota brez DDV v EUR]]+Sklop7[[#This Row],[Davek (EUR)]]</f>
        <v>0</v>
      </c>
      <c r="S132" s="231">
        <f>+Sklop7[[#This Row],[cena/enota brez DDV v EUR]]*Sklop7[[#This Row],[Okvirna količina]]</f>
        <v>0</v>
      </c>
      <c r="T132" s="231">
        <f>+Sklop7[[#This Row],[Končna cena/enoto mere (EUR) z DDV]]*Sklop7[[#This Row],[Okvirna količina]]</f>
        <v>0</v>
      </c>
      <c r="U132" s="245"/>
    </row>
    <row r="133" spans="1:21" s="55" customFormat="1" ht="12">
      <c r="A133" s="79" t="s">
        <v>479</v>
      </c>
      <c r="B133" s="238" t="s">
        <v>580</v>
      </c>
      <c r="C133" s="237" t="s">
        <v>111</v>
      </c>
      <c r="D133" s="239" t="s">
        <v>0</v>
      </c>
      <c r="E133" s="225"/>
      <c r="F133" s="226">
        <v>400</v>
      </c>
      <c r="G133" s="227" t="s">
        <v>0</v>
      </c>
      <c r="H1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33" s="226" t="str">
        <f>IF(Sklop7[[#This Row],[ZAHTEVANA SHEMA KAKOVOSTI]]&lt;&gt;"",Sklop7[[#This Row],[Preračunana masa/volumen/kos na enoto kg]],"")</f>
        <v/>
      </c>
      <c r="J133" s="244"/>
      <c r="K133" s="241"/>
      <c r="L133" s="241"/>
      <c r="M133" s="242"/>
      <c r="N133" s="230"/>
      <c r="O133" s="230"/>
      <c r="P133" s="243"/>
      <c r="Q133" s="231">
        <f>+Sklop7[[#This Row],[cena/enota brez DDV v EUR]]*Sklop7[[#This Row],[Stopnja DDV (%)]]</f>
        <v>0</v>
      </c>
      <c r="R133" s="231">
        <f>+Sklop7[[#This Row],[cena/enota brez DDV v EUR]]+Sklop7[[#This Row],[Davek (EUR)]]</f>
        <v>0</v>
      </c>
      <c r="S133" s="231">
        <f>+Sklop7[[#This Row],[cena/enota brez DDV v EUR]]*Sklop7[[#This Row],[Okvirna količina]]</f>
        <v>0</v>
      </c>
      <c r="T133" s="231">
        <f>+Sklop7[[#This Row],[Končna cena/enoto mere (EUR) z DDV]]*Sklop7[[#This Row],[Okvirna količina]]</f>
        <v>0</v>
      </c>
      <c r="U133" s="245"/>
    </row>
    <row r="134" spans="1:21" s="55" customFormat="1" ht="24">
      <c r="A134" s="79" t="s">
        <v>480</v>
      </c>
      <c r="B134" s="238" t="s">
        <v>581</v>
      </c>
      <c r="C134" s="237" t="s">
        <v>111</v>
      </c>
      <c r="D134" s="239" t="s">
        <v>0</v>
      </c>
      <c r="E134" s="225"/>
      <c r="F134" s="226">
        <v>480</v>
      </c>
      <c r="G134" s="227" t="s">
        <v>0</v>
      </c>
      <c r="H1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4" s="226" t="str">
        <f>IF(Sklop7[[#This Row],[ZAHTEVANA SHEMA KAKOVOSTI]]&lt;&gt;"",Sklop7[[#This Row],[Preračunana masa/volumen/kos na enoto kg]],"")</f>
        <v/>
      </c>
      <c r="J134" s="244"/>
      <c r="K134" s="241"/>
      <c r="L134" s="241"/>
      <c r="M134" s="242"/>
      <c r="N134" s="230"/>
      <c r="O134" s="230"/>
      <c r="P134" s="243"/>
      <c r="Q134" s="231">
        <f>+Sklop7[[#This Row],[cena/enota brez DDV v EUR]]*Sklop7[[#This Row],[Stopnja DDV (%)]]</f>
        <v>0</v>
      </c>
      <c r="R134" s="231">
        <f>+Sklop7[[#This Row],[cena/enota brez DDV v EUR]]+Sklop7[[#This Row],[Davek (EUR)]]</f>
        <v>0</v>
      </c>
      <c r="S134" s="231">
        <f>+Sklop7[[#This Row],[cena/enota brez DDV v EUR]]*Sklop7[[#This Row],[Okvirna količina]]</f>
        <v>0</v>
      </c>
      <c r="T134" s="231">
        <f>+Sklop7[[#This Row],[Končna cena/enoto mere (EUR) z DDV]]*Sklop7[[#This Row],[Okvirna količina]]</f>
        <v>0</v>
      </c>
      <c r="U134" s="245"/>
    </row>
    <row r="135" spans="1:21" s="55" customFormat="1" ht="12">
      <c r="A135" s="79" t="s">
        <v>481</v>
      </c>
      <c r="B135" s="238" t="s">
        <v>582</v>
      </c>
      <c r="C135" s="237" t="s">
        <v>111</v>
      </c>
      <c r="D135" s="239" t="s">
        <v>0</v>
      </c>
      <c r="E135" s="225"/>
      <c r="F135" s="226">
        <v>96</v>
      </c>
      <c r="G135" s="227" t="s">
        <v>0</v>
      </c>
      <c r="H1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135" s="226" t="str">
        <f>IF(Sklop7[[#This Row],[ZAHTEVANA SHEMA KAKOVOSTI]]&lt;&gt;"",Sklop7[[#This Row],[Preračunana masa/volumen/kos na enoto kg]],"")</f>
        <v/>
      </c>
      <c r="J135" s="244"/>
      <c r="K135" s="241"/>
      <c r="L135" s="241"/>
      <c r="M135" s="242"/>
      <c r="N135" s="230"/>
      <c r="O135" s="230"/>
      <c r="P135" s="243"/>
      <c r="Q135" s="231">
        <f>+Sklop7[[#This Row],[cena/enota brez DDV v EUR]]*Sklop7[[#This Row],[Stopnja DDV (%)]]</f>
        <v>0</v>
      </c>
      <c r="R135" s="231">
        <f>+Sklop7[[#This Row],[cena/enota brez DDV v EUR]]+Sklop7[[#This Row],[Davek (EUR)]]</f>
        <v>0</v>
      </c>
      <c r="S135" s="231">
        <f>+Sklop7[[#This Row],[cena/enota brez DDV v EUR]]*Sklop7[[#This Row],[Okvirna količina]]</f>
        <v>0</v>
      </c>
      <c r="T135" s="231">
        <f>+Sklop7[[#This Row],[Končna cena/enoto mere (EUR) z DDV]]*Sklop7[[#This Row],[Okvirna količina]]</f>
        <v>0</v>
      </c>
      <c r="U135" s="245"/>
    </row>
    <row r="136" spans="1:21" s="55" customFormat="1" ht="12">
      <c r="A136" s="79" t="s">
        <v>482</v>
      </c>
      <c r="B136" s="238" t="s">
        <v>583</v>
      </c>
      <c r="C136" s="237" t="s">
        <v>111</v>
      </c>
      <c r="D136" s="239" t="s">
        <v>0</v>
      </c>
      <c r="E136" s="225"/>
      <c r="F136" s="226">
        <v>110</v>
      </c>
      <c r="G136" s="227" t="s">
        <v>0</v>
      </c>
      <c r="H1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36" s="226" t="str">
        <f>IF(Sklop7[[#This Row],[ZAHTEVANA SHEMA KAKOVOSTI]]&lt;&gt;"",Sklop7[[#This Row],[Preračunana masa/volumen/kos na enoto kg]],"")</f>
        <v/>
      </c>
      <c r="J136" s="244"/>
      <c r="K136" s="241"/>
      <c r="L136" s="241"/>
      <c r="M136" s="242"/>
      <c r="N136" s="230"/>
      <c r="O136" s="230"/>
      <c r="P136" s="243"/>
      <c r="Q136" s="231">
        <f>+Sklop7[[#This Row],[cena/enota brez DDV v EUR]]*Sklop7[[#This Row],[Stopnja DDV (%)]]</f>
        <v>0</v>
      </c>
      <c r="R136" s="231">
        <f>+Sklop7[[#This Row],[cena/enota brez DDV v EUR]]+Sklop7[[#This Row],[Davek (EUR)]]</f>
        <v>0</v>
      </c>
      <c r="S136" s="231">
        <f>+Sklop7[[#This Row],[cena/enota brez DDV v EUR]]*Sklop7[[#This Row],[Okvirna količina]]</f>
        <v>0</v>
      </c>
      <c r="T136" s="231">
        <f>+Sklop7[[#This Row],[Končna cena/enoto mere (EUR) z DDV]]*Sklop7[[#This Row],[Okvirna količina]]</f>
        <v>0</v>
      </c>
      <c r="U136" s="245"/>
    </row>
    <row r="137" spans="1:21" s="55" customFormat="1" ht="12">
      <c r="A137" s="79" t="s">
        <v>483</v>
      </c>
      <c r="B137" s="238" t="s">
        <v>584</v>
      </c>
      <c r="C137" s="237" t="s">
        <v>111</v>
      </c>
      <c r="D137" s="239" t="s">
        <v>0</v>
      </c>
      <c r="E137" s="225"/>
      <c r="F137" s="226">
        <v>25</v>
      </c>
      <c r="G137" s="227" t="s">
        <v>0</v>
      </c>
      <c r="H1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37" s="226" t="str">
        <f>IF(Sklop7[[#This Row],[ZAHTEVANA SHEMA KAKOVOSTI]]&lt;&gt;"",Sklop7[[#This Row],[Preračunana masa/volumen/kos na enoto kg]],"")</f>
        <v/>
      </c>
      <c r="J137" s="244"/>
      <c r="K137" s="241"/>
      <c r="L137" s="241"/>
      <c r="M137" s="242"/>
      <c r="N137" s="230"/>
      <c r="O137" s="230"/>
      <c r="P137" s="243"/>
      <c r="Q137" s="231">
        <f>+Sklop7[[#This Row],[cena/enota brez DDV v EUR]]*Sklop7[[#This Row],[Stopnja DDV (%)]]</f>
        <v>0</v>
      </c>
      <c r="R137" s="231">
        <f>+Sklop7[[#This Row],[cena/enota brez DDV v EUR]]+Sklop7[[#This Row],[Davek (EUR)]]</f>
        <v>0</v>
      </c>
      <c r="S137" s="231">
        <f>+Sklop7[[#This Row],[cena/enota brez DDV v EUR]]*Sklop7[[#This Row],[Okvirna količina]]</f>
        <v>0</v>
      </c>
      <c r="T137" s="231">
        <f>+Sklop7[[#This Row],[Končna cena/enoto mere (EUR) z DDV]]*Sklop7[[#This Row],[Okvirna količina]]</f>
        <v>0</v>
      </c>
      <c r="U137" s="245"/>
    </row>
    <row r="138" spans="1:21" s="55" customFormat="1" ht="12">
      <c r="A138" s="79" t="s">
        <v>484</v>
      </c>
      <c r="B138" s="238" t="s">
        <v>585</v>
      </c>
      <c r="C138" s="237" t="s">
        <v>111</v>
      </c>
      <c r="D138" s="239" t="s">
        <v>0</v>
      </c>
      <c r="E138" s="225"/>
      <c r="F138" s="226">
        <v>40</v>
      </c>
      <c r="G138" s="227" t="s">
        <v>0</v>
      </c>
      <c r="H1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38" s="226" t="str">
        <f>IF(Sklop7[[#This Row],[ZAHTEVANA SHEMA KAKOVOSTI]]&lt;&gt;"",Sklop7[[#This Row],[Preračunana masa/volumen/kos na enoto kg]],"")</f>
        <v/>
      </c>
      <c r="J138" s="244"/>
      <c r="K138" s="241"/>
      <c r="L138" s="241"/>
      <c r="M138" s="242"/>
      <c r="N138" s="230"/>
      <c r="O138" s="230"/>
      <c r="P138" s="243"/>
      <c r="Q138" s="231">
        <f>+Sklop7[[#This Row],[cena/enota brez DDV v EUR]]*Sklop7[[#This Row],[Stopnja DDV (%)]]</f>
        <v>0</v>
      </c>
      <c r="R138" s="231">
        <f>+Sklop7[[#This Row],[cena/enota brez DDV v EUR]]+Sklop7[[#This Row],[Davek (EUR)]]</f>
        <v>0</v>
      </c>
      <c r="S138" s="231">
        <f>+Sklop7[[#This Row],[cena/enota brez DDV v EUR]]*Sklop7[[#This Row],[Okvirna količina]]</f>
        <v>0</v>
      </c>
      <c r="T138" s="231">
        <f>+Sklop7[[#This Row],[Končna cena/enoto mere (EUR) z DDV]]*Sklop7[[#This Row],[Okvirna količina]]</f>
        <v>0</v>
      </c>
      <c r="U138" s="245"/>
    </row>
    <row r="139" spans="1:21" s="55" customFormat="1" ht="12">
      <c r="A139" s="79" t="s">
        <v>485</v>
      </c>
      <c r="B139" s="238" t="s">
        <v>795</v>
      </c>
      <c r="C139" s="237" t="s">
        <v>111</v>
      </c>
      <c r="D139" s="239" t="s">
        <v>0</v>
      </c>
      <c r="E139" s="225"/>
      <c r="F139" s="226">
        <v>5</v>
      </c>
      <c r="G139" s="227" t="s">
        <v>0</v>
      </c>
      <c r="H1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39" s="226" t="str">
        <f>IF(Sklop7[[#This Row],[ZAHTEVANA SHEMA KAKOVOSTI]]&lt;&gt;"",Sklop7[[#This Row],[Preračunana masa/volumen/kos na enoto kg]],"")</f>
        <v/>
      </c>
      <c r="J139" s="244"/>
      <c r="K139" s="241"/>
      <c r="L139" s="241"/>
      <c r="M139" s="242"/>
      <c r="N139" s="230"/>
      <c r="O139" s="230"/>
      <c r="P139" s="243"/>
      <c r="Q139" s="231">
        <f>+Sklop7[[#This Row],[cena/enota brez DDV v EUR]]*Sklop7[[#This Row],[Stopnja DDV (%)]]</f>
        <v>0</v>
      </c>
      <c r="R139" s="231">
        <f>+Sklop7[[#This Row],[cena/enota brez DDV v EUR]]+Sklop7[[#This Row],[Davek (EUR)]]</f>
        <v>0</v>
      </c>
      <c r="S139" s="231">
        <f>+Sklop7[[#This Row],[cena/enota brez DDV v EUR]]*Sklop7[[#This Row],[Okvirna količina]]</f>
        <v>0</v>
      </c>
      <c r="T139" s="231">
        <f>+Sklop7[[#This Row],[Končna cena/enoto mere (EUR) z DDV]]*Sklop7[[#This Row],[Okvirna količina]]</f>
        <v>0</v>
      </c>
      <c r="U139" s="245"/>
    </row>
    <row r="140" spans="1:21" s="55" customFormat="1" ht="12">
      <c r="A140" s="79" t="s">
        <v>486</v>
      </c>
      <c r="B140" s="238" t="s">
        <v>586</v>
      </c>
      <c r="C140" s="237" t="s">
        <v>111</v>
      </c>
      <c r="D140" s="239" t="s">
        <v>0</v>
      </c>
      <c r="E140" s="225"/>
      <c r="F140" s="226">
        <v>6</v>
      </c>
      <c r="G140" s="227" t="s">
        <v>0</v>
      </c>
      <c r="H1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40" s="226" t="str">
        <f>IF(Sklop7[[#This Row],[ZAHTEVANA SHEMA KAKOVOSTI]]&lt;&gt;"",Sklop7[[#This Row],[Preračunana masa/volumen/kos na enoto kg]],"")</f>
        <v/>
      </c>
      <c r="J140" s="244"/>
      <c r="K140" s="241"/>
      <c r="L140" s="241"/>
      <c r="M140" s="242"/>
      <c r="N140" s="230"/>
      <c r="O140" s="230"/>
      <c r="P140" s="243"/>
      <c r="Q140" s="231">
        <f>+Sklop7[[#This Row],[cena/enota brez DDV v EUR]]*Sklop7[[#This Row],[Stopnja DDV (%)]]</f>
        <v>0</v>
      </c>
      <c r="R140" s="231">
        <f>+Sklop7[[#This Row],[cena/enota brez DDV v EUR]]+Sklop7[[#This Row],[Davek (EUR)]]</f>
        <v>0</v>
      </c>
      <c r="S140" s="231">
        <f>+Sklop7[[#This Row],[cena/enota brez DDV v EUR]]*Sklop7[[#This Row],[Okvirna količina]]</f>
        <v>0</v>
      </c>
      <c r="T140" s="231">
        <f>+Sklop7[[#This Row],[Končna cena/enoto mere (EUR) z DDV]]*Sklop7[[#This Row],[Okvirna količina]]</f>
        <v>0</v>
      </c>
      <c r="U140" s="245"/>
    </row>
    <row r="141" spans="1:21" s="55" customFormat="1" ht="12">
      <c r="A141" s="79" t="s">
        <v>487</v>
      </c>
      <c r="B141" s="238" t="s">
        <v>587</v>
      </c>
      <c r="C141" s="237" t="s">
        <v>111</v>
      </c>
      <c r="D141" s="239" t="s">
        <v>0</v>
      </c>
      <c r="E141" s="225"/>
      <c r="F141" s="226">
        <v>7</v>
      </c>
      <c r="G141" s="227" t="s">
        <v>0</v>
      </c>
      <c r="H1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41" s="226" t="str">
        <f>IF(Sklop7[[#This Row],[ZAHTEVANA SHEMA KAKOVOSTI]]&lt;&gt;"",Sklop7[[#This Row],[Preračunana masa/volumen/kos na enoto kg]],"")</f>
        <v/>
      </c>
      <c r="J141" s="244"/>
      <c r="K141" s="241"/>
      <c r="L141" s="241"/>
      <c r="M141" s="242"/>
      <c r="N141" s="230"/>
      <c r="O141" s="230"/>
      <c r="P141" s="243"/>
      <c r="Q141" s="231">
        <f>+Sklop7[[#This Row],[cena/enota brez DDV v EUR]]*Sklop7[[#This Row],[Stopnja DDV (%)]]</f>
        <v>0</v>
      </c>
      <c r="R141" s="231">
        <f>+Sklop7[[#This Row],[cena/enota brez DDV v EUR]]+Sklop7[[#This Row],[Davek (EUR)]]</f>
        <v>0</v>
      </c>
      <c r="S141" s="231">
        <f>+Sklop7[[#This Row],[cena/enota brez DDV v EUR]]*Sklop7[[#This Row],[Okvirna količina]]</f>
        <v>0</v>
      </c>
      <c r="T141" s="231">
        <f>+Sklop7[[#This Row],[Končna cena/enoto mere (EUR) z DDV]]*Sklop7[[#This Row],[Okvirna količina]]</f>
        <v>0</v>
      </c>
      <c r="U141" s="245"/>
    </row>
    <row r="142" spans="1:21" s="55" customFormat="1" ht="12">
      <c r="A142" s="79" t="s">
        <v>488</v>
      </c>
      <c r="B142" s="238" t="s">
        <v>588</v>
      </c>
      <c r="C142" s="237" t="s">
        <v>111</v>
      </c>
      <c r="D142" s="239" t="s">
        <v>0</v>
      </c>
      <c r="E142" s="225"/>
      <c r="F142" s="226">
        <v>21</v>
      </c>
      <c r="G142" s="227" t="s">
        <v>0</v>
      </c>
      <c r="H1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142" s="226" t="str">
        <f>IF(Sklop7[[#This Row],[ZAHTEVANA SHEMA KAKOVOSTI]]&lt;&gt;"",Sklop7[[#This Row],[Preračunana masa/volumen/kos na enoto kg]],"")</f>
        <v/>
      </c>
      <c r="J142" s="244"/>
      <c r="K142" s="241"/>
      <c r="L142" s="241"/>
      <c r="M142" s="242"/>
      <c r="N142" s="230"/>
      <c r="O142" s="230"/>
      <c r="P142" s="243"/>
      <c r="Q142" s="231">
        <f>+Sklop7[[#This Row],[cena/enota brez DDV v EUR]]*Sklop7[[#This Row],[Stopnja DDV (%)]]</f>
        <v>0</v>
      </c>
      <c r="R142" s="231">
        <f>+Sklop7[[#This Row],[cena/enota brez DDV v EUR]]+Sklop7[[#This Row],[Davek (EUR)]]</f>
        <v>0</v>
      </c>
      <c r="S142" s="231">
        <f>+Sklop7[[#This Row],[cena/enota brez DDV v EUR]]*Sklop7[[#This Row],[Okvirna količina]]</f>
        <v>0</v>
      </c>
      <c r="T142" s="231">
        <f>+Sklop7[[#This Row],[Končna cena/enoto mere (EUR) z DDV]]*Sklop7[[#This Row],[Okvirna količina]]</f>
        <v>0</v>
      </c>
      <c r="U142" s="245"/>
    </row>
    <row r="143" spans="1:21" s="55" customFormat="1" ht="12">
      <c r="A143" s="79" t="s">
        <v>489</v>
      </c>
      <c r="B143" s="238" t="s">
        <v>589</v>
      </c>
      <c r="C143" s="237" t="s">
        <v>111</v>
      </c>
      <c r="D143" s="239" t="s">
        <v>0</v>
      </c>
      <c r="E143" s="225"/>
      <c r="F143" s="226">
        <v>20</v>
      </c>
      <c r="G143" s="227" t="s">
        <v>0</v>
      </c>
      <c r="H1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43" s="226" t="str">
        <f>IF(Sklop7[[#This Row],[ZAHTEVANA SHEMA KAKOVOSTI]]&lt;&gt;"",Sklop7[[#This Row],[Preračunana masa/volumen/kos na enoto kg]],"")</f>
        <v/>
      </c>
      <c r="J143" s="244"/>
      <c r="K143" s="241"/>
      <c r="L143" s="241"/>
      <c r="M143" s="242"/>
      <c r="N143" s="230"/>
      <c r="O143" s="230"/>
      <c r="P143" s="243"/>
      <c r="Q143" s="231">
        <f>+Sklop7[[#This Row],[cena/enota brez DDV v EUR]]*Sklop7[[#This Row],[Stopnja DDV (%)]]</f>
        <v>0</v>
      </c>
      <c r="R143" s="231">
        <f>+Sklop7[[#This Row],[cena/enota brez DDV v EUR]]+Sklop7[[#This Row],[Davek (EUR)]]</f>
        <v>0</v>
      </c>
      <c r="S143" s="231">
        <f>+Sklop7[[#This Row],[cena/enota brez DDV v EUR]]*Sklop7[[#This Row],[Okvirna količina]]</f>
        <v>0</v>
      </c>
      <c r="T143" s="231">
        <f>+Sklop7[[#This Row],[Končna cena/enoto mere (EUR) z DDV]]*Sklop7[[#This Row],[Okvirna količina]]</f>
        <v>0</v>
      </c>
      <c r="U143" s="245"/>
    </row>
    <row r="144" spans="1:21" s="55" customFormat="1" ht="12">
      <c r="A144" s="79" t="s">
        <v>490</v>
      </c>
      <c r="B144" s="238" t="s">
        <v>590</v>
      </c>
      <c r="C144" s="237" t="s">
        <v>111</v>
      </c>
      <c r="D144" s="239" t="s">
        <v>0</v>
      </c>
      <c r="E144" s="225"/>
      <c r="F144" s="226">
        <v>100</v>
      </c>
      <c r="G144" s="227" t="s">
        <v>0</v>
      </c>
      <c r="H1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44" s="226" t="str">
        <f>IF(Sklop7[[#This Row],[ZAHTEVANA SHEMA KAKOVOSTI]]&lt;&gt;"",Sklop7[[#This Row],[Preračunana masa/volumen/kos na enoto kg]],"")</f>
        <v/>
      </c>
      <c r="J144" s="244"/>
      <c r="K144" s="241"/>
      <c r="L144" s="241"/>
      <c r="M144" s="242"/>
      <c r="N144" s="230"/>
      <c r="O144" s="230"/>
      <c r="P144" s="243"/>
      <c r="Q144" s="231">
        <f>+Sklop7[[#This Row],[cena/enota brez DDV v EUR]]*Sklop7[[#This Row],[Stopnja DDV (%)]]</f>
        <v>0</v>
      </c>
      <c r="R144" s="231">
        <f>+Sklop7[[#This Row],[cena/enota brez DDV v EUR]]+Sklop7[[#This Row],[Davek (EUR)]]</f>
        <v>0</v>
      </c>
      <c r="S144" s="231">
        <f>+Sklop7[[#This Row],[cena/enota brez DDV v EUR]]*Sklop7[[#This Row],[Okvirna količina]]</f>
        <v>0</v>
      </c>
      <c r="T144" s="231">
        <f>+Sklop7[[#This Row],[Končna cena/enoto mere (EUR) z DDV]]*Sklop7[[#This Row],[Okvirna količina]]</f>
        <v>0</v>
      </c>
      <c r="U144" s="245"/>
    </row>
    <row r="145" spans="1:21" s="55" customFormat="1" ht="12">
      <c r="A145" s="79" t="s">
        <v>491</v>
      </c>
      <c r="B145" s="238" t="s">
        <v>591</v>
      </c>
      <c r="C145" s="237" t="s">
        <v>111</v>
      </c>
      <c r="D145" s="239" t="s">
        <v>0</v>
      </c>
      <c r="E145" s="225"/>
      <c r="F145" s="226">
        <v>420</v>
      </c>
      <c r="G145" s="227" t="s">
        <v>0</v>
      </c>
      <c r="H1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145" s="226" t="str">
        <f>IF(Sklop7[[#This Row],[ZAHTEVANA SHEMA KAKOVOSTI]]&lt;&gt;"",Sklop7[[#This Row],[Preračunana masa/volumen/kos na enoto kg]],"")</f>
        <v/>
      </c>
      <c r="J145" s="244"/>
      <c r="K145" s="241"/>
      <c r="L145" s="241"/>
      <c r="M145" s="242"/>
      <c r="N145" s="230"/>
      <c r="O145" s="230"/>
      <c r="P145" s="243"/>
      <c r="Q145" s="231">
        <f>+Sklop7[[#This Row],[cena/enota brez DDV v EUR]]*Sklop7[[#This Row],[Stopnja DDV (%)]]</f>
        <v>0</v>
      </c>
      <c r="R145" s="231">
        <f>+Sklop7[[#This Row],[cena/enota brez DDV v EUR]]+Sklop7[[#This Row],[Davek (EUR)]]</f>
        <v>0</v>
      </c>
      <c r="S145" s="231">
        <f>+Sklop7[[#This Row],[cena/enota brez DDV v EUR]]*Sklop7[[#This Row],[Okvirna količina]]</f>
        <v>0</v>
      </c>
      <c r="T145" s="231">
        <f>+Sklop7[[#This Row],[Končna cena/enoto mere (EUR) z DDV]]*Sklop7[[#This Row],[Okvirna količina]]</f>
        <v>0</v>
      </c>
      <c r="U145" s="245"/>
    </row>
    <row r="146" spans="1:21" s="55" customFormat="1" ht="12">
      <c r="A146" s="79" t="s">
        <v>492</v>
      </c>
      <c r="B146" s="238" t="s">
        <v>592</v>
      </c>
      <c r="C146" s="237" t="s">
        <v>111</v>
      </c>
      <c r="D146" s="239" t="s">
        <v>0</v>
      </c>
      <c r="E146" s="225"/>
      <c r="F146" s="226">
        <v>40</v>
      </c>
      <c r="G146" s="227" t="s">
        <v>0</v>
      </c>
      <c r="H1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46" s="226" t="str">
        <f>IF(Sklop7[[#This Row],[ZAHTEVANA SHEMA KAKOVOSTI]]&lt;&gt;"",Sklop7[[#This Row],[Preračunana masa/volumen/kos na enoto kg]],"")</f>
        <v/>
      </c>
      <c r="J146" s="244"/>
      <c r="K146" s="241"/>
      <c r="L146" s="241"/>
      <c r="M146" s="242"/>
      <c r="N146" s="230"/>
      <c r="O146" s="230"/>
      <c r="P146" s="243"/>
      <c r="Q146" s="231">
        <f>+Sklop7[[#This Row],[cena/enota brez DDV v EUR]]*Sklop7[[#This Row],[Stopnja DDV (%)]]</f>
        <v>0</v>
      </c>
      <c r="R146" s="231">
        <f>+Sklop7[[#This Row],[cena/enota brez DDV v EUR]]+Sklop7[[#This Row],[Davek (EUR)]]</f>
        <v>0</v>
      </c>
      <c r="S146" s="231">
        <f>+Sklop7[[#This Row],[cena/enota brez DDV v EUR]]*Sklop7[[#This Row],[Okvirna količina]]</f>
        <v>0</v>
      </c>
      <c r="T146" s="231">
        <f>+Sklop7[[#This Row],[Končna cena/enoto mere (EUR) z DDV]]*Sklop7[[#This Row],[Okvirna količina]]</f>
        <v>0</v>
      </c>
      <c r="U146" s="245"/>
    </row>
    <row r="147" spans="1:21" s="55" customFormat="1" ht="12">
      <c r="A147" s="79" t="s">
        <v>493</v>
      </c>
      <c r="B147" s="238" t="s">
        <v>593</v>
      </c>
      <c r="C147" s="237" t="s">
        <v>111</v>
      </c>
      <c r="D147" s="239" t="s">
        <v>0</v>
      </c>
      <c r="E147" s="225"/>
      <c r="F147" s="226">
        <v>80</v>
      </c>
      <c r="G147" s="227" t="s">
        <v>0</v>
      </c>
      <c r="H1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47" s="226" t="str">
        <f>IF(Sklop7[[#This Row],[ZAHTEVANA SHEMA KAKOVOSTI]]&lt;&gt;"",Sklop7[[#This Row],[Preračunana masa/volumen/kos na enoto kg]],"")</f>
        <v/>
      </c>
      <c r="J147" s="244"/>
      <c r="K147" s="241"/>
      <c r="L147" s="241"/>
      <c r="M147" s="242"/>
      <c r="N147" s="230"/>
      <c r="O147" s="230"/>
      <c r="P147" s="243"/>
      <c r="Q147" s="231">
        <f>+Sklop7[[#This Row],[cena/enota brez DDV v EUR]]*Sklop7[[#This Row],[Stopnja DDV (%)]]</f>
        <v>0</v>
      </c>
      <c r="R147" s="231">
        <f>+Sklop7[[#This Row],[cena/enota brez DDV v EUR]]+Sklop7[[#This Row],[Davek (EUR)]]</f>
        <v>0</v>
      </c>
      <c r="S147" s="231">
        <f>+Sklop7[[#This Row],[cena/enota brez DDV v EUR]]*Sklop7[[#This Row],[Okvirna količina]]</f>
        <v>0</v>
      </c>
      <c r="T147" s="231">
        <f>+Sklop7[[#This Row],[Končna cena/enoto mere (EUR) z DDV]]*Sklop7[[#This Row],[Okvirna količina]]</f>
        <v>0</v>
      </c>
      <c r="U147" s="245"/>
    </row>
    <row r="148" spans="1:21" s="55" customFormat="1" ht="12">
      <c r="A148" s="79" t="s">
        <v>494</v>
      </c>
      <c r="B148" s="238" t="s">
        <v>594</v>
      </c>
      <c r="C148" s="237" t="s">
        <v>111</v>
      </c>
      <c r="D148" s="239" t="s">
        <v>0</v>
      </c>
      <c r="E148" s="225"/>
      <c r="F148" s="226">
        <v>10</v>
      </c>
      <c r="G148" s="227" t="s">
        <v>0</v>
      </c>
      <c r="H1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8" s="226" t="str">
        <f>IF(Sklop7[[#This Row],[ZAHTEVANA SHEMA KAKOVOSTI]]&lt;&gt;"",Sklop7[[#This Row],[Preračunana masa/volumen/kos na enoto kg]],"")</f>
        <v/>
      </c>
      <c r="J148" s="244"/>
      <c r="K148" s="241"/>
      <c r="L148" s="241"/>
      <c r="M148" s="242"/>
      <c r="N148" s="230"/>
      <c r="O148" s="230"/>
      <c r="P148" s="243"/>
      <c r="Q148" s="231">
        <f>+Sklop7[[#This Row],[cena/enota brez DDV v EUR]]*Sklop7[[#This Row],[Stopnja DDV (%)]]</f>
        <v>0</v>
      </c>
      <c r="R148" s="231">
        <f>+Sklop7[[#This Row],[cena/enota brez DDV v EUR]]+Sklop7[[#This Row],[Davek (EUR)]]</f>
        <v>0</v>
      </c>
      <c r="S148" s="231">
        <f>+Sklop7[[#This Row],[cena/enota brez DDV v EUR]]*Sklop7[[#This Row],[Okvirna količina]]</f>
        <v>0</v>
      </c>
      <c r="T148" s="231">
        <f>+Sklop7[[#This Row],[Končna cena/enoto mere (EUR) z DDV]]*Sklop7[[#This Row],[Okvirna količina]]</f>
        <v>0</v>
      </c>
      <c r="U148" s="245"/>
    </row>
    <row r="149" spans="1:21" s="55" customFormat="1" ht="12">
      <c r="A149" s="79" t="s">
        <v>495</v>
      </c>
      <c r="B149" s="238" t="s">
        <v>595</v>
      </c>
      <c r="C149" s="237" t="s">
        <v>111</v>
      </c>
      <c r="D149" s="239" t="s">
        <v>0</v>
      </c>
      <c r="E149" s="225"/>
      <c r="F149" s="226">
        <v>10</v>
      </c>
      <c r="G149" s="227" t="s">
        <v>0</v>
      </c>
      <c r="H1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9" s="226" t="str">
        <f>IF(Sklop7[[#This Row],[ZAHTEVANA SHEMA KAKOVOSTI]]&lt;&gt;"",Sklop7[[#This Row],[Preračunana masa/volumen/kos na enoto kg]],"")</f>
        <v/>
      </c>
      <c r="J149" s="244"/>
      <c r="K149" s="241"/>
      <c r="L149" s="241"/>
      <c r="M149" s="242"/>
      <c r="N149" s="230"/>
      <c r="O149" s="230"/>
      <c r="P149" s="243"/>
      <c r="Q149" s="231">
        <f>+Sklop7[[#This Row],[cena/enota brez DDV v EUR]]*Sklop7[[#This Row],[Stopnja DDV (%)]]</f>
        <v>0</v>
      </c>
      <c r="R149" s="231">
        <f>+Sklop7[[#This Row],[cena/enota brez DDV v EUR]]+Sklop7[[#This Row],[Davek (EUR)]]</f>
        <v>0</v>
      </c>
      <c r="S149" s="231">
        <f>+Sklop7[[#This Row],[cena/enota brez DDV v EUR]]*Sklop7[[#This Row],[Okvirna količina]]</f>
        <v>0</v>
      </c>
      <c r="T149" s="231">
        <f>+Sklop7[[#This Row],[Končna cena/enoto mere (EUR) z DDV]]*Sklop7[[#This Row],[Okvirna količina]]</f>
        <v>0</v>
      </c>
      <c r="U149" s="245"/>
    </row>
    <row r="150" spans="1:21" s="55" customFormat="1" ht="12">
      <c r="A150" s="79" t="s">
        <v>496</v>
      </c>
      <c r="B150" s="238" t="s">
        <v>596</v>
      </c>
      <c r="C150" s="237" t="s">
        <v>111</v>
      </c>
      <c r="D150" s="239" t="s">
        <v>0</v>
      </c>
      <c r="E150" s="225"/>
      <c r="F150" s="226">
        <v>20</v>
      </c>
      <c r="G150" s="227" t="s">
        <v>0</v>
      </c>
      <c r="H1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50" s="226" t="str">
        <f>IF(Sklop7[[#This Row],[ZAHTEVANA SHEMA KAKOVOSTI]]&lt;&gt;"",Sklop7[[#This Row],[Preračunana masa/volumen/kos na enoto kg]],"")</f>
        <v/>
      </c>
      <c r="J150" s="244"/>
      <c r="K150" s="241"/>
      <c r="L150" s="241"/>
      <c r="M150" s="242"/>
      <c r="N150" s="230"/>
      <c r="O150" s="230"/>
      <c r="P150" s="243"/>
      <c r="Q150" s="231">
        <f>+Sklop7[[#This Row],[cena/enota brez DDV v EUR]]*Sklop7[[#This Row],[Stopnja DDV (%)]]</f>
        <v>0</v>
      </c>
      <c r="R150" s="231">
        <f>+Sklop7[[#This Row],[cena/enota brez DDV v EUR]]+Sklop7[[#This Row],[Davek (EUR)]]</f>
        <v>0</v>
      </c>
      <c r="S150" s="231">
        <f>+Sklop7[[#This Row],[cena/enota brez DDV v EUR]]*Sklop7[[#This Row],[Okvirna količina]]</f>
        <v>0</v>
      </c>
      <c r="T150" s="231">
        <f>+Sklop7[[#This Row],[Končna cena/enoto mere (EUR) z DDV]]*Sklop7[[#This Row],[Okvirna količina]]</f>
        <v>0</v>
      </c>
      <c r="U150" s="245"/>
    </row>
    <row r="151" spans="1:21" s="55" customFormat="1" ht="12">
      <c r="A151" s="79" t="s">
        <v>497</v>
      </c>
      <c r="B151" s="238" t="s">
        <v>597</v>
      </c>
      <c r="C151" s="237" t="s">
        <v>111</v>
      </c>
      <c r="D151" s="239" t="s">
        <v>0</v>
      </c>
      <c r="E151" s="225"/>
      <c r="F151" s="226">
        <v>80</v>
      </c>
      <c r="G151" s="227" t="s">
        <v>0</v>
      </c>
      <c r="H1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51" s="226" t="str">
        <f>IF(Sklop7[[#This Row],[ZAHTEVANA SHEMA KAKOVOSTI]]&lt;&gt;"",Sklop7[[#This Row],[Preračunana masa/volumen/kos na enoto kg]],"")</f>
        <v/>
      </c>
      <c r="J151" s="244"/>
      <c r="K151" s="241"/>
      <c r="L151" s="241"/>
      <c r="M151" s="242"/>
      <c r="N151" s="230"/>
      <c r="O151" s="230"/>
      <c r="P151" s="243"/>
      <c r="Q151" s="231">
        <f>+Sklop7[[#This Row],[cena/enota brez DDV v EUR]]*Sklop7[[#This Row],[Stopnja DDV (%)]]</f>
        <v>0</v>
      </c>
      <c r="R151" s="231">
        <f>+Sklop7[[#This Row],[cena/enota brez DDV v EUR]]+Sklop7[[#This Row],[Davek (EUR)]]</f>
        <v>0</v>
      </c>
      <c r="S151" s="231">
        <f>+Sklop7[[#This Row],[cena/enota brez DDV v EUR]]*Sklop7[[#This Row],[Okvirna količina]]</f>
        <v>0</v>
      </c>
      <c r="T151" s="231">
        <f>+Sklop7[[#This Row],[Končna cena/enoto mere (EUR) z DDV]]*Sklop7[[#This Row],[Okvirna količina]]</f>
        <v>0</v>
      </c>
      <c r="U151" s="245"/>
    </row>
    <row r="152" spans="1:21" s="55" customFormat="1" ht="12">
      <c r="A152" s="79" t="s">
        <v>498</v>
      </c>
      <c r="B152" s="238" t="s">
        <v>598</v>
      </c>
      <c r="C152" s="237" t="s">
        <v>111</v>
      </c>
      <c r="D152" s="239" t="s">
        <v>0</v>
      </c>
      <c r="E152" s="225"/>
      <c r="F152" s="226">
        <v>10</v>
      </c>
      <c r="G152" s="227" t="s">
        <v>0</v>
      </c>
      <c r="H1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52" s="226" t="str">
        <f>IF(Sklop7[[#This Row],[ZAHTEVANA SHEMA KAKOVOSTI]]&lt;&gt;"",Sklop7[[#This Row],[Preračunana masa/volumen/kos na enoto kg]],"")</f>
        <v/>
      </c>
      <c r="J152" s="244"/>
      <c r="K152" s="241"/>
      <c r="L152" s="241"/>
      <c r="M152" s="242"/>
      <c r="N152" s="230"/>
      <c r="O152" s="230"/>
      <c r="P152" s="243"/>
      <c r="Q152" s="231">
        <f>+Sklop7[[#This Row],[cena/enota brez DDV v EUR]]*Sklop7[[#This Row],[Stopnja DDV (%)]]</f>
        <v>0</v>
      </c>
      <c r="R152" s="231">
        <f>+Sklop7[[#This Row],[cena/enota brez DDV v EUR]]+Sklop7[[#This Row],[Davek (EUR)]]</f>
        <v>0</v>
      </c>
      <c r="S152" s="231">
        <f>+Sklop7[[#This Row],[cena/enota brez DDV v EUR]]*Sklop7[[#This Row],[Okvirna količina]]</f>
        <v>0</v>
      </c>
      <c r="T152" s="231">
        <f>+Sklop7[[#This Row],[Končna cena/enoto mere (EUR) z DDV]]*Sklop7[[#This Row],[Okvirna količina]]</f>
        <v>0</v>
      </c>
      <c r="U152" s="245"/>
    </row>
    <row r="153" spans="1:21" s="55" customFormat="1" ht="12">
      <c r="A153" s="79" t="s">
        <v>499</v>
      </c>
      <c r="B153" s="238" t="s">
        <v>599</v>
      </c>
      <c r="C153" s="237" t="s">
        <v>111</v>
      </c>
      <c r="D153" s="239" t="s">
        <v>0</v>
      </c>
      <c r="E153" s="225"/>
      <c r="F153" s="226">
        <v>100</v>
      </c>
      <c r="G153" s="227" t="s">
        <v>0</v>
      </c>
      <c r="H1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53" s="226" t="str">
        <f>IF(Sklop7[[#This Row],[ZAHTEVANA SHEMA KAKOVOSTI]]&lt;&gt;"",Sklop7[[#This Row],[Preračunana masa/volumen/kos na enoto kg]],"")</f>
        <v/>
      </c>
      <c r="J153" s="244"/>
      <c r="K153" s="241"/>
      <c r="L153" s="241"/>
      <c r="M153" s="242"/>
      <c r="N153" s="230"/>
      <c r="O153" s="230"/>
      <c r="P153" s="243"/>
      <c r="Q153" s="231">
        <f>+Sklop7[[#This Row],[cena/enota brez DDV v EUR]]*Sklop7[[#This Row],[Stopnja DDV (%)]]</f>
        <v>0</v>
      </c>
      <c r="R153" s="231">
        <f>+Sklop7[[#This Row],[cena/enota brez DDV v EUR]]+Sklop7[[#This Row],[Davek (EUR)]]</f>
        <v>0</v>
      </c>
      <c r="S153" s="231">
        <f>+Sklop7[[#This Row],[cena/enota brez DDV v EUR]]*Sklop7[[#This Row],[Okvirna količina]]</f>
        <v>0</v>
      </c>
      <c r="T153" s="231">
        <f>+Sklop7[[#This Row],[Končna cena/enoto mere (EUR) z DDV]]*Sklop7[[#This Row],[Okvirna količina]]</f>
        <v>0</v>
      </c>
      <c r="U153" s="245"/>
    </row>
    <row r="154" spans="1:21" s="55" customFormat="1" ht="12">
      <c r="A154" s="79" t="s">
        <v>500</v>
      </c>
      <c r="B154" s="238" t="s">
        <v>623</v>
      </c>
      <c r="C154" s="237">
        <v>50</v>
      </c>
      <c r="D154" s="239" t="s">
        <v>110</v>
      </c>
      <c r="E154" s="225"/>
      <c r="F154" s="226">
        <v>60</v>
      </c>
      <c r="G154" s="227" t="s">
        <v>256</v>
      </c>
      <c r="H1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54" s="226" t="str">
        <f>IF(Sklop7[[#This Row],[ZAHTEVANA SHEMA KAKOVOSTI]]&lt;&gt;"",Sklop7[[#This Row],[Preračunana masa/volumen/kos na enoto kg]],"")</f>
        <v/>
      </c>
      <c r="J154" s="244"/>
      <c r="K154" s="241"/>
      <c r="L154" s="241"/>
      <c r="M154" s="242"/>
      <c r="N154" s="230"/>
      <c r="O154" s="230"/>
      <c r="P154" s="243"/>
      <c r="Q154" s="231">
        <f>+Sklop7[[#This Row],[cena/enota brez DDV v EUR]]*Sklop7[[#This Row],[Stopnja DDV (%)]]</f>
        <v>0</v>
      </c>
      <c r="R154" s="231">
        <f>+Sklop7[[#This Row],[cena/enota brez DDV v EUR]]+Sklop7[[#This Row],[Davek (EUR)]]</f>
        <v>0</v>
      </c>
      <c r="S154" s="231">
        <f>+Sklop7[[#This Row],[cena/enota brez DDV v EUR]]*Sklop7[[#This Row],[Okvirna količina]]</f>
        <v>0</v>
      </c>
      <c r="T154" s="231">
        <f>+Sklop7[[#This Row],[Končna cena/enoto mere (EUR) z DDV]]*Sklop7[[#This Row],[Okvirna količina]]</f>
        <v>0</v>
      </c>
      <c r="U154" s="245"/>
    </row>
    <row r="155" spans="1:21" s="55" customFormat="1" ht="24">
      <c r="A155" s="79" t="s">
        <v>501</v>
      </c>
      <c r="B155" s="238" t="s">
        <v>796</v>
      </c>
      <c r="C155" s="142">
        <v>27</v>
      </c>
      <c r="D155" s="239" t="s">
        <v>110</v>
      </c>
      <c r="E155" s="225"/>
      <c r="F155" s="226">
        <v>2000</v>
      </c>
      <c r="G155" s="227" t="s">
        <v>256</v>
      </c>
      <c r="H1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155" s="226" t="str">
        <f>IF(Sklop7[[#This Row],[ZAHTEVANA SHEMA KAKOVOSTI]]&lt;&gt;"",Sklop7[[#This Row],[Preračunana masa/volumen/kos na enoto kg]],"")</f>
        <v/>
      </c>
      <c r="J155" s="244"/>
      <c r="K155" s="147"/>
      <c r="L155" s="147"/>
      <c r="M155" s="147"/>
      <c r="N155" s="230"/>
      <c r="O155" s="147"/>
      <c r="P155" s="243"/>
      <c r="Q155" s="231">
        <f>+Sklop7[[#This Row],[cena/enota brez DDV v EUR]]*Sklop7[[#This Row],[Stopnja DDV (%)]]</f>
        <v>0</v>
      </c>
      <c r="R155" s="231">
        <f>+Sklop7[[#This Row],[cena/enota brez DDV v EUR]]+Sklop7[[#This Row],[Davek (EUR)]]</f>
        <v>0</v>
      </c>
      <c r="S155" s="231">
        <f>+Sklop7[[#This Row],[cena/enota brez DDV v EUR]]*Sklop7[[#This Row],[Okvirna količina]]</f>
        <v>0</v>
      </c>
      <c r="T155" s="231">
        <f>+Sklop7[[#This Row],[Končna cena/enoto mere (EUR) z DDV]]*Sklop7[[#This Row],[Okvirna količina]]</f>
        <v>0</v>
      </c>
      <c r="U155" s="147"/>
    </row>
    <row r="156" spans="1:21" s="55" customFormat="1" ht="24">
      <c r="A156" s="79" t="s">
        <v>502</v>
      </c>
      <c r="B156" s="238" t="s">
        <v>797</v>
      </c>
      <c r="C156" s="142">
        <v>27</v>
      </c>
      <c r="D156" s="239" t="s">
        <v>110</v>
      </c>
      <c r="E156" s="225"/>
      <c r="F156" s="226">
        <v>680</v>
      </c>
      <c r="G156" s="227" t="s">
        <v>256</v>
      </c>
      <c r="H1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18.36</v>
      </c>
      <c r="I156" s="226" t="str">
        <f>IF(Sklop7[[#This Row],[ZAHTEVANA SHEMA KAKOVOSTI]]&lt;&gt;"",Sklop7[[#This Row],[Preračunana masa/volumen/kos na enoto kg]],"")</f>
        <v/>
      </c>
      <c r="J156" s="244"/>
      <c r="K156" s="147"/>
      <c r="L156" s="147"/>
      <c r="M156" s="147"/>
      <c r="N156" s="230"/>
      <c r="O156" s="147"/>
      <c r="P156" s="243"/>
      <c r="Q156" s="231">
        <f>+Sklop7[[#This Row],[cena/enota brez DDV v EUR]]*Sklop7[[#This Row],[Stopnja DDV (%)]]</f>
        <v>0</v>
      </c>
      <c r="R156" s="231">
        <f>+Sklop7[[#This Row],[cena/enota brez DDV v EUR]]+Sklop7[[#This Row],[Davek (EUR)]]</f>
        <v>0</v>
      </c>
      <c r="S156" s="231">
        <f>+Sklop7[[#This Row],[cena/enota brez DDV v EUR]]*Sklop7[[#This Row],[Okvirna količina]]</f>
        <v>0</v>
      </c>
      <c r="T156" s="231">
        <f>+Sklop7[[#This Row],[Končna cena/enoto mere (EUR) z DDV]]*Sklop7[[#This Row],[Okvirna količina]]</f>
        <v>0</v>
      </c>
      <c r="U156" s="147"/>
    </row>
    <row r="157" spans="1:21" s="55" customFormat="1" ht="24">
      <c r="A157" s="79" t="s">
        <v>503</v>
      </c>
      <c r="B157" s="238" t="s">
        <v>798</v>
      </c>
      <c r="C157" s="142">
        <v>100</v>
      </c>
      <c r="D157" s="239" t="s">
        <v>110</v>
      </c>
      <c r="E157" s="225"/>
      <c r="F157" s="226">
        <v>100</v>
      </c>
      <c r="G157" s="227" t="s">
        <v>256</v>
      </c>
      <c r="H1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57" s="226" t="str">
        <f>IF(Sklop7[[#This Row],[ZAHTEVANA SHEMA KAKOVOSTI]]&lt;&gt;"",Sklop7[[#This Row],[Preračunana masa/volumen/kos na enoto kg]],"")</f>
        <v/>
      </c>
      <c r="J157" s="244"/>
      <c r="K157" s="147"/>
      <c r="L157" s="147"/>
      <c r="M157" s="147"/>
      <c r="N157" s="230"/>
      <c r="O157" s="147"/>
      <c r="P157" s="243"/>
      <c r="Q157" s="231">
        <f>+Sklop7[[#This Row],[cena/enota brez DDV v EUR]]*Sklop7[[#This Row],[Stopnja DDV (%)]]</f>
        <v>0</v>
      </c>
      <c r="R157" s="231">
        <f>+Sklop7[[#This Row],[cena/enota brez DDV v EUR]]+Sklop7[[#This Row],[Davek (EUR)]]</f>
        <v>0</v>
      </c>
      <c r="S157" s="231">
        <f>+Sklop7[[#This Row],[cena/enota brez DDV v EUR]]*Sklop7[[#This Row],[Okvirna količina]]</f>
        <v>0</v>
      </c>
      <c r="T157" s="231">
        <f>+Sklop7[[#This Row],[Končna cena/enoto mere (EUR) z DDV]]*Sklop7[[#This Row],[Okvirna količina]]</f>
        <v>0</v>
      </c>
      <c r="U157" s="147"/>
    </row>
    <row r="158" spans="1:21" ht="27" customHeight="1">
      <c r="A158" s="204" t="s">
        <v>133</v>
      </c>
      <c r="B158" s="205"/>
      <c r="C158" s="206"/>
      <c r="D158" s="206"/>
      <c r="E158" s="207"/>
      <c r="F158" s="208"/>
      <c r="G158" s="209"/>
      <c r="H158" s="210">
        <f>SUBTOTAL(109,Sklop7[Preračunana masa/volumen/kos na enoto kg])</f>
        <v>7802.2999999999993</v>
      </c>
      <c r="I158" s="210">
        <f>SUBTOTAL(109,Sklop7[Živila iz shem kakovosti (kg)])</f>
        <v>20</v>
      </c>
      <c r="J158" s="208"/>
      <c r="K158" s="211"/>
      <c r="L158" s="211"/>
      <c r="M158" s="212"/>
      <c r="N158" s="213"/>
      <c r="O158" s="213"/>
      <c r="P158" s="213"/>
      <c r="Q158" s="214"/>
      <c r="R158" s="208"/>
      <c r="S158" s="214">
        <f>SUBTOTAL(109,Sklop7[Vrednost za okvirno količino (EUR) brez DDV])</f>
        <v>0</v>
      </c>
      <c r="T158" s="214">
        <f>SUBTOTAL(109,Sklop7[Vrednost za okvirno količino (EUR) z DDV])</f>
        <v>0</v>
      </c>
      <c r="U158" s="215">
        <f>SUBTOTAL(103,Sklop7[Shema kakovosti
(nacionalne, evropske)
])</f>
        <v>0</v>
      </c>
    </row>
    <row r="159" spans="1:21" ht="15">
      <c r="A159" s="6"/>
      <c r="B159" s="4"/>
      <c r="C159" s="26"/>
      <c r="D159" s="26"/>
      <c r="E159" s="25"/>
      <c r="F159" s="7"/>
      <c r="H159" s="8"/>
      <c r="I159" s="8"/>
      <c r="J159" s="8"/>
      <c r="K159" s="8"/>
      <c r="L159" s="20"/>
      <c r="M159" s="20"/>
      <c r="N159" s="8"/>
      <c r="O159" s="8"/>
      <c r="P159" s="8"/>
      <c r="Q159" s="8"/>
      <c r="R159" s="8"/>
      <c r="S159" s="3"/>
      <c r="T159" s="3"/>
      <c r="U159" s="7"/>
    </row>
    <row r="160" spans="1:21">
      <c r="A160" s="48" t="s">
        <v>129</v>
      </c>
      <c r="B160" s="16"/>
      <c r="C160" s="28"/>
      <c r="D160" s="28"/>
      <c r="E160" s="100"/>
      <c r="Q160" s="48"/>
      <c r="R160" s="48"/>
      <c r="S160" s="48"/>
      <c r="T160" s="48"/>
    </row>
    <row r="161" spans="1:21">
      <c r="A161" s="11" t="s">
        <v>131</v>
      </c>
      <c r="B161" s="16"/>
      <c r="C161" s="28"/>
      <c r="D161" s="28"/>
      <c r="E161" s="100"/>
    </row>
    <row r="162" spans="1:21">
      <c r="A162" s="95" t="s">
        <v>175</v>
      </c>
      <c r="F162" s="68"/>
      <c r="G162" s="68"/>
      <c r="H162" s="29"/>
      <c r="I162" s="29"/>
      <c r="J162" s="29"/>
      <c r="K162" s="29"/>
      <c r="L162" s="54"/>
      <c r="M162" s="54"/>
      <c r="N162" s="29"/>
      <c r="O162" s="29"/>
      <c r="P162" s="29"/>
      <c r="Q162" s="29"/>
      <c r="R162" s="29"/>
    </row>
    <row r="163" spans="1:21" ht="12.75" customHeight="1">
      <c r="A163" s="342" t="s">
        <v>168</v>
      </c>
      <c r="B163" s="342"/>
      <c r="C163" s="342"/>
      <c r="D163" s="342"/>
      <c r="E163" s="342"/>
      <c r="F163" s="342"/>
      <c r="G163" s="342"/>
      <c r="H163" s="342"/>
      <c r="I163" s="342"/>
      <c r="J163" s="342"/>
      <c r="K163" s="342"/>
      <c r="L163" s="294"/>
      <c r="M163" s="54"/>
      <c r="N163" s="29"/>
      <c r="O163" s="29"/>
      <c r="P163" s="29"/>
      <c r="Q163" s="29"/>
      <c r="R163" s="29"/>
    </row>
    <row r="164" spans="1:21" s="108" customFormat="1">
      <c r="A164" s="108" t="s">
        <v>187</v>
      </c>
      <c r="B164" s="235"/>
      <c r="C164" s="232"/>
      <c r="D164" s="232"/>
      <c r="E164" s="232"/>
      <c r="F164" s="233"/>
      <c r="G164" s="233"/>
      <c r="H164" s="233"/>
      <c r="I164" s="233"/>
      <c r="J164" s="233"/>
      <c r="K164" s="233"/>
      <c r="N164" s="234"/>
      <c r="O164" s="234"/>
      <c r="P164" s="234"/>
      <c r="Q164" s="234"/>
      <c r="R164" s="234"/>
      <c r="U164" s="234"/>
    </row>
    <row r="165" spans="1:21" s="108" customFormat="1">
      <c r="B165" s="235"/>
      <c r="C165" s="232"/>
      <c r="D165" s="232"/>
      <c r="E165" s="232"/>
      <c r="F165" s="233"/>
      <c r="G165" s="233"/>
      <c r="H165" s="233"/>
      <c r="I165" s="233"/>
      <c r="J165" s="233"/>
      <c r="K165" s="233"/>
      <c r="N165" s="234"/>
      <c r="O165" s="234"/>
      <c r="P165" s="234"/>
      <c r="Q165" s="234"/>
      <c r="R165" s="234"/>
      <c r="U165" s="234"/>
    </row>
    <row r="166" spans="1:21">
      <c r="A166" s="95" t="s">
        <v>65</v>
      </c>
      <c r="F166" s="68"/>
      <c r="G166" s="68" t="s">
        <v>66</v>
      </c>
      <c r="H166" s="29"/>
      <c r="I166" s="29"/>
      <c r="J166" s="29"/>
      <c r="K166" s="29"/>
      <c r="L166" s="54"/>
      <c r="M166" s="54"/>
      <c r="N166" s="29"/>
      <c r="O166" s="29"/>
      <c r="P166" s="29"/>
      <c r="Q166" s="29" t="s">
        <v>67</v>
      </c>
      <c r="R166" s="29"/>
    </row>
    <row r="167" spans="1:21" ht="15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1">
      <c r="B168" s="16"/>
      <c r="C168" s="28"/>
      <c r="D168" s="28"/>
      <c r="E168" s="100"/>
    </row>
    <row r="169" spans="1:21">
      <c r="B169" s="16"/>
      <c r="C169" s="28"/>
      <c r="D169" s="28"/>
      <c r="E169" s="100"/>
    </row>
    <row r="170" spans="1:21">
      <c r="B170" s="16"/>
      <c r="C170" s="28"/>
      <c r="D170" s="28"/>
      <c r="E170" s="100"/>
    </row>
    <row r="171" spans="1:21">
      <c r="B171" s="16"/>
      <c r="C171" s="28"/>
      <c r="D171" s="28"/>
      <c r="E171" s="100"/>
    </row>
    <row r="172" spans="1:21">
      <c r="B172" s="16"/>
      <c r="C172" s="28"/>
      <c r="D172" s="28"/>
      <c r="E172" s="100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>
      <c r="B178" s="16"/>
      <c r="C178" s="28"/>
      <c r="D178" s="28"/>
      <c r="E178" s="100"/>
    </row>
    <row r="179" spans="1:22">
      <c r="B179" s="16"/>
      <c r="C179" s="28"/>
      <c r="D179" s="28"/>
      <c r="E179" s="100"/>
    </row>
    <row r="180" spans="1:22">
      <c r="B180" s="16"/>
      <c r="C180" s="28"/>
      <c r="D180" s="28"/>
      <c r="E180" s="100"/>
    </row>
    <row r="181" spans="1:22">
      <c r="B181" s="16"/>
      <c r="C181" s="28"/>
      <c r="D181" s="28"/>
      <c r="E181" s="100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</sheetData>
  <sheetProtection insertRows="0" deleteRows="0"/>
  <protectedRanges>
    <protectedRange sqref="K16:M157 U16:U157 O16:O157" name="Obseg1_3_4"/>
    <protectedRange sqref="U164:U165 J164:P165" name="Obseg1"/>
    <protectedRange sqref="M163:P163 U163" name="Obseg1_2_1"/>
    <protectedRange sqref="J163:L163" name="Obseg1_2_1_1_2"/>
  </protectedRanges>
  <mergeCells count="8">
    <mergeCell ref="A163:K1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2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6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pred_rekapitulacija'!B21</f>
        <v>EKO KRUH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7" t="s">
        <v>624</v>
      </c>
      <c r="C16" s="77" t="s">
        <v>111</v>
      </c>
      <c r="D16" s="77" t="s">
        <v>0</v>
      </c>
      <c r="E16" s="99"/>
      <c r="F16" s="254">
        <v>110</v>
      </c>
      <c r="G16" s="103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16" s="80" t="str">
        <f>IF(Sklop8[[#This Row],[ZAHTEVANA SHEMA KAKOVOSTI]]&lt;&gt;"",Sklop8[[#This Row],[Preračunana masa/volumen/kos na enoto kg]],"")</f>
        <v/>
      </c>
      <c r="J16" s="88"/>
      <c r="K16" s="147"/>
      <c r="L16" s="147"/>
      <c r="M16" s="147"/>
      <c r="N16" s="132"/>
      <c r="O16" s="147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76" t="s">
        <v>765</v>
      </c>
      <c r="C17" s="237" t="s">
        <v>111</v>
      </c>
      <c r="D17" s="77" t="s">
        <v>0</v>
      </c>
      <c r="E17" s="99"/>
      <c r="F17" s="253">
        <v>40</v>
      </c>
      <c r="G17" s="227" t="s">
        <v>0</v>
      </c>
      <c r="H1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226" t="str">
        <f>IF(Sklop8[[#This Row],[ZAHTEVANA SHEMA KAKOVOSTI]]&lt;&gt;"",Sklop8[[#This Row],[Preračunana masa/volumen/kos na enoto kg]],"")</f>
        <v/>
      </c>
      <c r="J17" s="229"/>
      <c r="K17" s="201"/>
      <c r="L17" s="201"/>
      <c r="M17" s="202"/>
      <c r="N17" s="230"/>
      <c r="O17" s="203"/>
      <c r="P17" s="243"/>
      <c r="Q17" s="231">
        <f>+Sklop8[[#This Row],[cena/enota brez DDV v EUR]]*Sklop8[[#This Row],[Stopnja DDV (%)]]</f>
        <v>0</v>
      </c>
      <c r="R17" s="231">
        <f>+Sklop8[[#This Row],[cena/enota brez DDV v EUR]]+Sklop8[[#This Row],[Davek (EUR)]]</f>
        <v>0</v>
      </c>
      <c r="S17" s="231">
        <f>+Sklop8[[#This Row],[cena/enota brez DDV v EUR]]*Sklop8[[#This Row],[Okvirna količina]]</f>
        <v>0</v>
      </c>
      <c r="T17" s="231">
        <f>+Sklop8[[#This Row],[Končna cena/enoto mere (EUR) z DDV]]*Sklop8[[#This Row],[Okvirna količina]]</f>
        <v>0</v>
      </c>
      <c r="U17" s="146" t="s">
        <v>111</v>
      </c>
    </row>
    <row r="18" spans="1:22" s="55" customFormat="1" ht="12">
      <c r="A18" s="79" t="s">
        <v>4</v>
      </c>
      <c r="B18" s="276" t="s">
        <v>625</v>
      </c>
      <c r="C18" s="237" t="s">
        <v>111</v>
      </c>
      <c r="D18" s="77" t="s">
        <v>0</v>
      </c>
      <c r="E18" s="99"/>
      <c r="F18" s="253">
        <v>80</v>
      </c>
      <c r="G18" s="227" t="s">
        <v>0</v>
      </c>
      <c r="H1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8" s="226" t="str">
        <f>IF(Sklop8[[#This Row],[ZAHTEVANA SHEMA KAKOVOSTI]]&lt;&gt;"",Sklop8[[#This Row],[Preračunana masa/volumen/kos na enoto kg]],"")</f>
        <v/>
      </c>
      <c r="J18" s="229"/>
      <c r="K18" s="201"/>
      <c r="L18" s="201"/>
      <c r="M18" s="202"/>
      <c r="N18" s="230"/>
      <c r="O18" s="203"/>
      <c r="P18" s="243"/>
      <c r="Q18" s="231">
        <f>+Sklop8[[#This Row],[cena/enota brez DDV v EUR]]*Sklop8[[#This Row],[Stopnja DDV (%)]]</f>
        <v>0</v>
      </c>
      <c r="R18" s="231">
        <f>+Sklop8[[#This Row],[cena/enota brez DDV v EUR]]+Sklop8[[#This Row],[Davek (EUR)]]</f>
        <v>0</v>
      </c>
      <c r="S18" s="231">
        <f>+Sklop8[[#This Row],[cena/enota brez DDV v EUR]]*Sklop8[[#This Row],[Okvirna količina]]</f>
        <v>0</v>
      </c>
      <c r="T18" s="231">
        <f>+Sklop8[[#This Row],[Končna cena/enoto mere (EUR) z DDV]]*Sklop8[[#This Row],[Okvirna količina]]</f>
        <v>0</v>
      </c>
      <c r="U18" s="146" t="s">
        <v>111</v>
      </c>
    </row>
    <row r="19" spans="1:22" s="55" customFormat="1" ht="12">
      <c r="A19" s="79" t="s">
        <v>5</v>
      </c>
      <c r="B19" s="276" t="s">
        <v>778</v>
      </c>
      <c r="C19" s="237">
        <v>80</v>
      </c>
      <c r="D19" s="77" t="s">
        <v>110</v>
      </c>
      <c r="E19" s="99"/>
      <c r="F19" s="253">
        <v>1554</v>
      </c>
      <c r="G19" s="227" t="s">
        <v>256</v>
      </c>
      <c r="H1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124.32000000000001</v>
      </c>
      <c r="I19" s="226" t="str">
        <f>IF(Sklop8[[#This Row],[ZAHTEVANA SHEMA KAKOVOSTI]]&lt;&gt;"",Sklop8[[#This Row],[Preračunana masa/volumen/kos na enoto kg]],"")</f>
        <v/>
      </c>
      <c r="J19" s="229"/>
      <c r="K19" s="201"/>
      <c r="L19" s="201"/>
      <c r="M19" s="202"/>
      <c r="N19" s="230"/>
      <c r="O19" s="203"/>
      <c r="P19" s="243"/>
      <c r="Q19" s="231">
        <f>+Sklop8[[#This Row],[cena/enota brez DDV v EUR]]*Sklop8[[#This Row],[Stopnja DDV (%)]]</f>
        <v>0</v>
      </c>
      <c r="R19" s="231">
        <f>+Sklop8[[#This Row],[cena/enota brez DDV v EUR]]+Sklop8[[#This Row],[Davek (EUR)]]</f>
        <v>0</v>
      </c>
      <c r="S19" s="231">
        <f>+Sklop8[[#This Row],[cena/enota brez DDV v EUR]]*Sklop8[[#This Row],[Okvirna količina]]</f>
        <v>0</v>
      </c>
      <c r="T19" s="231">
        <f>+Sklop8[[#This Row],[Končna cena/enoto mere (EUR) z DDV]]*Sklop8[[#This Row],[Okvirna količina]]</f>
        <v>0</v>
      </c>
      <c r="U19" s="146" t="s">
        <v>111</v>
      </c>
    </row>
    <row r="20" spans="1:22">
      <c r="A20" s="204" t="s">
        <v>133</v>
      </c>
      <c r="B20" s="205"/>
      <c r="C20" s="206"/>
      <c r="D20" s="206"/>
      <c r="E20" s="207"/>
      <c r="F20" s="208"/>
      <c r="G20" s="209"/>
      <c r="H20" s="210">
        <f>SUBTOTAL(109,Sklop8[Preračunana masa/volumen/kos na enoto kg])</f>
        <v>354.32</v>
      </c>
      <c r="I20" s="210">
        <f>SUBTOTAL(109,Sklop8[Živila iz shem kakovosti (kg)])</f>
        <v>0</v>
      </c>
      <c r="J20" s="208"/>
      <c r="K20" s="211"/>
      <c r="L20" s="211"/>
      <c r="M20" s="212"/>
      <c r="N20" s="213"/>
      <c r="O20" s="213"/>
      <c r="P20" s="213"/>
      <c r="Q20" s="214"/>
      <c r="R20" s="208"/>
      <c r="S20" s="214">
        <f>SUBTOTAL(109,Sklop8[Vrednost za okvirno količino (EUR) brez DDV])</f>
        <v>0</v>
      </c>
      <c r="T20" s="214">
        <f>SUBTOTAL(109,Sklop8[Vrednost za okvirno količino (EUR) z DDV])</f>
        <v>0</v>
      </c>
      <c r="U20" s="215"/>
    </row>
    <row r="21" spans="1:22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</row>
    <row r="24" spans="1:22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42" t="s">
        <v>186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 s="48" customFormat="1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19"/>
      <c r="N26" s="68"/>
      <c r="O26" s="68"/>
      <c r="P26" s="68"/>
      <c r="Q26" s="68"/>
      <c r="R26" s="68"/>
      <c r="U26" s="68"/>
    </row>
    <row r="27" spans="1:2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1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:P24 U1:U24" name="Obseg1"/>
    <protectedRange sqref="M25:P25 U25" name="Obseg1_1"/>
    <protectedRange sqref="J25:L25" name="Obseg1_2_1"/>
  </protectedRanges>
  <mergeCells count="9">
    <mergeCell ref="A26:K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8" scale="91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topLeftCell="A13" zoomScaleNormal="100" zoomScaleSheetLayoutView="100" workbookViewId="0">
      <selection activeCell="K57" sqref="K57"/>
    </sheetView>
  </sheetViews>
  <sheetFormatPr defaultColWidth="8.85546875" defaultRowHeight="12.75"/>
  <cols>
    <col min="1" max="1" width="4.710937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pred_rekapitulacija'!B22</f>
        <v>SADNI SOKOVI IN SIRUPI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3" t="s">
        <v>629</v>
      </c>
      <c r="C16" s="295" t="s">
        <v>628</v>
      </c>
      <c r="D16" s="77" t="s">
        <v>74</v>
      </c>
      <c r="E16" s="148"/>
      <c r="F16" s="175">
        <v>60</v>
      </c>
      <c r="G16" s="154" t="s">
        <v>74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80" t="str">
        <f>IF(Sklop9[[#This Row],[ZAHTEVANA SHEMA KAKOVOSTI]]&lt;&gt;"",Sklop9[[#This Row],[Preračunana masa/volumen/kos na enoto kg]],"")</f>
        <v/>
      </c>
      <c r="J16" s="155"/>
      <c r="K16" s="130"/>
      <c r="L16" s="130"/>
      <c r="M16" s="130"/>
      <c r="N16" s="131"/>
      <c r="O16" s="130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1" s="55" customFormat="1" ht="12">
      <c r="A17" s="79" t="s">
        <v>3</v>
      </c>
      <c r="B17" s="278" t="s">
        <v>630</v>
      </c>
      <c r="C17" s="295" t="s">
        <v>628</v>
      </c>
      <c r="D17" s="77" t="s">
        <v>74</v>
      </c>
      <c r="E17" s="148"/>
      <c r="F17" s="226">
        <v>30</v>
      </c>
      <c r="G17" s="227" t="s">
        <v>74</v>
      </c>
      <c r="H1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26" t="str">
        <f>IF(Sklop9[[#This Row],[ZAHTEVANA SHEMA KAKOVOSTI]]&lt;&gt;"",Sklop9[[#This Row],[Preračunana masa/volumen/kos na enoto kg]],"")</f>
        <v/>
      </c>
      <c r="J17" s="244"/>
      <c r="K17" s="130"/>
      <c r="L17" s="130"/>
      <c r="M17" s="130"/>
      <c r="N17" s="230"/>
      <c r="O17" s="130"/>
      <c r="P17" s="243"/>
      <c r="Q17" s="231">
        <f>+Sklop9[[#This Row],[cena/enota brez DDV v EUR]]*Sklop9[[#This Row],[Stopnja DDV (%)]]</f>
        <v>0</v>
      </c>
      <c r="R17" s="231">
        <f>+Sklop9[[#This Row],[cena/enota brez DDV v EUR]]+Sklop9[[#This Row],[Davek (EUR)]]</f>
        <v>0</v>
      </c>
      <c r="S17" s="231">
        <f>+Sklop9[[#This Row],[cena/enota brez DDV v EUR]]*Sklop9[[#This Row],[Okvirna količina]]</f>
        <v>0</v>
      </c>
      <c r="T17" s="249">
        <f>+Sklop9[[#This Row],[Končna cena/enoto mere (EUR) z DDV]]*Sklop9[[#This Row],[Okvirna količina]]</f>
        <v>0</v>
      </c>
      <c r="U17" s="245"/>
    </row>
    <row r="18" spans="1:21" s="55" customFormat="1" ht="12">
      <c r="A18" s="79" t="s">
        <v>4</v>
      </c>
      <c r="B18" s="278" t="s">
        <v>631</v>
      </c>
      <c r="C18" s="174">
        <v>0.2</v>
      </c>
      <c r="D18" s="77" t="s">
        <v>74</v>
      </c>
      <c r="E18" s="148"/>
      <c r="F18" s="226">
        <v>248</v>
      </c>
      <c r="G18" s="227" t="s">
        <v>256</v>
      </c>
      <c r="H1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49.6</v>
      </c>
      <c r="I18" s="226" t="str">
        <f>IF(Sklop9[[#This Row],[ZAHTEVANA SHEMA KAKOVOSTI]]&lt;&gt;"",Sklop9[[#This Row],[Preračunana masa/volumen/kos na enoto kg]],"")</f>
        <v/>
      </c>
      <c r="J18" s="244"/>
      <c r="K18" s="130"/>
      <c r="L18" s="130"/>
      <c r="M18" s="130"/>
      <c r="N18" s="230"/>
      <c r="O18" s="130"/>
      <c r="P18" s="243"/>
      <c r="Q18" s="231">
        <f>+Sklop9[[#This Row],[cena/enota brez DDV v EUR]]*Sklop9[[#This Row],[Stopnja DDV (%)]]</f>
        <v>0</v>
      </c>
      <c r="R18" s="231">
        <f>+Sklop9[[#This Row],[cena/enota brez DDV v EUR]]+Sklop9[[#This Row],[Davek (EUR)]]</f>
        <v>0</v>
      </c>
      <c r="S18" s="231">
        <f>+Sklop9[[#This Row],[cena/enota brez DDV v EUR]]*Sklop9[[#This Row],[Okvirna količina]]</f>
        <v>0</v>
      </c>
      <c r="T18" s="249">
        <f>+Sklop9[[#This Row],[Končna cena/enoto mere (EUR) z DDV]]*Sklop9[[#This Row],[Okvirna količina]]</f>
        <v>0</v>
      </c>
      <c r="U18" s="245"/>
    </row>
    <row r="19" spans="1:21" s="55" customFormat="1" ht="12">
      <c r="A19" s="79" t="s">
        <v>5</v>
      </c>
      <c r="B19" s="278" t="s">
        <v>632</v>
      </c>
      <c r="C19" s="174">
        <v>0.2</v>
      </c>
      <c r="D19" s="77" t="s">
        <v>74</v>
      </c>
      <c r="E19" s="148"/>
      <c r="F19" s="226">
        <v>1896</v>
      </c>
      <c r="G19" s="227" t="s">
        <v>256</v>
      </c>
      <c r="H1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379.20000000000005</v>
      </c>
      <c r="I19" s="226" t="str">
        <f>IF(Sklop9[[#This Row],[ZAHTEVANA SHEMA KAKOVOSTI]]&lt;&gt;"",Sklop9[[#This Row],[Preračunana masa/volumen/kos na enoto kg]],"")</f>
        <v/>
      </c>
      <c r="J19" s="244"/>
      <c r="K19" s="130"/>
      <c r="L19" s="130"/>
      <c r="M19" s="130"/>
      <c r="N19" s="230"/>
      <c r="O19" s="130"/>
      <c r="P19" s="243"/>
      <c r="Q19" s="231">
        <f>+Sklop9[[#This Row],[cena/enota brez DDV v EUR]]*Sklop9[[#This Row],[Stopnja DDV (%)]]</f>
        <v>0</v>
      </c>
      <c r="R19" s="231">
        <f>+Sklop9[[#This Row],[cena/enota brez DDV v EUR]]+Sklop9[[#This Row],[Davek (EUR)]]</f>
        <v>0</v>
      </c>
      <c r="S19" s="231">
        <f>+Sklop9[[#This Row],[cena/enota brez DDV v EUR]]*Sklop9[[#This Row],[Okvirna količina]]</f>
        <v>0</v>
      </c>
      <c r="T19" s="249">
        <f>+Sklop9[[#This Row],[Končna cena/enoto mere (EUR) z DDV]]*Sklop9[[#This Row],[Okvirna količina]]</f>
        <v>0</v>
      </c>
      <c r="U19" s="245"/>
    </row>
    <row r="20" spans="1:21" s="55" customFormat="1" ht="12">
      <c r="A20" s="79" t="s">
        <v>6</v>
      </c>
      <c r="B20" s="278" t="s">
        <v>633</v>
      </c>
      <c r="C20" s="174">
        <v>0.2</v>
      </c>
      <c r="D20" s="77" t="s">
        <v>74</v>
      </c>
      <c r="E20" s="148"/>
      <c r="F20" s="226">
        <v>120</v>
      </c>
      <c r="G20" s="227" t="s">
        <v>256</v>
      </c>
      <c r="H2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0" s="226" t="str">
        <f>IF(Sklop9[[#This Row],[ZAHTEVANA SHEMA KAKOVOSTI]]&lt;&gt;"",Sklop9[[#This Row],[Preračunana masa/volumen/kos na enoto kg]],"")</f>
        <v/>
      </c>
      <c r="J20" s="244"/>
      <c r="K20" s="130"/>
      <c r="L20" s="130"/>
      <c r="M20" s="130"/>
      <c r="N20" s="230"/>
      <c r="O20" s="130"/>
      <c r="P20" s="243"/>
      <c r="Q20" s="231">
        <f>+Sklop9[[#This Row],[cena/enota brez DDV v EUR]]*Sklop9[[#This Row],[Stopnja DDV (%)]]</f>
        <v>0</v>
      </c>
      <c r="R20" s="231">
        <f>+Sklop9[[#This Row],[cena/enota brez DDV v EUR]]+Sklop9[[#This Row],[Davek (EUR)]]</f>
        <v>0</v>
      </c>
      <c r="S20" s="231">
        <f>+Sklop9[[#This Row],[cena/enota brez DDV v EUR]]*Sklop9[[#This Row],[Okvirna količina]]</f>
        <v>0</v>
      </c>
      <c r="T20" s="249">
        <f>+Sklop9[[#This Row],[Končna cena/enoto mere (EUR) z DDV]]*Sklop9[[#This Row],[Okvirna količina]]</f>
        <v>0</v>
      </c>
      <c r="U20" s="245"/>
    </row>
    <row r="21" spans="1:21" s="55" customFormat="1" ht="12">
      <c r="A21" s="79" t="s">
        <v>7</v>
      </c>
      <c r="B21" s="278" t="s">
        <v>626</v>
      </c>
      <c r="C21" s="174">
        <v>1</v>
      </c>
      <c r="D21" s="77" t="s">
        <v>74</v>
      </c>
      <c r="E21" s="148"/>
      <c r="F21" s="226">
        <v>50</v>
      </c>
      <c r="G21" s="227" t="s">
        <v>74</v>
      </c>
      <c r="H2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26" t="str">
        <f>IF(Sklop9[[#This Row],[ZAHTEVANA SHEMA KAKOVOSTI]]&lt;&gt;"",Sklop9[[#This Row],[Preračunana masa/volumen/kos na enoto kg]],"")</f>
        <v/>
      </c>
      <c r="J21" s="244"/>
      <c r="K21" s="130"/>
      <c r="L21" s="130"/>
      <c r="M21" s="130"/>
      <c r="N21" s="230"/>
      <c r="O21" s="130"/>
      <c r="P21" s="243"/>
      <c r="Q21" s="231">
        <f>+Sklop9[[#This Row],[cena/enota brez DDV v EUR]]*Sklop9[[#This Row],[Stopnja DDV (%)]]</f>
        <v>0</v>
      </c>
      <c r="R21" s="231">
        <f>+Sklop9[[#This Row],[cena/enota brez DDV v EUR]]+Sklop9[[#This Row],[Davek (EUR)]]</f>
        <v>0</v>
      </c>
      <c r="S21" s="231">
        <f>+Sklop9[[#This Row],[cena/enota brez DDV v EUR]]*Sklop9[[#This Row],[Okvirna količina]]</f>
        <v>0</v>
      </c>
      <c r="T21" s="249">
        <f>+Sklop9[[#This Row],[Končna cena/enoto mere (EUR) z DDV]]*Sklop9[[#This Row],[Okvirna količina]]</f>
        <v>0</v>
      </c>
      <c r="U21" s="245"/>
    </row>
    <row r="22" spans="1:21" s="55" customFormat="1" ht="24">
      <c r="A22" s="79" t="s">
        <v>8</v>
      </c>
      <c r="B22" s="278" t="s">
        <v>634</v>
      </c>
      <c r="C22" s="174">
        <v>0.2</v>
      </c>
      <c r="D22" s="77" t="s">
        <v>74</v>
      </c>
      <c r="E22" s="148"/>
      <c r="F22" s="226">
        <v>250</v>
      </c>
      <c r="G22" s="227" t="s">
        <v>256</v>
      </c>
      <c r="H2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26" t="str">
        <f>IF(Sklop9[[#This Row],[ZAHTEVANA SHEMA KAKOVOSTI]]&lt;&gt;"",Sklop9[[#This Row],[Preračunana masa/volumen/kos na enoto kg]],"")</f>
        <v/>
      </c>
      <c r="J22" s="244"/>
      <c r="K22" s="130"/>
      <c r="L22" s="130"/>
      <c r="M22" s="130"/>
      <c r="N22" s="230"/>
      <c r="O22" s="130"/>
      <c r="P22" s="243"/>
      <c r="Q22" s="231">
        <f>+Sklop9[[#This Row],[cena/enota brez DDV v EUR]]*Sklop9[[#This Row],[Stopnja DDV (%)]]</f>
        <v>0</v>
      </c>
      <c r="R22" s="231">
        <f>+Sklop9[[#This Row],[cena/enota brez DDV v EUR]]+Sklop9[[#This Row],[Davek (EUR)]]</f>
        <v>0</v>
      </c>
      <c r="S22" s="231">
        <f>+Sklop9[[#This Row],[cena/enota brez DDV v EUR]]*Sklop9[[#This Row],[Okvirna količina]]</f>
        <v>0</v>
      </c>
      <c r="T22" s="249">
        <f>+Sklop9[[#This Row],[Končna cena/enoto mere (EUR) z DDV]]*Sklop9[[#This Row],[Okvirna količina]]</f>
        <v>0</v>
      </c>
      <c r="U22" s="245"/>
    </row>
    <row r="23" spans="1:21" s="55" customFormat="1" ht="24">
      <c r="A23" s="79" t="s">
        <v>9</v>
      </c>
      <c r="B23" s="278" t="s">
        <v>635</v>
      </c>
      <c r="C23" s="174">
        <v>0.2</v>
      </c>
      <c r="D23" s="77" t="s">
        <v>74</v>
      </c>
      <c r="E23" s="148"/>
      <c r="F23" s="226">
        <v>250</v>
      </c>
      <c r="G23" s="227" t="s">
        <v>256</v>
      </c>
      <c r="H2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26" t="str">
        <f>IF(Sklop9[[#This Row],[ZAHTEVANA SHEMA KAKOVOSTI]]&lt;&gt;"",Sklop9[[#This Row],[Preračunana masa/volumen/kos na enoto kg]],"")</f>
        <v/>
      </c>
      <c r="J23" s="244"/>
      <c r="K23" s="130"/>
      <c r="L23" s="130"/>
      <c r="M23" s="130"/>
      <c r="N23" s="230"/>
      <c r="O23" s="130"/>
      <c r="P23" s="243"/>
      <c r="Q23" s="231">
        <f>+Sklop9[[#This Row],[cena/enota brez DDV v EUR]]*Sklop9[[#This Row],[Stopnja DDV (%)]]</f>
        <v>0</v>
      </c>
      <c r="R23" s="231">
        <f>+Sklop9[[#This Row],[cena/enota brez DDV v EUR]]+Sklop9[[#This Row],[Davek (EUR)]]</f>
        <v>0</v>
      </c>
      <c r="S23" s="231">
        <f>+Sklop9[[#This Row],[cena/enota brez DDV v EUR]]*Sklop9[[#This Row],[Okvirna količina]]</f>
        <v>0</v>
      </c>
      <c r="T23" s="249">
        <f>+Sklop9[[#This Row],[Končna cena/enoto mere (EUR) z DDV]]*Sklop9[[#This Row],[Okvirna količina]]</f>
        <v>0</v>
      </c>
      <c r="U23" s="245"/>
    </row>
    <row r="24" spans="1:21" s="55" customFormat="1" ht="24">
      <c r="A24" s="79" t="s">
        <v>10</v>
      </c>
      <c r="B24" s="278" t="s">
        <v>636</v>
      </c>
      <c r="C24" s="174">
        <v>0.2</v>
      </c>
      <c r="D24" s="77" t="s">
        <v>74</v>
      </c>
      <c r="E24" s="148"/>
      <c r="F24" s="226">
        <v>50</v>
      </c>
      <c r="G24" s="227" t="s">
        <v>256</v>
      </c>
      <c r="H2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26" t="str">
        <f>IF(Sklop9[[#This Row],[ZAHTEVANA SHEMA KAKOVOSTI]]&lt;&gt;"",Sklop9[[#This Row],[Preračunana masa/volumen/kos na enoto kg]],"")</f>
        <v/>
      </c>
      <c r="J24" s="244"/>
      <c r="K24" s="130"/>
      <c r="L24" s="130"/>
      <c r="M24" s="130"/>
      <c r="N24" s="230"/>
      <c r="O24" s="130"/>
      <c r="P24" s="243"/>
      <c r="Q24" s="231">
        <f>+Sklop9[[#This Row],[cena/enota brez DDV v EUR]]*Sklop9[[#This Row],[Stopnja DDV (%)]]</f>
        <v>0</v>
      </c>
      <c r="R24" s="231">
        <f>+Sklop9[[#This Row],[cena/enota brez DDV v EUR]]+Sklop9[[#This Row],[Davek (EUR)]]</f>
        <v>0</v>
      </c>
      <c r="S24" s="231">
        <f>+Sklop9[[#This Row],[cena/enota brez DDV v EUR]]*Sklop9[[#This Row],[Okvirna količina]]</f>
        <v>0</v>
      </c>
      <c r="T24" s="249">
        <f>+Sklop9[[#This Row],[Končna cena/enoto mere (EUR) z DDV]]*Sklop9[[#This Row],[Okvirna količina]]</f>
        <v>0</v>
      </c>
      <c r="U24" s="245"/>
    </row>
    <row r="25" spans="1:21" s="55" customFormat="1" ht="24">
      <c r="A25" s="79" t="s">
        <v>11</v>
      </c>
      <c r="B25" s="278" t="s">
        <v>637</v>
      </c>
      <c r="C25" s="174">
        <v>0.2</v>
      </c>
      <c r="D25" s="77" t="s">
        <v>74</v>
      </c>
      <c r="E25" s="148"/>
      <c r="F25" s="226">
        <v>50</v>
      </c>
      <c r="G25" s="227" t="s">
        <v>256</v>
      </c>
      <c r="H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226" t="str">
        <f>IF(Sklop9[[#This Row],[ZAHTEVANA SHEMA KAKOVOSTI]]&lt;&gt;"",Sklop9[[#This Row],[Preračunana masa/volumen/kos na enoto kg]],"")</f>
        <v/>
      </c>
      <c r="J25" s="244"/>
      <c r="K25" s="130"/>
      <c r="L25" s="130"/>
      <c r="M25" s="130"/>
      <c r="N25" s="230"/>
      <c r="O25" s="130"/>
      <c r="P25" s="243"/>
      <c r="Q25" s="231">
        <f>+Sklop9[[#This Row],[cena/enota brez DDV v EUR]]*Sklop9[[#This Row],[Stopnja DDV (%)]]</f>
        <v>0</v>
      </c>
      <c r="R25" s="231">
        <f>+Sklop9[[#This Row],[cena/enota brez DDV v EUR]]+Sklop9[[#This Row],[Davek (EUR)]]</f>
        <v>0</v>
      </c>
      <c r="S25" s="231">
        <f>+Sklop9[[#This Row],[cena/enota brez DDV v EUR]]*Sklop9[[#This Row],[Okvirna količina]]</f>
        <v>0</v>
      </c>
      <c r="T25" s="249">
        <f>+Sklop9[[#This Row],[Končna cena/enoto mere (EUR) z DDV]]*Sklop9[[#This Row],[Okvirna količina]]</f>
        <v>0</v>
      </c>
      <c r="U25" s="245"/>
    </row>
    <row r="26" spans="1:21" s="55" customFormat="1" ht="12">
      <c r="A26" s="79" t="s">
        <v>12</v>
      </c>
      <c r="B26" s="278" t="s">
        <v>638</v>
      </c>
      <c r="C26" s="174">
        <v>0.2</v>
      </c>
      <c r="D26" s="77" t="s">
        <v>74</v>
      </c>
      <c r="E26" s="148"/>
      <c r="F26" s="226">
        <v>120</v>
      </c>
      <c r="G26" s="227" t="s">
        <v>256</v>
      </c>
      <c r="H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6" s="226" t="str">
        <f>IF(Sklop9[[#This Row],[ZAHTEVANA SHEMA KAKOVOSTI]]&lt;&gt;"",Sklop9[[#This Row],[Preračunana masa/volumen/kos na enoto kg]],"")</f>
        <v/>
      </c>
      <c r="J26" s="244"/>
      <c r="K26" s="130"/>
      <c r="L26" s="130"/>
      <c r="M26" s="130"/>
      <c r="N26" s="230"/>
      <c r="O26" s="130"/>
      <c r="P26" s="243"/>
      <c r="Q26" s="231">
        <f>+Sklop9[[#This Row],[cena/enota brez DDV v EUR]]*Sklop9[[#This Row],[Stopnja DDV (%)]]</f>
        <v>0</v>
      </c>
      <c r="R26" s="231">
        <f>+Sklop9[[#This Row],[cena/enota brez DDV v EUR]]+Sklop9[[#This Row],[Davek (EUR)]]</f>
        <v>0</v>
      </c>
      <c r="S26" s="231">
        <f>+Sklop9[[#This Row],[cena/enota brez DDV v EUR]]*Sklop9[[#This Row],[Okvirna količina]]</f>
        <v>0</v>
      </c>
      <c r="T26" s="249">
        <f>+Sklop9[[#This Row],[Končna cena/enoto mere (EUR) z DDV]]*Sklop9[[#This Row],[Okvirna količina]]</f>
        <v>0</v>
      </c>
      <c r="U26" s="245"/>
    </row>
    <row r="27" spans="1:21" s="55" customFormat="1" ht="12">
      <c r="A27" s="79" t="s">
        <v>13</v>
      </c>
      <c r="B27" s="278" t="s">
        <v>640</v>
      </c>
      <c r="C27" s="174">
        <v>0.125</v>
      </c>
      <c r="D27" s="77" t="s">
        <v>74</v>
      </c>
      <c r="E27" s="148"/>
      <c r="F27" s="226">
        <v>20</v>
      </c>
      <c r="G27" s="227" t="s">
        <v>256</v>
      </c>
      <c r="H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7" s="226" t="str">
        <f>IF(Sklop9[[#This Row],[ZAHTEVANA SHEMA KAKOVOSTI]]&lt;&gt;"",Sklop9[[#This Row],[Preračunana masa/volumen/kos na enoto kg]],"")</f>
        <v/>
      </c>
      <c r="J27" s="244"/>
      <c r="K27" s="130"/>
      <c r="L27" s="130"/>
      <c r="M27" s="130"/>
      <c r="N27" s="230"/>
      <c r="O27" s="130"/>
      <c r="P27" s="243"/>
      <c r="Q27" s="231">
        <f>+Sklop9[[#This Row],[cena/enota brez DDV v EUR]]*Sklop9[[#This Row],[Stopnja DDV (%)]]</f>
        <v>0</v>
      </c>
      <c r="R27" s="231">
        <f>+Sklop9[[#This Row],[cena/enota brez DDV v EUR]]+Sklop9[[#This Row],[Davek (EUR)]]</f>
        <v>0</v>
      </c>
      <c r="S27" s="231">
        <f>+Sklop9[[#This Row],[cena/enota brez DDV v EUR]]*Sklop9[[#This Row],[Okvirna količina]]</f>
        <v>0</v>
      </c>
      <c r="T27" s="249">
        <f>+Sklop9[[#This Row],[Končna cena/enoto mere (EUR) z DDV]]*Sklop9[[#This Row],[Okvirna količina]]</f>
        <v>0</v>
      </c>
      <c r="U27" s="245"/>
    </row>
    <row r="28" spans="1:21" s="55" customFormat="1" ht="12">
      <c r="A28" s="79" t="s">
        <v>14</v>
      </c>
      <c r="B28" s="278" t="s">
        <v>639</v>
      </c>
      <c r="C28" s="174">
        <v>0.125</v>
      </c>
      <c r="D28" s="77" t="s">
        <v>74</v>
      </c>
      <c r="E28" s="148"/>
      <c r="F28" s="226">
        <v>20</v>
      </c>
      <c r="G28" s="227" t="s">
        <v>256</v>
      </c>
      <c r="H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226" t="str">
        <f>IF(Sklop9[[#This Row],[ZAHTEVANA SHEMA KAKOVOSTI]]&lt;&gt;"",Sklop9[[#This Row],[Preračunana masa/volumen/kos na enoto kg]],"")</f>
        <v/>
      </c>
      <c r="J28" s="244"/>
      <c r="K28" s="130"/>
      <c r="L28" s="130"/>
      <c r="M28" s="130"/>
      <c r="N28" s="230"/>
      <c r="O28" s="130"/>
      <c r="P28" s="243"/>
      <c r="Q28" s="231">
        <f>+Sklop9[[#This Row],[cena/enota brez DDV v EUR]]*Sklop9[[#This Row],[Stopnja DDV (%)]]</f>
        <v>0</v>
      </c>
      <c r="R28" s="231">
        <f>+Sklop9[[#This Row],[cena/enota brez DDV v EUR]]+Sklop9[[#This Row],[Davek (EUR)]]</f>
        <v>0</v>
      </c>
      <c r="S28" s="231">
        <f>+Sklop9[[#This Row],[cena/enota brez DDV v EUR]]*Sklop9[[#This Row],[Okvirna količina]]</f>
        <v>0</v>
      </c>
      <c r="T28" s="249">
        <f>+Sklop9[[#This Row],[Končna cena/enoto mere (EUR) z DDV]]*Sklop9[[#This Row],[Okvirna količina]]</f>
        <v>0</v>
      </c>
      <c r="U28" s="245"/>
    </row>
    <row r="29" spans="1:21" s="55" customFormat="1" ht="12">
      <c r="A29" s="79" t="s">
        <v>15</v>
      </c>
      <c r="B29" s="278" t="s">
        <v>641</v>
      </c>
      <c r="C29" s="174">
        <v>1</v>
      </c>
      <c r="D29" s="77" t="s">
        <v>74</v>
      </c>
      <c r="E29" s="148"/>
      <c r="F29" s="226">
        <v>50</v>
      </c>
      <c r="G29" s="227" t="s">
        <v>74</v>
      </c>
      <c r="H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226" t="str">
        <f>IF(Sklop9[[#This Row],[ZAHTEVANA SHEMA KAKOVOSTI]]&lt;&gt;"",Sklop9[[#This Row],[Preračunana masa/volumen/kos na enoto kg]],"")</f>
        <v/>
      </c>
      <c r="J29" s="244"/>
      <c r="K29" s="130"/>
      <c r="L29" s="130"/>
      <c r="M29" s="130"/>
      <c r="N29" s="230"/>
      <c r="O29" s="130"/>
      <c r="P29" s="243"/>
      <c r="Q29" s="231">
        <f>+Sklop9[[#This Row],[cena/enota brez DDV v EUR]]*Sklop9[[#This Row],[Stopnja DDV (%)]]</f>
        <v>0</v>
      </c>
      <c r="R29" s="231">
        <f>+Sklop9[[#This Row],[cena/enota brez DDV v EUR]]+Sklop9[[#This Row],[Davek (EUR)]]</f>
        <v>0</v>
      </c>
      <c r="S29" s="231">
        <f>+Sklop9[[#This Row],[cena/enota brez DDV v EUR]]*Sklop9[[#This Row],[Okvirna količina]]</f>
        <v>0</v>
      </c>
      <c r="T29" s="249">
        <f>+Sklop9[[#This Row],[Končna cena/enoto mere (EUR) z DDV]]*Sklop9[[#This Row],[Okvirna količina]]</f>
        <v>0</v>
      </c>
      <c r="U29" s="245"/>
    </row>
    <row r="30" spans="1:21" s="55" customFormat="1" ht="12">
      <c r="A30" s="79" t="s">
        <v>16</v>
      </c>
      <c r="B30" s="278" t="s">
        <v>642</v>
      </c>
      <c r="C30" s="174">
        <v>1</v>
      </c>
      <c r="D30" s="77" t="s">
        <v>74</v>
      </c>
      <c r="E30" s="148"/>
      <c r="F30" s="226">
        <v>50</v>
      </c>
      <c r="G30" s="227" t="s">
        <v>74</v>
      </c>
      <c r="H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226" t="str">
        <f>IF(Sklop9[[#This Row],[ZAHTEVANA SHEMA KAKOVOSTI]]&lt;&gt;"",Sklop9[[#This Row],[Preračunana masa/volumen/kos na enoto kg]],"")</f>
        <v/>
      </c>
      <c r="J30" s="244"/>
      <c r="K30" s="130"/>
      <c r="L30" s="130"/>
      <c r="M30" s="130"/>
      <c r="N30" s="230"/>
      <c r="O30" s="130"/>
      <c r="P30" s="243"/>
      <c r="Q30" s="231">
        <f>+Sklop9[[#This Row],[cena/enota brez DDV v EUR]]*Sklop9[[#This Row],[Stopnja DDV (%)]]</f>
        <v>0</v>
      </c>
      <c r="R30" s="231">
        <f>+Sklop9[[#This Row],[cena/enota brez DDV v EUR]]+Sklop9[[#This Row],[Davek (EUR)]]</f>
        <v>0</v>
      </c>
      <c r="S30" s="231">
        <f>+Sklop9[[#This Row],[cena/enota brez DDV v EUR]]*Sklop9[[#This Row],[Okvirna količina]]</f>
        <v>0</v>
      </c>
      <c r="T30" s="249">
        <f>+Sklop9[[#This Row],[Končna cena/enoto mere (EUR) z DDV]]*Sklop9[[#This Row],[Okvirna količina]]</f>
        <v>0</v>
      </c>
      <c r="U30" s="245"/>
    </row>
    <row r="31" spans="1:21" s="55" customFormat="1" ht="12">
      <c r="A31" s="79" t="s">
        <v>17</v>
      </c>
      <c r="B31" s="278" t="s">
        <v>631</v>
      </c>
      <c r="C31" s="174">
        <v>1</v>
      </c>
      <c r="D31" s="77" t="s">
        <v>74</v>
      </c>
      <c r="E31" s="148"/>
      <c r="F31" s="226">
        <v>100</v>
      </c>
      <c r="G31" s="227" t="s">
        <v>74</v>
      </c>
      <c r="H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226" t="str">
        <f>IF(Sklop9[[#This Row],[ZAHTEVANA SHEMA KAKOVOSTI]]&lt;&gt;"",Sklop9[[#This Row],[Preračunana masa/volumen/kos na enoto kg]],"")</f>
        <v/>
      </c>
      <c r="J31" s="244"/>
      <c r="K31" s="130"/>
      <c r="L31" s="130"/>
      <c r="M31" s="130"/>
      <c r="N31" s="230"/>
      <c r="O31" s="130"/>
      <c r="P31" s="243"/>
      <c r="Q31" s="231">
        <f>+Sklop9[[#This Row],[cena/enota brez DDV v EUR]]*Sklop9[[#This Row],[Stopnja DDV (%)]]</f>
        <v>0</v>
      </c>
      <c r="R31" s="231">
        <f>+Sklop9[[#This Row],[cena/enota brez DDV v EUR]]+Sklop9[[#This Row],[Davek (EUR)]]</f>
        <v>0</v>
      </c>
      <c r="S31" s="231">
        <f>+Sklop9[[#This Row],[cena/enota brez DDV v EUR]]*Sklop9[[#This Row],[Okvirna količina]]</f>
        <v>0</v>
      </c>
      <c r="T31" s="249">
        <f>+Sklop9[[#This Row],[Končna cena/enoto mere (EUR) z DDV]]*Sklop9[[#This Row],[Okvirna količina]]</f>
        <v>0</v>
      </c>
      <c r="U31" s="245"/>
    </row>
    <row r="32" spans="1:21" s="55" customFormat="1" ht="12">
      <c r="A32" s="79" t="s">
        <v>18</v>
      </c>
      <c r="B32" s="278" t="s">
        <v>627</v>
      </c>
      <c r="C32" s="174">
        <v>1</v>
      </c>
      <c r="D32" s="77" t="s">
        <v>74</v>
      </c>
      <c r="E32" s="148"/>
      <c r="F32" s="226">
        <v>64</v>
      </c>
      <c r="G32" s="227" t="s">
        <v>74</v>
      </c>
      <c r="H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2" s="226" t="str">
        <f>IF(Sklop9[[#This Row],[ZAHTEVANA SHEMA KAKOVOSTI]]&lt;&gt;"",Sklop9[[#This Row],[Preračunana masa/volumen/kos na enoto kg]],"")</f>
        <v/>
      </c>
      <c r="J32" s="244"/>
      <c r="K32" s="130"/>
      <c r="L32" s="130"/>
      <c r="M32" s="130"/>
      <c r="N32" s="230"/>
      <c r="O32" s="130"/>
      <c r="P32" s="243"/>
      <c r="Q32" s="231">
        <f>+Sklop9[[#This Row],[cena/enota brez DDV v EUR]]*Sklop9[[#This Row],[Stopnja DDV (%)]]</f>
        <v>0</v>
      </c>
      <c r="R32" s="231">
        <f>+Sklop9[[#This Row],[cena/enota brez DDV v EUR]]+Sklop9[[#This Row],[Davek (EUR)]]</f>
        <v>0</v>
      </c>
      <c r="S32" s="231">
        <f>+Sklop9[[#This Row],[cena/enota brez DDV v EUR]]*Sklop9[[#This Row],[Okvirna količina]]</f>
        <v>0</v>
      </c>
      <c r="T32" s="249">
        <f>+Sklop9[[#This Row],[Končna cena/enoto mere (EUR) z DDV]]*Sklop9[[#This Row],[Okvirna količina]]</f>
        <v>0</v>
      </c>
      <c r="U32" s="245"/>
    </row>
    <row r="33" spans="1:22" s="55" customFormat="1" ht="24">
      <c r="A33" s="79" t="s">
        <v>19</v>
      </c>
      <c r="B33" s="278" t="s">
        <v>772</v>
      </c>
      <c r="C33" s="174">
        <v>5</v>
      </c>
      <c r="D33" s="77" t="s">
        <v>74</v>
      </c>
      <c r="E33" s="148"/>
      <c r="F33" s="226">
        <v>20</v>
      </c>
      <c r="G33" s="227" t="s">
        <v>256</v>
      </c>
      <c r="H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226" t="str">
        <f>IF(Sklop9[[#This Row],[ZAHTEVANA SHEMA KAKOVOSTI]]&lt;&gt;"",Sklop9[[#This Row],[Preračunana masa/volumen/kos na enoto kg]],"")</f>
        <v/>
      </c>
      <c r="J33" s="244"/>
      <c r="K33" s="130"/>
      <c r="L33" s="130"/>
      <c r="M33" s="130"/>
      <c r="N33" s="230"/>
      <c r="O33" s="130"/>
      <c r="P33" s="243"/>
      <c r="Q33" s="231">
        <f>+Sklop9[[#This Row],[cena/enota brez DDV v EUR]]*Sklop9[[#This Row],[Stopnja DDV (%)]]</f>
        <v>0</v>
      </c>
      <c r="R33" s="231">
        <f>+Sklop9[[#This Row],[cena/enota brez DDV v EUR]]+Sklop9[[#This Row],[Davek (EUR)]]</f>
        <v>0</v>
      </c>
      <c r="S33" s="231">
        <f>+Sklop9[[#This Row],[cena/enota brez DDV v EUR]]*Sklop9[[#This Row],[Okvirna količina]]</f>
        <v>0</v>
      </c>
      <c r="T33" s="249">
        <f>+Sklop9[[#This Row],[Končna cena/enoto mere (EUR) z DDV]]*Sklop9[[#This Row],[Okvirna količina]]</f>
        <v>0</v>
      </c>
      <c r="U33" s="245"/>
    </row>
    <row r="34" spans="1:22" s="55" customFormat="1" ht="24">
      <c r="A34" s="79" t="s">
        <v>20</v>
      </c>
      <c r="B34" s="278" t="s">
        <v>771</v>
      </c>
      <c r="C34" s="174">
        <v>5</v>
      </c>
      <c r="D34" s="77" t="s">
        <v>74</v>
      </c>
      <c r="E34" s="148"/>
      <c r="F34" s="226">
        <v>10</v>
      </c>
      <c r="G34" s="227" t="s">
        <v>256</v>
      </c>
      <c r="H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226" t="str">
        <f>IF(Sklop9[[#This Row],[ZAHTEVANA SHEMA KAKOVOSTI]]&lt;&gt;"",Sklop9[[#This Row],[Preračunana masa/volumen/kos na enoto kg]],"")</f>
        <v/>
      </c>
      <c r="J34" s="244"/>
      <c r="K34" s="130"/>
      <c r="L34" s="130"/>
      <c r="M34" s="130"/>
      <c r="N34" s="230"/>
      <c r="O34" s="130"/>
      <c r="P34" s="243"/>
      <c r="Q34" s="231">
        <f>+Sklop9[[#This Row],[cena/enota brez DDV v EUR]]*Sklop9[[#This Row],[Stopnja DDV (%)]]</f>
        <v>0</v>
      </c>
      <c r="R34" s="231">
        <f>+Sklop9[[#This Row],[cena/enota brez DDV v EUR]]+Sklop9[[#This Row],[Davek (EUR)]]</f>
        <v>0</v>
      </c>
      <c r="S34" s="231">
        <f>+Sklop9[[#This Row],[cena/enota brez DDV v EUR]]*Sklop9[[#This Row],[Okvirna količina]]</f>
        <v>0</v>
      </c>
      <c r="T34" s="249">
        <f>+Sklop9[[#This Row],[Končna cena/enoto mere (EUR) z DDV]]*Sklop9[[#This Row],[Okvirna količina]]</f>
        <v>0</v>
      </c>
      <c r="U34" s="245"/>
    </row>
    <row r="35" spans="1:22" s="55" customFormat="1" ht="24">
      <c r="A35" s="79" t="s">
        <v>21</v>
      </c>
      <c r="B35" s="278" t="s">
        <v>770</v>
      </c>
      <c r="C35" s="174">
        <v>5</v>
      </c>
      <c r="D35" s="77" t="s">
        <v>74</v>
      </c>
      <c r="E35" s="148"/>
      <c r="F35" s="226">
        <v>10</v>
      </c>
      <c r="G35" s="227" t="s">
        <v>256</v>
      </c>
      <c r="H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226" t="str">
        <f>IF(Sklop9[[#This Row],[ZAHTEVANA SHEMA KAKOVOSTI]]&lt;&gt;"",Sklop9[[#This Row],[Preračunana masa/volumen/kos na enoto kg]],"")</f>
        <v/>
      </c>
      <c r="J35" s="244"/>
      <c r="K35" s="130"/>
      <c r="L35" s="130"/>
      <c r="M35" s="130"/>
      <c r="N35" s="230"/>
      <c r="O35" s="130"/>
      <c r="P35" s="243"/>
      <c r="Q35" s="231">
        <f>+Sklop9[[#This Row],[cena/enota brez DDV v EUR]]*Sklop9[[#This Row],[Stopnja DDV (%)]]</f>
        <v>0</v>
      </c>
      <c r="R35" s="231">
        <f>+Sklop9[[#This Row],[cena/enota brez DDV v EUR]]+Sklop9[[#This Row],[Davek (EUR)]]</f>
        <v>0</v>
      </c>
      <c r="S35" s="231">
        <f>+Sklop9[[#This Row],[cena/enota brez DDV v EUR]]*Sklop9[[#This Row],[Okvirna količina]]</f>
        <v>0</v>
      </c>
      <c r="T35" s="249">
        <f>+Sklop9[[#This Row],[Končna cena/enoto mere (EUR) z DDV]]*Sklop9[[#This Row],[Okvirna količina]]</f>
        <v>0</v>
      </c>
      <c r="U35" s="245"/>
    </row>
    <row r="36" spans="1:22" s="55" customFormat="1" ht="36">
      <c r="A36" s="79" t="s">
        <v>22</v>
      </c>
      <c r="B36" s="278" t="s">
        <v>769</v>
      </c>
      <c r="C36" s="174">
        <v>30</v>
      </c>
      <c r="D36" s="77" t="s">
        <v>110</v>
      </c>
      <c r="E36" s="148"/>
      <c r="F36" s="226">
        <v>964</v>
      </c>
      <c r="G36" s="227" t="s">
        <v>256</v>
      </c>
      <c r="H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28.919999999999998</v>
      </c>
      <c r="I36" s="226" t="str">
        <f>IF(Sklop9[[#This Row],[ZAHTEVANA SHEMA KAKOVOSTI]]&lt;&gt;"",Sklop9[[#This Row],[Preračunana masa/volumen/kos na enoto kg]],"")</f>
        <v/>
      </c>
      <c r="J36" s="244"/>
      <c r="K36" s="130"/>
      <c r="L36" s="130"/>
      <c r="M36" s="130"/>
      <c r="N36" s="230"/>
      <c r="O36" s="130"/>
      <c r="P36" s="243"/>
      <c r="Q36" s="231">
        <f>+Sklop9[[#This Row],[cena/enota brez DDV v EUR]]*Sklop9[[#This Row],[Stopnja DDV (%)]]</f>
        <v>0</v>
      </c>
      <c r="R36" s="231">
        <f>+Sklop9[[#This Row],[cena/enota brez DDV v EUR]]+Sklop9[[#This Row],[Davek (EUR)]]</f>
        <v>0</v>
      </c>
      <c r="S36" s="231">
        <f>+Sklop9[[#This Row],[cena/enota brez DDV v EUR]]*Sklop9[[#This Row],[Okvirna količina]]</f>
        <v>0</v>
      </c>
      <c r="T36" s="249">
        <f>+Sklop9[[#This Row],[Končna cena/enoto mere (EUR) z DDV]]*Sklop9[[#This Row],[Okvirna količina]]</f>
        <v>0</v>
      </c>
      <c r="U36" s="245"/>
    </row>
    <row r="37" spans="1:22" s="55" customFormat="1" ht="18.75" customHeight="1">
      <c r="A37" s="79" t="s">
        <v>23</v>
      </c>
      <c r="B37" s="278" t="s">
        <v>768</v>
      </c>
      <c r="C37" s="174">
        <v>35</v>
      </c>
      <c r="D37" s="77" t="s">
        <v>110</v>
      </c>
      <c r="E37" s="148"/>
      <c r="F37" s="226">
        <v>964</v>
      </c>
      <c r="G37" s="227" t="s">
        <v>256</v>
      </c>
      <c r="H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33.74</v>
      </c>
      <c r="I37" s="226" t="str">
        <f>IF(Sklop9[[#This Row],[ZAHTEVANA SHEMA KAKOVOSTI]]&lt;&gt;"",Sklop9[[#This Row],[Preračunana masa/volumen/kos na enoto kg]],"")</f>
        <v/>
      </c>
      <c r="J37" s="244"/>
      <c r="K37" s="130"/>
      <c r="L37" s="130"/>
      <c r="M37" s="130"/>
      <c r="N37" s="230"/>
      <c r="O37" s="130"/>
      <c r="P37" s="243"/>
      <c r="Q37" s="231">
        <f>+Sklop9[[#This Row],[cena/enota brez DDV v EUR]]*Sklop9[[#This Row],[Stopnja DDV (%)]]</f>
        <v>0</v>
      </c>
      <c r="R37" s="231">
        <f>+Sklop9[[#This Row],[cena/enota brez DDV v EUR]]+Sklop9[[#This Row],[Davek (EUR)]]</f>
        <v>0</v>
      </c>
      <c r="S37" s="231">
        <f>+Sklop9[[#This Row],[cena/enota brez DDV v EUR]]*Sklop9[[#This Row],[Okvirna količina]]</f>
        <v>0</v>
      </c>
      <c r="T37" s="249">
        <f>+Sklop9[[#This Row],[Končna cena/enoto mere (EUR) z DDV]]*Sklop9[[#This Row],[Okvirna količina]]</f>
        <v>0</v>
      </c>
      <c r="U37" s="245"/>
    </row>
    <row r="38" spans="1:22" s="55" customFormat="1" ht="18.75" customHeight="1">
      <c r="A38" s="79" t="s">
        <v>24</v>
      </c>
      <c r="B38" s="278" t="s">
        <v>643</v>
      </c>
      <c r="C38" s="174">
        <v>44</v>
      </c>
      <c r="D38" s="77" t="s">
        <v>110</v>
      </c>
      <c r="E38" s="148"/>
      <c r="F38" s="226">
        <v>964</v>
      </c>
      <c r="G38" s="227" t="s">
        <v>256</v>
      </c>
      <c r="H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42.415999999999997</v>
      </c>
      <c r="I38" s="226" t="str">
        <f>IF(Sklop9[[#This Row],[ZAHTEVANA SHEMA KAKOVOSTI]]&lt;&gt;"",Sklop9[[#This Row],[Preračunana masa/volumen/kos na enoto kg]],"")</f>
        <v/>
      </c>
      <c r="J38" s="244"/>
      <c r="K38" s="130"/>
      <c r="L38" s="130"/>
      <c r="M38" s="130"/>
      <c r="N38" s="230"/>
      <c r="O38" s="130"/>
      <c r="P38" s="243"/>
      <c r="Q38" s="231">
        <f>+Sklop9[[#This Row],[cena/enota brez DDV v EUR]]*Sklop9[[#This Row],[Stopnja DDV (%)]]</f>
        <v>0</v>
      </c>
      <c r="R38" s="231">
        <f>+Sklop9[[#This Row],[cena/enota brez DDV v EUR]]+Sklop9[[#This Row],[Davek (EUR)]]</f>
        <v>0</v>
      </c>
      <c r="S38" s="231">
        <f>+Sklop9[[#This Row],[cena/enota brez DDV v EUR]]*Sklop9[[#This Row],[Okvirna količina]]</f>
        <v>0</v>
      </c>
      <c r="T38" s="249">
        <f>+Sklop9[[#This Row],[Končna cena/enoto mere (EUR) z DDV]]*Sklop9[[#This Row],[Okvirna količina]]</f>
        <v>0</v>
      </c>
      <c r="U38" s="245"/>
    </row>
    <row r="39" spans="1:22" ht="27" customHeight="1">
      <c r="A39" s="204" t="s">
        <v>133</v>
      </c>
      <c r="B39" s="205"/>
      <c r="C39" s="206"/>
      <c r="D39" s="206"/>
      <c r="E39" s="207"/>
      <c r="F39" s="208"/>
      <c r="G39" s="209"/>
      <c r="H39" s="210">
        <f>SUBTOTAL(109,Sklop9[Preračunana masa/volumen/kos na enoto kg])</f>
        <v>1310.8760000000002</v>
      </c>
      <c r="I39" s="210">
        <f>SUBTOTAL(109,Sklop9[Živila iz shem kakovosti (kg)])</f>
        <v>0</v>
      </c>
      <c r="J39" s="208"/>
      <c r="K39" s="211"/>
      <c r="L39" s="211"/>
      <c r="M39" s="212"/>
      <c r="N39" s="213"/>
      <c r="O39" s="213"/>
      <c r="P39" s="213"/>
      <c r="Q39" s="214"/>
      <c r="R39" s="208"/>
      <c r="S39" s="214">
        <f>SUBTOTAL(109,Sklop9[Vrednost za okvirno količino (EUR) brez DDV])</f>
        <v>0</v>
      </c>
      <c r="T39" s="214">
        <f>SUBTOTAL(109,Sklop9[Vrednost za okvirno količino (EUR) z DDV])</f>
        <v>0</v>
      </c>
      <c r="U39" s="215">
        <f>SUBTOTAL(103,Sklop9[Shema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0"/>
    </row>
    <row r="43" spans="1:22">
      <c r="A43" s="95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09" t="s">
        <v>168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7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1:U44 U46:U1048576 J1:P44" name="Obseg1"/>
    <protectedRange sqref="J45:P45 U4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5" zoomScale="112" zoomScaleNormal="112" zoomScaleSheetLayoutView="100" workbookViewId="0">
      <selection activeCell="C65" sqref="C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332" t="str">
        <f>+'Ponudbeni pred_rekapitulacija'!B23</f>
        <v>ŽITA, MLEVSKI IZDELKI IN TESTENINE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305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0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 ht="12">
      <c r="A16" s="282" t="s">
        <v>1</v>
      </c>
      <c r="B16" s="276" t="s">
        <v>644</v>
      </c>
      <c r="C16" s="237" t="s">
        <v>111</v>
      </c>
      <c r="D16" s="239" t="s">
        <v>0</v>
      </c>
      <c r="E16" s="99"/>
      <c r="F16" s="251">
        <v>500</v>
      </c>
      <c r="G16" s="255" t="s">
        <v>0</v>
      </c>
      <c r="H1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226" t="str">
        <f>IF(Sklop10[[#This Row],[ZAHTEVANA SHEMA KAKOVOSTI]]&lt;&gt;"",Sklop10[[#This Row],[Preračunana masa/volumen/kos na enoto kg]],"")</f>
        <v/>
      </c>
      <c r="J16" s="229"/>
      <c r="K16" s="248"/>
      <c r="L16" s="248"/>
      <c r="M16" s="242"/>
      <c r="N16" s="231"/>
      <c r="O16" s="231"/>
      <c r="P16" s="256"/>
      <c r="Q16" s="231">
        <f>+Sklop10[[#This Row],[cena/enota brez DDV v EUR]]*Sklop10[[#This Row],[Stopnja DDV (%)]]</f>
        <v>0</v>
      </c>
      <c r="R16" s="231">
        <f>+Sklop10[[#This Row],[cena/enota brez DDV v EUR]]+Sklop10[[#This Row],[Davek (EUR)]]</f>
        <v>0</v>
      </c>
      <c r="S16" s="231">
        <f>+Sklop10[[#This Row],[cena/enota brez DDV v EUR]]*Sklop10[[#This Row],[Okvirna količina]]</f>
        <v>0</v>
      </c>
      <c r="T16" s="249">
        <f>+Sklop10[[#This Row],[Končna cena/enoto mere (EUR) z DDV]]*Sklop10[[#This Row],[Okvirna količina]]</f>
        <v>0</v>
      </c>
      <c r="U16" s="250"/>
    </row>
    <row r="17" spans="1:21" s="60" customFormat="1" ht="12">
      <c r="A17" s="282" t="s">
        <v>3</v>
      </c>
      <c r="B17" s="276" t="s">
        <v>645</v>
      </c>
      <c r="C17" s="237" t="s">
        <v>111</v>
      </c>
      <c r="D17" s="239" t="s">
        <v>0</v>
      </c>
      <c r="E17" s="99"/>
      <c r="F17" s="251">
        <v>40</v>
      </c>
      <c r="G17" s="255" t="s">
        <v>0</v>
      </c>
      <c r="H1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7" s="226" t="str">
        <f>IF(Sklop10[[#This Row],[ZAHTEVANA SHEMA KAKOVOSTI]]&lt;&gt;"",Sklop10[[#This Row],[Preračunana masa/volumen/kos na enoto kg]],"")</f>
        <v/>
      </c>
      <c r="J17" s="229"/>
      <c r="K17" s="248"/>
      <c r="L17" s="248"/>
      <c r="M17" s="242"/>
      <c r="N17" s="231"/>
      <c r="O17" s="231"/>
      <c r="P17" s="256"/>
      <c r="Q17" s="231">
        <f>+Sklop10[[#This Row],[cena/enota brez DDV v EUR]]*Sklop10[[#This Row],[Stopnja DDV (%)]]</f>
        <v>0</v>
      </c>
      <c r="R17" s="231">
        <f>+Sklop10[[#This Row],[cena/enota brez DDV v EUR]]+Sklop10[[#This Row],[Davek (EUR)]]</f>
        <v>0</v>
      </c>
      <c r="S17" s="231">
        <f>+Sklop10[[#This Row],[cena/enota brez DDV v EUR]]*Sklop10[[#This Row],[Okvirna količina]]</f>
        <v>0</v>
      </c>
      <c r="T17" s="249">
        <f>+Sklop10[[#This Row],[Končna cena/enoto mere (EUR) z DDV]]*Sklop10[[#This Row],[Okvirna količina]]</f>
        <v>0</v>
      </c>
      <c r="U17" s="250"/>
    </row>
    <row r="18" spans="1:21" s="60" customFormat="1" ht="12">
      <c r="A18" s="282" t="s">
        <v>4</v>
      </c>
      <c r="B18" s="276" t="s">
        <v>646</v>
      </c>
      <c r="C18" s="237" t="s">
        <v>111</v>
      </c>
      <c r="D18" s="239" t="s">
        <v>0</v>
      </c>
      <c r="E18" s="99"/>
      <c r="F18" s="251">
        <v>40</v>
      </c>
      <c r="G18" s="255" t="s">
        <v>0</v>
      </c>
      <c r="H1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226" t="str">
        <f>IF(Sklop10[[#This Row],[ZAHTEVANA SHEMA KAKOVOSTI]]&lt;&gt;"",Sklop10[[#This Row],[Preračunana masa/volumen/kos na enoto kg]],"")</f>
        <v/>
      </c>
      <c r="J18" s="229"/>
      <c r="K18" s="248"/>
      <c r="L18" s="248"/>
      <c r="M18" s="242"/>
      <c r="N18" s="231"/>
      <c r="O18" s="231"/>
      <c r="P18" s="256"/>
      <c r="Q18" s="231">
        <f>+Sklop10[[#This Row],[cena/enota brez DDV v EUR]]*Sklop10[[#This Row],[Stopnja DDV (%)]]</f>
        <v>0</v>
      </c>
      <c r="R18" s="231">
        <f>+Sklop10[[#This Row],[cena/enota brez DDV v EUR]]+Sklop10[[#This Row],[Davek (EUR)]]</f>
        <v>0</v>
      </c>
      <c r="S18" s="231">
        <f>+Sklop10[[#This Row],[cena/enota brez DDV v EUR]]*Sklop10[[#This Row],[Okvirna količina]]</f>
        <v>0</v>
      </c>
      <c r="T18" s="249">
        <f>+Sklop10[[#This Row],[Končna cena/enoto mere (EUR) z DDV]]*Sklop10[[#This Row],[Okvirna količina]]</f>
        <v>0</v>
      </c>
      <c r="U18" s="250"/>
    </row>
    <row r="19" spans="1:21" s="60" customFormat="1" ht="12">
      <c r="A19" s="282" t="s">
        <v>5</v>
      </c>
      <c r="B19" s="276" t="s">
        <v>647</v>
      </c>
      <c r="C19" s="237" t="s">
        <v>111</v>
      </c>
      <c r="D19" s="239" t="s">
        <v>0</v>
      </c>
      <c r="E19" s="99"/>
      <c r="F19" s="251">
        <v>580</v>
      </c>
      <c r="G19" s="255" t="s">
        <v>0</v>
      </c>
      <c r="H1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</v>
      </c>
      <c r="I19" s="226" t="str">
        <f>IF(Sklop10[[#This Row],[ZAHTEVANA SHEMA KAKOVOSTI]]&lt;&gt;"",Sklop10[[#This Row],[Preračunana masa/volumen/kos na enoto kg]],"")</f>
        <v/>
      </c>
      <c r="J19" s="229"/>
      <c r="K19" s="248"/>
      <c r="L19" s="248"/>
      <c r="M19" s="242"/>
      <c r="N19" s="231"/>
      <c r="O19" s="231"/>
      <c r="P19" s="256"/>
      <c r="Q19" s="231">
        <f>+Sklop10[[#This Row],[cena/enota brez DDV v EUR]]*Sklop10[[#This Row],[Stopnja DDV (%)]]</f>
        <v>0</v>
      </c>
      <c r="R19" s="231">
        <f>+Sklop10[[#This Row],[cena/enota brez DDV v EUR]]+Sklop10[[#This Row],[Davek (EUR)]]</f>
        <v>0</v>
      </c>
      <c r="S19" s="231">
        <f>+Sklop10[[#This Row],[cena/enota brez DDV v EUR]]*Sklop10[[#This Row],[Okvirna količina]]</f>
        <v>0</v>
      </c>
      <c r="T19" s="249">
        <f>+Sklop10[[#This Row],[Končna cena/enoto mere (EUR) z DDV]]*Sklop10[[#This Row],[Okvirna količina]]</f>
        <v>0</v>
      </c>
      <c r="U19" s="250"/>
    </row>
    <row r="20" spans="1:21" s="60" customFormat="1" ht="12">
      <c r="A20" s="282" t="s">
        <v>6</v>
      </c>
      <c r="B20" s="276" t="s">
        <v>648</v>
      </c>
      <c r="C20" s="237" t="s">
        <v>111</v>
      </c>
      <c r="D20" s="239" t="s">
        <v>0</v>
      </c>
      <c r="E20" s="99"/>
      <c r="F20" s="251">
        <v>250</v>
      </c>
      <c r="G20" s="255" t="s">
        <v>0</v>
      </c>
      <c r="H2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0" s="226" t="str">
        <f>IF(Sklop10[[#This Row],[ZAHTEVANA SHEMA KAKOVOSTI]]&lt;&gt;"",Sklop10[[#This Row],[Preračunana masa/volumen/kos na enoto kg]],"")</f>
        <v/>
      </c>
      <c r="J20" s="229"/>
      <c r="K20" s="248"/>
      <c r="L20" s="248"/>
      <c r="M20" s="242"/>
      <c r="N20" s="231"/>
      <c r="O20" s="231"/>
      <c r="P20" s="256"/>
      <c r="Q20" s="231">
        <f>+Sklop10[[#This Row],[cena/enota brez DDV v EUR]]*Sklop10[[#This Row],[Stopnja DDV (%)]]</f>
        <v>0</v>
      </c>
      <c r="R20" s="231">
        <f>+Sklop10[[#This Row],[cena/enota brez DDV v EUR]]+Sklop10[[#This Row],[Davek (EUR)]]</f>
        <v>0</v>
      </c>
      <c r="S20" s="231">
        <f>+Sklop10[[#This Row],[cena/enota brez DDV v EUR]]*Sklop10[[#This Row],[Okvirna količina]]</f>
        <v>0</v>
      </c>
      <c r="T20" s="249">
        <f>+Sklop10[[#This Row],[Končna cena/enoto mere (EUR) z DDV]]*Sklop10[[#This Row],[Okvirna količina]]</f>
        <v>0</v>
      </c>
      <c r="U20" s="250"/>
    </row>
    <row r="21" spans="1:21" s="60" customFormat="1" ht="12">
      <c r="A21" s="282" t="s">
        <v>7</v>
      </c>
      <c r="B21" s="276" t="s">
        <v>649</v>
      </c>
      <c r="C21" s="237" t="s">
        <v>111</v>
      </c>
      <c r="D21" s="239" t="s">
        <v>0</v>
      </c>
      <c r="E21" s="99"/>
      <c r="F21" s="251">
        <v>21</v>
      </c>
      <c r="G21" s="255" t="s">
        <v>0</v>
      </c>
      <c r="H2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21" s="226" t="str">
        <f>IF(Sklop10[[#This Row],[ZAHTEVANA SHEMA KAKOVOSTI]]&lt;&gt;"",Sklop10[[#This Row],[Preračunana masa/volumen/kos na enoto kg]],"")</f>
        <v/>
      </c>
      <c r="J21" s="229"/>
      <c r="K21" s="248"/>
      <c r="L21" s="248"/>
      <c r="M21" s="242"/>
      <c r="N21" s="231"/>
      <c r="O21" s="231"/>
      <c r="P21" s="256"/>
      <c r="Q21" s="231">
        <f>+Sklop10[[#This Row],[cena/enota brez DDV v EUR]]*Sklop10[[#This Row],[Stopnja DDV (%)]]</f>
        <v>0</v>
      </c>
      <c r="R21" s="231">
        <f>+Sklop10[[#This Row],[cena/enota brez DDV v EUR]]+Sklop10[[#This Row],[Davek (EUR)]]</f>
        <v>0</v>
      </c>
      <c r="S21" s="231">
        <f>+Sklop10[[#This Row],[cena/enota brez DDV v EUR]]*Sklop10[[#This Row],[Okvirna količina]]</f>
        <v>0</v>
      </c>
      <c r="T21" s="249">
        <f>+Sklop10[[#This Row],[Končna cena/enoto mere (EUR) z DDV]]*Sklop10[[#This Row],[Okvirna količina]]</f>
        <v>0</v>
      </c>
      <c r="U21" s="250"/>
    </row>
    <row r="22" spans="1:21" s="60" customFormat="1" ht="12">
      <c r="A22" s="282" t="s">
        <v>8</v>
      </c>
      <c r="B22" s="276" t="s">
        <v>650</v>
      </c>
      <c r="C22" s="237" t="s">
        <v>111</v>
      </c>
      <c r="D22" s="239" t="s">
        <v>0</v>
      </c>
      <c r="E22" s="99"/>
      <c r="F22" s="251">
        <v>31</v>
      </c>
      <c r="G22" s="255" t="s">
        <v>0</v>
      </c>
      <c r="H2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I22" s="226" t="str">
        <f>IF(Sklop10[[#This Row],[ZAHTEVANA SHEMA KAKOVOSTI]]&lt;&gt;"",Sklop10[[#This Row],[Preračunana masa/volumen/kos na enoto kg]],"")</f>
        <v/>
      </c>
      <c r="J22" s="229"/>
      <c r="K22" s="248"/>
      <c r="L22" s="248"/>
      <c r="M22" s="242"/>
      <c r="N22" s="231"/>
      <c r="O22" s="231"/>
      <c r="P22" s="256"/>
      <c r="Q22" s="231">
        <f>+Sklop10[[#This Row],[cena/enota brez DDV v EUR]]*Sklop10[[#This Row],[Stopnja DDV (%)]]</f>
        <v>0</v>
      </c>
      <c r="R22" s="231">
        <f>+Sklop10[[#This Row],[cena/enota brez DDV v EUR]]+Sklop10[[#This Row],[Davek (EUR)]]</f>
        <v>0</v>
      </c>
      <c r="S22" s="231">
        <f>+Sklop10[[#This Row],[cena/enota brez DDV v EUR]]*Sklop10[[#This Row],[Okvirna količina]]</f>
        <v>0</v>
      </c>
      <c r="T22" s="249">
        <f>+Sklop10[[#This Row],[Končna cena/enoto mere (EUR) z DDV]]*Sklop10[[#This Row],[Okvirna količina]]</f>
        <v>0</v>
      </c>
      <c r="U22" s="250"/>
    </row>
    <row r="23" spans="1:21" s="60" customFormat="1" ht="12">
      <c r="A23" s="282" t="s">
        <v>9</v>
      </c>
      <c r="B23" s="276" t="s">
        <v>651</v>
      </c>
      <c r="C23" s="237" t="s">
        <v>111</v>
      </c>
      <c r="D23" s="239" t="s">
        <v>0</v>
      </c>
      <c r="E23" s="99"/>
      <c r="F23" s="251">
        <v>45</v>
      </c>
      <c r="G23" s="255" t="s">
        <v>0</v>
      </c>
      <c r="H2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3" s="226" t="str">
        <f>IF(Sklop10[[#This Row],[ZAHTEVANA SHEMA KAKOVOSTI]]&lt;&gt;"",Sklop10[[#This Row],[Preračunana masa/volumen/kos na enoto kg]],"")</f>
        <v/>
      </c>
      <c r="J23" s="229"/>
      <c r="K23" s="248"/>
      <c r="L23" s="248"/>
      <c r="M23" s="242"/>
      <c r="N23" s="231"/>
      <c r="O23" s="231"/>
      <c r="P23" s="256"/>
      <c r="Q23" s="231">
        <f>+Sklop10[[#This Row],[cena/enota brez DDV v EUR]]*Sklop10[[#This Row],[Stopnja DDV (%)]]</f>
        <v>0</v>
      </c>
      <c r="R23" s="231">
        <f>+Sklop10[[#This Row],[cena/enota brez DDV v EUR]]+Sklop10[[#This Row],[Davek (EUR)]]</f>
        <v>0</v>
      </c>
      <c r="S23" s="231">
        <f>+Sklop10[[#This Row],[cena/enota brez DDV v EUR]]*Sklop10[[#This Row],[Okvirna količina]]</f>
        <v>0</v>
      </c>
      <c r="T23" s="249">
        <f>+Sklop10[[#This Row],[Končna cena/enoto mere (EUR) z DDV]]*Sklop10[[#This Row],[Okvirna količina]]</f>
        <v>0</v>
      </c>
      <c r="U23" s="250"/>
    </row>
    <row r="24" spans="1:21" s="60" customFormat="1" ht="12">
      <c r="A24" s="282" t="s">
        <v>10</v>
      </c>
      <c r="B24" s="276" t="s">
        <v>652</v>
      </c>
      <c r="C24" s="237" t="s">
        <v>111</v>
      </c>
      <c r="D24" s="239" t="s">
        <v>0</v>
      </c>
      <c r="E24" s="99"/>
      <c r="F24" s="251">
        <v>10</v>
      </c>
      <c r="G24" s="255" t="s">
        <v>0</v>
      </c>
      <c r="H2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226" t="str">
        <f>IF(Sklop10[[#This Row],[ZAHTEVANA SHEMA KAKOVOSTI]]&lt;&gt;"",Sklop10[[#This Row],[Preračunana masa/volumen/kos na enoto kg]],"")</f>
        <v/>
      </c>
      <c r="J24" s="229"/>
      <c r="K24" s="248"/>
      <c r="L24" s="248"/>
      <c r="M24" s="242"/>
      <c r="N24" s="231"/>
      <c r="O24" s="231"/>
      <c r="P24" s="256"/>
      <c r="Q24" s="231">
        <f>+Sklop10[[#This Row],[cena/enota brez DDV v EUR]]*Sklop10[[#This Row],[Stopnja DDV (%)]]</f>
        <v>0</v>
      </c>
      <c r="R24" s="231">
        <f>+Sklop10[[#This Row],[cena/enota brez DDV v EUR]]+Sklop10[[#This Row],[Davek (EUR)]]</f>
        <v>0</v>
      </c>
      <c r="S24" s="231">
        <f>+Sklop10[[#This Row],[cena/enota brez DDV v EUR]]*Sklop10[[#This Row],[Okvirna količina]]</f>
        <v>0</v>
      </c>
      <c r="T24" s="249">
        <f>+Sklop10[[#This Row],[Končna cena/enoto mere (EUR) z DDV]]*Sklop10[[#This Row],[Okvirna količina]]</f>
        <v>0</v>
      </c>
      <c r="U24" s="250"/>
    </row>
    <row r="25" spans="1:21" s="60" customFormat="1" ht="12">
      <c r="A25" s="282" t="s">
        <v>11</v>
      </c>
      <c r="B25" s="276" t="s">
        <v>653</v>
      </c>
      <c r="C25" s="237" t="s">
        <v>111</v>
      </c>
      <c r="D25" s="239" t="s">
        <v>0</v>
      </c>
      <c r="E25" s="99"/>
      <c r="F25" s="251">
        <v>40</v>
      </c>
      <c r="G25" s="255" t="s">
        <v>0</v>
      </c>
      <c r="H2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226" t="str">
        <f>IF(Sklop10[[#This Row],[ZAHTEVANA SHEMA KAKOVOSTI]]&lt;&gt;"",Sklop10[[#This Row],[Preračunana masa/volumen/kos na enoto kg]],"")</f>
        <v/>
      </c>
      <c r="J25" s="229"/>
      <c r="K25" s="248"/>
      <c r="L25" s="248"/>
      <c r="M25" s="242"/>
      <c r="N25" s="231"/>
      <c r="O25" s="231"/>
      <c r="P25" s="256"/>
      <c r="Q25" s="231">
        <f>+Sklop10[[#This Row],[cena/enota brez DDV v EUR]]*Sklop10[[#This Row],[Stopnja DDV (%)]]</f>
        <v>0</v>
      </c>
      <c r="R25" s="231">
        <f>+Sklop10[[#This Row],[cena/enota brez DDV v EUR]]+Sklop10[[#This Row],[Davek (EUR)]]</f>
        <v>0</v>
      </c>
      <c r="S25" s="231">
        <f>+Sklop10[[#This Row],[cena/enota brez DDV v EUR]]*Sklop10[[#This Row],[Okvirna količina]]</f>
        <v>0</v>
      </c>
      <c r="T25" s="249">
        <f>+Sklop10[[#This Row],[Končna cena/enoto mere (EUR) z DDV]]*Sklop10[[#This Row],[Okvirna količina]]</f>
        <v>0</v>
      </c>
      <c r="U25" s="250"/>
    </row>
    <row r="26" spans="1:21" s="60" customFormat="1" ht="12">
      <c r="A26" s="282" t="s">
        <v>12</v>
      </c>
      <c r="B26" s="276" t="s">
        <v>654</v>
      </c>
      <c r="C26" s="237" t="s">
        <v>111</v>
      </c>
      <c r="D26" s="239" t="s">
        <v>0</v>
      </c>
      <c r="E26" s="99"/>
      <c r="F26" s="251">
        <v>55</v>
      </c>
      <c r="G26" s="255" t="s">
        <v>0</v>
      </c>
      <c r="H2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26" s="226" t="str">
        <f>IF(Sklop10[[#This Row],[ZAHTEVANA SHEMA KAKOVOSTI]]&lt;&gt;"",Sklop10[[#This Row],[Preračunana masa/volumen/kos na enoto kg]],"")</f>
        <v/>
      </c>
      <c r="J26" s="229"/>
      <c r="K26" s="248"/>
      <c r="L26" s="248"/>
      <c r="M26" s="242"/>
      <c r="N26" s="231"/>
      <c r="O26" s="231"/>
      <c r="P26" s="256"/>
      <c r="Q26" s="231">
        <f>+Sklop10[[#This Row],[cena/enota brez DDV v EUR]]*Sklop10[[#This Row],[Stopnja DDV (%)]]</f>
        <v>0</v>
      </c>
      <c r="R26" s="231">
        <f>+Sklop10[[#This Row],[cena/enota brez DDV v EUR]]+Sklop10[[#This Row],[Davek (EUR)]]</f>
        <v>0</v>
      </c>
      <c r="S26" s="231">
        <f>+Sklop10[[#This Row],[cena/enota brez DDV v EUR]]*Sklop10[[#This Row],[Okvirna količina]]</f>
        <v>0</v>
      </c>
      <c r="T26" s="249">
        <f>+Sklop10[[#This Row],[Končna cena/enoto mere (EUR) z DDV]]*Sklop10[[#This Row],[Okvirna količina]]</f>
        <v>0</v>
      </c>
      <c r="U26" s="250"/>
    </row>
    <row r="27" spans="1:21" s="60" customFormat="1" ht="12">
      <c r="A27" s="282" t="s">
        <v>13</v>
      </c>
      <c r="B27" s="276" t="s">
        <v>655</v>
      </c>
      <c r="C27" s="237" t="s">
        <v>111</v>
      </c>
      <c r="D27" s="239" t="s">
        <v>0</v>
      </c>
      <c r="E27" s="99"/>
      <c r="F27" s="251">
        <v>22</v>
      </c>
      <c r="G27" s="255" t="s">
        <v>0</v>
      </c>
      <c r="H2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</v>
      </c>
      <c r="I27" s="226" t="str">
        <f>IF(Sklop10[[#This Row],[ZAHTEVANA SHEMA KAKOVOSTI]]&lt;&gt;"",Sklop10[[#This Row],[Preračunana masa/volumen/kos na enoto kg]],"")</f>
        <v/>
      </c>
      <c r="J27" s="229"/>
      <c r="K27" s="248"/>
      <c r="L27" s="248"/>
      <c r="M27" s="242"/>
      <c r="N27" s="231"/>
      <c r="O27" s="231"/>
      <c r="P27" s="256"/>
      <c r="Q27" s="231">
        <f>+Sklop10[[#This Row],[cena/enota brez DDV v EUR]]*Sklop10[[#This Row],[Stopnja DDV (%)]]</f>
        <v>0</v>
      </c>
      <c r="R27" s="231">
        <f>+Sklop10[[#This Row],[cena/enota brez DDV v EUR]]+Sklop10[[#This Row],[Davek (EUR)]]</f>
        <v>0</v>
      </c>
      <c r="S27" s="231">
        <f>+Sklop10[[#This Row],[cena/enota brez DDV v EUR]]*Sklop10[[#This Row],[Okvirna količina]]</f>
        <v>0</v>
      </c>
      <c r="T27" s="249">
        <f>+Sklop10[[#This Row],[Končna cena/enoto mere (EUR) z DDV]]*Sklop10[[#This Row],[Okvirna količina]]</f>
        <v>0</v>
      </c>
      <c r="U27" s="250"/>
    </row>
    <row r="28" spans="1:21" s="60" customFormat="1" ht="12">
      <c r="A28" s="282" t="s">
        <v>14</v>
      </c>
      <c r="B28" s="276" t="s">
        <v>656</v>
      </c>
      <c r="C28" s="237" t="s">
        <v>111</v>
      </c>
      <c r="D28" s="239" t="s">
        <v>0</v>
      </c>
      <c r="E28" s="99"/>
      <c r="F28" s="251">
        <v>20</v>
      </c>
      <c r="G28" s="255" t="s">
        <v>0</v>
      </c>
      <c r="H2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226" t="str">
        <f>IF(Sklop10[[#This Row],[ZAHTEVANA SHEMA KAKOVOSTI]]&lt;&gt;"",Sklop10[[#This Row],[Preračunana masa/volumen/kos na enoto kg]],"")</f>
        <v/>
      </c>
      <c r="J28" s="229"/>
      <c r="K28" s="248"/>
      <c r="L28" s="248"/>
      <c r="M28" s="242"/>
      <c r="N28" s="231"/>
      <c r="O28" s="231"/>
      <c r="P28" s="256"/>
      <c r="Q28" s="231">
        <f>+Sklop10[[#This Row],[cena/enota brez DDV v EUR]]*Sklop10[[#This Row],[Stopnja DDV (%)]]</f>
        <v>0</v>
      </c>
      <c r="R28" s="231">
        <f>+Sklop10[[#This Row],[cena/enota brez DDV v EUR]]+Sklop10[[#This Row],[Davek (EUR)]]</f>
        <v>0</v>
      </c>
      <c r="S28" s="231">
        <f>+Sklop10[[#This Row],[cena/enota brez DDV v EUR]]*Sklop10[[#This Row],[Okvirna količina]]</f>
        <v>0</v>
      </c>
      <c r="T28" s="249">
        <f>+Sklop10[[#This Row],[Končna cena/enoto mere (EUR) z DDV]]*Sklop10[[#This Row],[Okvirna količina]]</f>
        <v>0</v>
      </c>
      <c r="U28" s="250"/>
    </row>
    <row r="29" spans="1:21" s="60" customFormat="1" ht="12">
      <c r="A29" s="282" t="s">
        <v>15</v>
      </c>
      <c r="B29" s="276" t="s">
        <v>657</v>
      </c>
      <c r="C29" s="237" t="s">
        <v>111</v>
      </c>
      <c r="D29" s="239" t="s">
        <v>0</v>
      </c>
      <c r="E29" s="99"/>
      <c r="F29" s="251">
        <v>60</v>
      </c>
      <c r="G29" s="255" t="s">
        <v>0</v>
      </c>
      <c r="H2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9" s="226" t="str">
        <f>IF(Sklop10[[#This Row],[ZAHTEVANA SHEMA KAKOVOSTI]]&lt;&gt;"",Sklop10[[#This Row],[Preračunana masa/volumen/kos na enoto kg]],"")</f>
        <v/>
      </c>
      <c r="J29" s="229"/>
      <c r="K29" s="248"/>
      <c r="L29" s="248"/>
      <c r="M29" s="242"/>
      <c r="N29" s="231"/>
      <c r="O29" s="231"/>
      <c r="P29" s="256"/>
      <c r="Q29" s="231">
        <f>+Sklop10[[#This Row],[cena/enota brez DDV v EUR]]*Sklop10[[#This Row],[Stopnja DDV (%)]]</f>
        <v>0</v>
      </c>
      <c r="R29" s="231">
        <f>+Sklop10[[#This Row],[cena/enota brez DDV v EUR]]+Sklop10[[#This Row],[Davek (EUR)]]</f>
        <v>0</v>
      </c>
      <c r="S29" s="231">
        <f>+Sklop10[[#This Row],[cena/enota brez DDV v EUR]]*Sklop10[[#This Row],[Okvirna količina]]</f>
        <v>0</v>
      </c>
      <c r="T29" s="249">
        <f>+Sklop10[[#This Row],[Končna cena/enoto mere (EUR) z DDV]]*Sklop10[[#This Row],[Okvirna količina]]</f>
        <v>0</v>
      </c>
      <c r="U29" s="250"/>
    </row>
    <row r="30" spans="1:21" s="60" customFormat="1" ht="12">
      <c r="A30" s="282" t="s">
        <v>16</v>
      </c>
      <c r="B30" s="276" t="s">
        <v>658</v>
      </c>
      <c r="C30" s="237" t="s">
        <v>111</v>
      </c>
      <c r="D30" s="239" t="s">
        <v>0</v>
      </c>
      <c r="E30" s="99"/>
      <c r="F30" s="251">
        <v>200</v>
      </c>
      <c r="G30" s="255" t="s">
        <v>0</v>
      </c>
      <c r="H3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26" t="str">
        <f>IF(Sklop10[[#This Row],[ZAHTEVANA SHEMA KAKOVOSTI]]&lt;&gt;"",Sklop10[[#This Row],[Preračunana masa/volumen/kos na enoto kg]],"")</f>
        <v/>
      </c>
      <c r="J30" s="229"/>
      <c r="K30" s="248"/>
      <c r="L30" s="248"/>
      <c r="M30" s="242"/>
      <c r="N30" s="231"/>
      <c r="O30" s="231"/>
      <c r="P30" s="256"/>
      <c r="Q30" s="231">
        <f>+Sklop10[[#This Row],[cena/enota brez DDV v EUR]]*Sklop10[[#This Row],[Stopnja DDV (%)]]</f>
        <v>0</v>
      </c>
      <c r="R30" s="231">
        <f>+Sklop10[[#This Row],[cena/enota brez DDV v EUR]]+Sklop10[[#This Row],[Davek (EUR)]]</f>
        <v>0</v>
      </c>
      <c r="S30" s="231">
        <f>+Sklop10[[#This Row],[cena/enota brez DDV v EUR]]*Sklop10[[#This Row],[Okvirna količina]]</f>
        <v>0</v>
      </c>
      <c r="T30" s="249">
        <f>+Sklop10[[#This Row],[Končna cena/enoto mere (EUR) z DDV]]*Sklop10[[#This Row],[Okvirna količina]]</f>
        <v>0</v>
      </c>
      <c r="U30" s="250"/>
    </row>
    <row r="31" spans="1:21" s="60" customFormat="1" ht="12">
      <c r="A31" s="282" t="s">
        <v>17</v>
      </c>
      <c r="B31" s="276" t="s">
        <v>659</v>
      </c>
      <c r="C31" s="237" t="s">
        <v>111</v>
      </c>
      <c r="D31" s="239" t="s">
        <v>0</v>
      </c>
      <c r="E31" s="99"/>
      <c r="F31" s="251">
        <v>400</v>
      </c>
      <c r="G31" s="255" t="s">
        <v>0</v>
      </c>
      <c r="H3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1" s="226" t="str">
        <f>IF(Sklop10[[#This Row],[ZAHTEVANA SHEMA KAKOVOSTI]]&lt;&gt;"",Sklop10[[#This Row],[Preračunana masa/volumen/kos na enoto kg]],"")</f>
        <v/>
      </c>
      <c r="J31" s="229"/>
      <c r="K31" s="248"/>
      <c r="L31" s="248"/>
      <c r="M31" s="242"/>
      <c r="N31" s="231"/>
      <c r="O31" s="231"/>
      <c r="P31" s="256"/>
      <c r="Q31" s="231">
        <f>+Sklop10[[#This Row],[cena/enota brez DDV v EUR]]*Sklop10[[#This Row],[Stopnja DDV (%)]]</f>
        <v>0</v>
      </c>
      <c r="R31" s="231">
        <f>+Sklop10[[#This Row],[cena/enota brez DDV v EUR]]+Sklop10[[#This Row],[Davek (EUR)]]</f>
        <v>0</v>
      </c>
      <c r="S31" s="231">
        <f>+Sklop10[[#This Row],[cena/enota brez DDV v EUR]]*Sklop10[[#This Row],[Okvirna količina]]</f>
        <v>0</v>
      </c>
      <c r="T31" s="249">
        <f>+Sklop10[[#This Row],[Končna cena/enoto mere (EUR) z DDV]]*Sklop10[[#This Row],[Okvirna količina]]</f>
        <v>0</v>
      </c>
      <c r="U31" s="250"/>
    </row>
    <row r="32" spans="1:21" s="60" customFormat="1" ht="12">
      <c r="A32" s="282" t="s">
        <v>18</v>
      </c>
      <c r="B32" s="276" t="s">
        <v>660</v>
      </c>
      <c r="C32" s="237" t="s">
        <v>111</v>
      </c>
      <c r="D32" s="239" t="s">
        <v>0</v>
      </c>
      <c r="E32" s="99"/>
      <c r="F32" s="251">
        <v>100</v>
      </c>
      <c r="G32" s="255" t="s">
        <v>0</v>
      </c>
      <c r="H3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26" t="str">
        <f>IF(Sklop10[[#This Row],[ZAHTEVANA SHEMA KAKOVOSTI]]&lt;&gt;"",Sklop10[[#This Row],[Preračunana masa/volumen/kos na enoto kg]],"")</f>
        <v/>
      </c>
      <c r="J32" s="229"/>
      <c r="K32" s="248"/>
      <c r="L32" s="248"/>
      <c r="M32" s="242"/>
      <c r="N32" s="231"/>
      <c r="O32" s="231"/>
      <c r="P32" s="256"/>
      <c r="Q32" s="231">
        <f>+Sklop10[[#This Row],[cena/enota brez DDV v EUR]]*Sklop10[[#This Row],[Stopnja DDV (%)]]</f>
        <v>0</v>
      </c>
      <c r="R32" s="231">
        <f>+Sklop10[[#This Row],[cena/enota brez DDV v EUR]]+Sklop10[[#This Row],[Davek (EUR)]]</f>
        <v>0</v>
      </c>
      <c r="S32" s="231">
        <f>+Sklop10[[#This Row],[cena/enota brez DDV v EUR]]*Sklop10[[#This Row],[Okvirna količina]]</f>
        <v>0</v>
      </c>
      <c r="T32" s="249">
        <f>+Sklop10[[#This Row],[Končna cena/enoto mere (EUR) z DDV]]*Sklop10[[#This Row],[Okvirna količina]]</f>
        <v>0</v>
      </c>
      <c r="U32" s="250"/>
    </row>
    <row r="33" spans="1:21" s="60" customFormat="1" ht="12">
      <c r="A33" s="282" t="s">
        <v>19</v>
      </c>
      <c r="B33" s="276" t="s">
        <v>661</v>
      </c>
      <c r="C33" s="237" t="s">
        <v>111</v>
      </c>
      <c r="D33" s="239" t="s">
        <v>0</v>
      </c>
      <c r="E33" s="99"/>
      <c r="F33" s="251">
        <v>60</v>
      </c>
      <c r="G33" s="255" t="s">
        <v>0</v>
      </c>
      <c r="H3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226" t="str">
        <f>IF(Sklop10[[#This Row],[ZAHTEVANA SHEMA KAKOVOSTI]]&lt;&gt;"",Sklop10[[#This Row],[Preračunana masa/volumen/kos na enoto kg]],"")</f>
        <v/>
      </c>
      <c r="J33" s="229"/>
      <c r="K33" s="248"/>
      <c r="L33" s="248"/>
      <c r="M33" s="242"/>
      <c r="N33" s="231"/>
      <c r="O33" s="231"/>
      <c r="P33" s="256"/>
      <c r="Q33" s="231">
        <f>+Sklop10[[#This Row],[cena/enota brez DDV v EUR]]*Sklop10[[#This Row],[Stopnja DDV (%)]]</f>
        <v>0</v>
      </c>
      <c r="R33" s="231">
        <f>+Sklop10[[#This Row],[cena/enota brez DDV v EUR]]+Sklop10[[#This Row],[Davek (EUR)]]</f>
        <v>0</v>
      </c>
      <c r="S33" s="231">
        <f>+Sklop10[[#This Row],[cena/enota brez DDV v EUR]]*Sklop10[[#This Row],[Okvirna količina]]</f>
        <v>0</v>
      </c>
      <c r="T33" s="249">
        <f>+Sklop10[[#This Row],[Končna cena/enoto mere (EUR) z DDV]]*Sklop10[[#This Row],[Okvirna količina]]</f>
        <v>0</v>
      </c>
      <c r="U33" s="250"/>
    </row>
    <row r="34" spans="1:21" s="60" customFormat="1" ht="12">
      <c r="A34" s="282" t="s">
        <v>20</v>
      </c>
      <c r="B34" s="276" t="s">
        <v>662</v>
      </c>
      <c r="C34" s="237" t="s">
        <v>111</v>
      </c>
      <c r="D34" s="239" t="s">
        <v>0</v>
      </c>
      <c r="E34" s="99"/>
      <c r="F34" s="251">
        <v>82</v>
      </c>
      <c r="G34" s="255" t="s">
        <v>0</v>
      </c>
      <c r="H3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34" s="226" t="str">
        <f>IF(Sklop10[[#This Row],[ZAHTEVANA SHEMA KAKOVOSTI]]&lt;&gt;"",Sklop10[[#This Row],[Preračunana masa/volumen/kos na enoto kg]],"")</f>
        <v/>
      </c>
      <c r="J34" s="229"/>
      <c r="K34" s="248"/>
      <c r="L34" s="248"/>
      <c r="M34" s="242"/>
      <c r="N34" s="231"/>
      <c r="O34" s="231"/>
      <c r="P34" s="256"/>
      <c r="Q34" s="231">
        <f>+Sklop10[[#This Row],[cena/enota brez DDV v EUR]]*Sklop10[[#This Row],[Stopnja DDV (%)]]</f>
        <v>0</v>
      </c>
      <c r="R34" s="231">
        <f>+Sklop10[[#This Row],[cena/enota brez DDV v EUR]]+Sklop10[[#This Row],[Davek (EUR)]]</f>
        <v>0</v>
      </c>
      <c r="S34" s="231">
        <f>+Sklop10[[#This Row],[cena/enota brez DDV v EUR]]*Sklop10[[#This Row],[Okvirna količina]]</f>
        <v>0</v>
      </c>
      <c r="T34" s="249">
        <f>+Sklop10[[#This Row],[Končna cena/enoto mere (EUR) z DDV]]*Sklop10[[#This Row],[Okvirna količina]]</f>
        <v>0</v>
      </c>
      <c r="U34" s="250"/>
    </row>
    <row r="35" spans="1:21" s="60" customFormat="1" ht="12">
      <c r="A35" s="282" t="s">
        <v>21</v>
      </c>
      <c r="B35" s="276" t="s">
        <v>663</v>
      </c>
      <c r="C35" s="237" t="s">
        <v>111</v>
      </c>
      <c r="D35" s="239" t="s">
        <v>0</v>
      </c>
      <c r="E35" s="99"/>
      <c r="F35" s="251">
        <v>150</v>
      </c>
      <c r="G35" s="255" t="s">
        <v>0</v>
      </c>
      <c r="H3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226" t="str">
        <f>IF(Sklop10[[#This Row],[ZAHTEVANA SHEMA KAKOVOSTI]]&lt;&gt;"",Sklop10[[#This Row],[Preračunana masa/volumen/kos na enoto kg]],"")</f>
        <v/>
      </c>
      <c r="J35" s="229"/>
      <c r="K35" s="248"/>
      <c r="L35" s="248"/>
      <c r="M35" s="242"/>
      <c r="N35" s="231"/>
      <c r="O35" s="231"/>
      <c r="P35" s="256"/>
      <c r="Q35" s="231">
        <f>+Sklop10[[#This Row],[cena/enota brez DDV v EUR]]*Sklop10[[#This Row],[Stopnja DDV (%)]]</f>
        <v>0</v>
      </c>
      <c r="R35" s="231">
        <f>+Sklop10[[#This Row],[cena/enota brez DDV v EUR]]+Sklop10[[#This Row],[Davek (EUR)]]</f>
        <v>0</v>
      </c>
      <c r="S35" s="231">
        <f>+Sklop10[[#This Row],[cena/enota brez DDV v EUR]]*Sklop10[[#This Row],[Okvirna količina]]</f>
        <v>0</v>
      </c>
      <c r="T35" s="249">
        <f>+Sklop10[[#This Row],[Končna cena/enoto mere (EUR) z DDV]]*Sklop10[[#This Row],[Okvirna količina]]</f>
        <v>0</v>
      </c>
      <c r="U35" s="250"/>
    </row>
    <row r="36" spans="1:21" s="60" customFormat="1" ht="12">
      <c r="A36" s="282" t="s">
        <v>22</v>
      </c>
      <c r="B36" s="276" t="s">
        <v>664</v>
      </c>
      <c r="C36" s="237" t="s">
        <v>111</v>
      </c>
      <c r="D36" s="239" t="s">
        <v>0</v>
      </c>
      <c r="E36" s="99"/>
      <c r="F36" s="251">
        <v>40</v>
      </c>
      <c r="G36" s="255" t="s">
        <v>0</v>
      </c>
      <c r="H3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226" t="str">
        <f>IF(Sklop10[[#This Row],[ZAHTEVANA SHEMA KAKOVOSTI]]&lt;&gt;"",Sklop10[[#This Row],[Preračunana masa/volumen/kos na enoto kg]],"")</f>
        <v/>
      </c>
      <c r="J36" s="229"/>
      <c r="K36" s="248"/>
      <c r="L36" s="248"/>
      <c r="M36" s="242"/>
      <c r="N36" s="231"/>
      <c r="O36" s="231"/>
      <c r="P36" s="256"/>
      <c r="Q36" s="231">
        <f>+Sklop10[[#This Row],[cena/enota brez DDV v EUR]]*Sklop10[[#This Row],[Stopnja DDV (%)]]</f>
        <v>0</v>
      </c>
      <c r="R36" s="231">
        <f>+Sklop10[[#This Row],[cena/enota brez DDV v EUR]]+Sklop10[[#This Row],[Davek (EUR)]]</f>
        <v>0</v>
      </c>
      <c r="S36" s="231">
        <f>+Sklop10[[#This Row],[cena/enota brez DDV v EUR]]*Sklop10[[#This Row],[Okvirna količina]]</f>
        <v>0</v>
      </c>
      <c r="T36" s="249">
        <f>+Sklop10[[#This Row],[Končna cena/enoto mere (EUR) z DDV]]*Sklop10[[#This Row],[Okvirna količina]]</f>
        <v>0</v>
      </c>
      <c r="U36" s="250"/>
    </row>
    <row r="37" spans="1:21" s="60" customFormat="1" ht="12">
      <c r="A37" s="282" t="s">
        <v>23</v>
      </c>
      <c r="B37" s="276" t="s">
        <v>665</v>
      </c>
      <c r="C37" s="237" t="s">
        <v>111</v>
      </c>
      <c r="D37" s="239" t="s">
        <v>0</v>
      </c>
      <c r="E37" s="99"/>
      <c r="F37" s="251">
        <v>63</v>
      </c>
      <c r="G37" s="255" t="s">
        <v>0</v>
      </c>
      <c r="H3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</v>
      </c>
      <c r="I37" s="226" t="str">
        <f>IF(Sklop10[[#This Row],[ZAHTEVANA SHEMA KAKOVOSTI]]&lt;&gt;"",Sklop10[[#This Row],[Preračunana masa/volumen/kos na enoto kg]],"")</f>
        <v/>
      </c>
      <c r="J37" s="229"/>
      <c r="K37" s="248"/>
      <c r="L37" s="248"/>
      <c r="M37" s="242"/>
      <c r="N37" s="231"/>
      <c r="O37" s="231"/>
      <c r="P37" s="256"/>
      <c r="Q37" s="231">
        <f>+Sklop10[[#This Row],[cena/enota brez DDV v EUR]]*Sklop10[[#This Row],[Stopnja DDV (%)]]</f>
        <v>0</v>
      </c>
      <c r="R37" s="231">
        <f>+Sklop10[[#This Row],[cena/enota brez DDV v EUR]]+Sklop10[[#This Row],[Davek (EUR)]]</f>
        <v>0</v>
      </c>
      <c r="S37" s="231">
        <f>+Sklop10[[#This Row],[cena/enota brez DDV v EUR]]*Sklop10[[#This Row],[Okvirna količina]]</f>
        <v>0</v>
      </c>
      <c r="T37" s="249">
        <f>+Sklop10[[#This Row],[Končna cena/enoto mere (EUR) z DDV]]*Sklop10[[#This Row],[Okvirna količina]]</f>
        <v>0</v>
      </c>
      <c r="U37" s="250"/>
    </row>
    <row r="38" spans="1:21" s="60" customFormat="1" ht="12">
      <c r="A38" s="282" t="s">
        <v>24</v>
      </c>
      <c r="B38" s="276" t="s">
        <v>666</v>
      </c>
      <c r="C38" s="237" t="s">
        <v>111</v>
      </c>
      <c r="D38" s="239" t="s">
        <v>0</v>
      </c>
      <c r="E38" s="99"/>
      <c r="F38" s="251">
        <v>40</v>
      </c>
      <c r="G38" s="255" t="s">
        <v>0</v>
      </c>
      <c r="H3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8" s="226" t="str">
        <f>IF(Sklop10[[#This Row],[ZAHTEVANA SHEMA KAKOVOSTI]]&lt;&gt;"",Sklop10[[#This Row],[Preračunana masa/volumen/kos na enoto kg]],"")</f>
        <v/>
      </c>
      <c r="J38" s="229"/>
      <c r="K38" s="248"/>
      <c r="L38" s="248"/>
      <c r="M38" s="242"/>
      <c r="N38" s="231"/>
      <c r="O38" s="231"/>
      <c r="P38" s="256"/>
      <c r="Q38" s="231">
        <f>+Sklop10[[#This Row],[cena/enota brez DDV v EUR]]*Sklop10[[#This Row],[Stopnja DDV (%)]]</f>
        <v>0</v>
      </c>
      <c r="R38" s="231">
        <f>+Sklop10[[#This Row],[cena/enota brez DDV v EUR]]+Sklop10[[#This Row],[Davek (EUR)]]</f>
        <v>0</v>
      </c>
      <c r="S38" s="231">
        <f>+Sklop10[[#This Row],[cena/enota brez DDV v EUR]]*Sklop10[[#This Row],[Okvirna količina]]</f>
        <v>0</v>
      </c>
      <c r="T38" s="249">
        <f>+Sklop10[[#This Row],[Končna cena/enoto mere (EUR) z DDV]]*Sklop10[[#This Row],[Okvirna količina]]</f>
        <v>0</v>
      </c>
      <c r="U38" s="250"/>
    </row>
    <row r="39" spans="1:21" s="60" customFormat="1" ht="12">
      <c r="A39" s="282" t="s">
        <v>25</v>
      </c>
      <c r="B39" s="276" t="s">
        <v>667</v>
      </c>
      <c r="C39" s="237" t="s">
        <v>111</v>
      </c>
      <c r="D39" s="239" t="s">
        <v>0</v>
      </c>
      <c r="E39" s="99"/>
      <c r="F39" s="251">
        <v>40</v>
      </c>
      <c r="G39" s="255" t="s">
        <v>0</v>
      </c>
      <c r="H3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9" s="226" t="str">
        <f>IF(Sklop10[[#This Row],[ZAHTEVANA SHEMA KAKOVOSTI]]&lt;&gt;"",Sklop10[[#This Row],[Preračunana masa/volumen/kos na enoto kg]],"")</f>
        <v/>
      </c>
      <c r="J39" s="229"/>
      <c r="K39" s="248"/>
      <c r="L39" s="248"/>
      <c r="M39" s="242"/>
      <c r="N39" s="231"/>
      <c r="O39" s="231"/>
      <c r="P39" s="256"/>
      <c r="Q39" s="231">
        <f>+Sklop10[[#This Row],[cena/enota brez DDV v EUR]]*Sklop10[[#This Row],[Stopnja DDV (%)]]</f>
        <v>0</v>
      </c>
      <c r="R39" s="231">
        <f>+Sklop10[[#This Row],[cena/enota brez DDV v EUR]]+Sklop10[[#This Row],[Davek (EUR)]]</f>
        <v>0</v>
      </c>
      <c r="S39" s="231">
        <f>+Sklop10[[#This Row],[cena/enota brez DDV v EUR]]*Sklop10[[#This Row],[Okvirna količina]]</f>
        <v>0</v>
      </c>
      <c r="T39" s="249">
        <f>+Sklop10[[#This Row],[Končna cena/enoto mere (EUR) z DDV]]*Sklop10[[#This Row],[Okvirna količina]]</f>
        <v>0</v>
      </c>
      <c r="U39" s="250"/>
    </row>
    <row r="40" spans="1:21" s="60" customFormat="1" ht="12">
      <c r="A40" s="282" t="s">
        <v>26</v>
      </c>
      <c r="B40" s="276" t="s">
        <v>668</v>
      </c>
      <c r="C40" s="237" t="s">
        <v>111</v>
      </c>
      <c r="D40" s="239" t="s">
        <v>0</v>
      </c>
      <c r="E40" s="99"/>
      <c r="F40" s="251">
        <v>50</v>
      </c>
      <c r="G40" s="255" t="s">
        <v>0</v>
      </c>
      <c r="H4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0" s="226" t="str">
        <f>IF(Sklop10[[#This Row],[ZAHTEVANA SHEMA KAKOVOSTI]]&lt;&gt;"",Sklop10[[#This Row],[Preračunana masa/volumen/kos na enoto kg]],"")</f>
        <v/>
      </c>
      <c r="J40" s="229"/>
      <c r="K40" s="248"/>
      <c r="L40" s="248"/>
      <c r="M40" s="242"/>
      <c r="N40" s="231"/>
      <c r="O40" s="231"/>
      <c r="P40" s="256"/>
      <c r="Q40" s="231">
        <f>+Sklop10[[#This Row],[cena/enota brez DDV v EUR]]*Sklop10[[#This Row],[Stopnja DDV (%)]]</f>
        <v>0</v>
      </c>
      <c r="R40" s="231">
        <f>+Sklop10[[#This Row],[cena/enota brez DDV v EUR]]+Sklop10[[#This Row],[Davek (EUR)]]</f>
        <v>0</v>
      </c>
      <c r="S40" s="231">
        <f>+Sklop10[[#This Row],[cena/enota brez DDV v EUR]]*Sklop10[[#This Row],[Okvirna količina]]</f>
        <v>0</v>
      </c>
      <c r="T40" s="249">
        <f>+Sklop10[[#This Row],[Končna cena/enoto mere (EUR) z DDV]]*Sklop10[[#This Row],[Okvirna količina]]</f>
        <v>0</v>
      </c>
      <c r="U40" s="250"/>
    </row>
    <row r="41" spans="1:21" s="60" customFormat="1" ht="12">
      <c r="A41" s="282" t="s">
        <v>27</v>
      </c>
      <c r="B41" s="276" t="s">
        <v>669</v>
      </c>
      <c r="C41" s="237" t="s">
        <v>111</v>
      </c>
      <c r="D41" s="239" t="s">
        <v>0</v>
      </c>
      <c r="E41" s="99"/>
      <c r="F41" s="251">
        <v>10</v>
      </c>
      <c r="G41" s="255" t="s">
        <v>0</v>
      </c>
      <c r="H4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226" t="str">
        <f>IF(Sklop10[[#This Row],[ZAHTEVANA SHEMA KAKOVOSTI]]&lt;&gt;"",Sklop10[[#This Row],[Preračunana masa/volumen/kos na enoto kg]],"")</f>
        <v/>
      </c>
      <c r="J41" s="229"/>
      <c r="K41" s="248"/>
      <c r="L41" s="248"/>
      <c r="M41" s="242"/>
      <c r="N41" s="231"/>
      <c r="O41" s="231"/>
      <c r="P41" s="256"/>
      <c r="Q41" s="231">
        <f>+Sklop10[[#This Row],[cena/enota brez DDV v EUR]]*Sklop10[[#This Row],[Stopnja DDV (%)]]</f>
        <v>0</v>
      </c>
      <c r="R41" s="231">
        <f>+Sklop10[[#This Row],[cena/enota brez DDV v EUR]]+Sklop10[[#This Row],[Davek (EUR)]]</f>
        <v>0</v>
      </c>
      <c r="S41" s="231">
        <f>+Sklop10[[#This Row],[cena/enota brez DDV v EUR]]*Sklop10[[#This Row],[Okvirna količina]]</f>
        <v>0</v>
      </c>
      <c r="T41" s="249">
        <f>+Sklop10[[#This Row],[Končna cena/enoto mere (EUR) z DDV]]*Sklop10[[#This Row],[Okvirna količina]]</f>
        <v>0</v>
      </c>
      <c r="U41" s="250"/>
    </row>
    <row r="42" spans="1:21" s="60" customFormat="1" ht="12">
      <c r="A42" s="282" t="s">
        <v>28</v>
      </c>
      <c r="B42" s="276" t="s">
        <v>670</v>
      </c>
      <c r="C42" s="237" t="s">
        <v>111</v>
      </c>
      <c r="D42" s="239" t="s">
        <v>0</v>
      </c>
      <c r="E42" s="99"/>
      <c r="F42" s="251">
        <v>70</v>
      </c>
      <c r="G42" s="255" t="s">
        <v>0</v>
      </c>
      <c r="H4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2" s="226" t="str">
        <f>IF(Sklop10[[#This Row],[ZAHTEVANA SHEMA KAKOVOSTI]]&lt;&gt;"",Sklop10[[#This Row],[Preračunana masa/volumen/kos na enoto kg]],"")</f>
        <v/>
      </c>
      <c r="J42" s="229"/>
      <c r="K42" s="248"/>
      <c r="L42" s="248"/>
      <c r="M42" s="242"/>
      <c r="N42" s="231"/>
      <c r="O42" s="231"/>
      <c r="P42" s="256"/>
      <c r="Q42" s="231">
        <f>+Sklop10[[#This Row],[cena/enota brez DDV v EUR]]*Sklop10[[#This Row],[Stopnja DDV (%)]]</f>
        <v>0</v>
      </c>
      <c r="R42" s="231">
        <f>+Sklop10[[#This Row],[cena/enota brez DDV v EUR]]+Sklop10[[#This Row],[Davek (EUR)]]</f>
        <v>0</v>
      </c>
      <c r="S42" s="231">
        <f>+Sklop10[[#This Row],[cena/enota brez DDV v EUR]]*Sklop10[[#This Row],[Okvirna količina]]</f>
        <v>0</v>
      </c>
      <c r="T42" s="249">
        <f>+Sklop10[[#This Row],[Končna cena/enoto mere (EUR) z DDV]]*Sklop10[[#This Row],[Okvirna količina]]</f>
        <v>0</v>
      </c>
      <c r="U42" s="250"/>
    </row>
    <row r="43" spans="1:21" s="60" customFormat="1" ht="12">
      <c r="A43" s="282" t="s">
        <v>29</v>
      </c>
      <c r="B43" s="276" t="s">
        <v>671</v>
      </c>
      <c r="C43" s="237" t="s">
        <v>111</v>
      </c>
      <c r="D43" s="239" t="s">
        <v>0</v>
      </c>
      <c r="E43" s="99"/>
      <c r="F43" s="251">
        <v>40</v>
      </c>
      <c r="G43" s="255" t="s">
        <v>0</v>
      </c>
      <c r="H4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226" t="str">
        <f>IF(Sklop10[[#This Row],[ZAHTEVANA SHEMA KAKOVOSTI]]&lt;&gt;"",Sklop10[[#This Row],[Preračunana masa/volumen/kos na enoto kg]],"")</f>
        <v/>
      </c>
      <c r="J43" s="229"/>
      <c r="K43" s="248"/>
      <c r="L43" s="248"/>
      <c r="M43" s="242"/>
      <c r="N43" s="231"/>
      <c r="O43" s="231"/>
      <c r="P43" s="256"/>
      <c r="Q43" s="231">
        <f>+Sklop10[[#This Row],[cena/enota brez DDV v EUR]]*Sklop10[[#This Row],[Stopnja DDV (%)]]</f>
        <v>0</v>
      </c>
      <c r="R43" s="231">
        <f>+Sklop10[[#This Row],[cena/enota brez DDV v EUR]]+Sklop10[[#This Row],[Davek (EUR)]]</f>
        <v>0</v>
      </c>
      <c r="S43" s="231">
        <f>+Sklop10[[#This Row],[cena/enota brez DDV v EUR]]*Sklop10[[#This Row],[Okvirna količina]]</f>
        <v>0</v>
      </c>
      <c r="T43" s="249">
        <f>+Sklop10[[#This Row],[Končna cena/enoto mere (EUR) z DDV]]*Sklop10[[#This Row],[Okvirna količina]]</f>
        <v>0</v>
      </c>
      <c r="U43" s="250"/>
    </row>
    <row r="44" spans="1:21" s="60" customFormat="1" ht="12">
      <c r="A44" s="282" t="s">
        <v>30</v>
      </c>
      <c r="B44" s="276" t="s">
        <v>672</v>
      </c>
      <c r="C44" s="237" t="s">
        <v>111</v>
      </c>
      <c r="D44" s="239" t="s">
        <v>0</v>
      </c>
      <c r="E44" s="99"/>
      <c r="F44" s="251">
        <v>40</v>
      </c>
      <c r="G44" s="255" t="s">
        <v>0</v>
      </c>
      <c r="H4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4" s="226" t="str">
        <f>IF(Sklop10[[#This Row],[ZAHTEVANA SHEMA KAKOVOSTI]]&lt;&gt;"",Sklop10[[#This Row],[Preračunana masa/volumen/kos na enoto kg]],"")</f>
        <v/>
      </c>
      <c r="J44" s="229"/>
      <c r="K44" s="248"/>
      <c r="L44" s="248"/>
      <c r="M44" s="242"/>
      <c r="N44" s="231"/>
      <c r="O44" s="231"/>
      <c r="P44" s="256"/>
      <c r="Q44" s="231">
        <f>+Sklop10[[#This Row],[cena/enota brez DDV v EUR]]*Sklop10[[#This Row],[Stopnja DDV (%)]]</f>
        <v>0</v>
      </c>
      <c r="R44" s="231">
        <f>+Sklop10[[#This Row],[cena/enota brez DDV v EUR]]+Sklop10[[#This Row],[Davek (EUR)]]</f>
        <v>0</v>
      </c>
      <c r="S44" s="231">
        <f>+Sklop10[[#This Row],[cena/enota brez DDV v EUR]]*Sklop10[[#This Row],[Okvirna količina]]</f>
        <v>0</v>
      </c>
      <c r="T44" s="249">
        <f>+Sklop10[[#This Row],[Končna cena/enoto mere (EUR) z DDV]]*Sklop10[[#This Row],[Okvirna količina]]</f>
        <v>0</v>
      </c>
      <c r="U44" s="250"/>
    </row>
    <row r="45" spans="1:21" s="60" customFormat="1" ht="12">
      <c r="A45" s="282" t="s">
        <v>31</v>
      </c>
      <c r="B45" s="276" t="s">
        <v>673</v>
      </c>
      <c r="C45" s="237" t="s">
        <v>111</v>
      </c>
      <c r="D45" s="239" t="s">
        <v>0</v>
      </c>
      <c r="E45" s="99"/>
      <c r="F45" s="251">
        <v>36</v>
      </c>
      <c r="G45" s="255" t="s">
        <v>0</v>
      </c>
      <c r="H4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45" s="226" t="str">
        <f>IF(Sklop10[[#This Row],[ZAHTEVANA SHEMA KAKOVOSTI]]&lt;&gt;"",Sklop10[[#This Row],[Preračunana masa/volumen/kos na enoto kg]],"")</f>
        <v/>
      </c>
      <c r="J45" s="229"/>
      <c r="K45" s="248"/>
      <c r="L45" s="248"/>
      <c r="M45" s="242"/>
      <c r="N45" s="231"/>
      <c r="O45" s="231"/>
      <c r="P45" s="256"/>
      <c r="Q45" s="231">
        <f>+Sklop10[[#This Row],[cena/enota brez DDV v EUR]]*Sklop10[[#This Row],[Stopnja DDV (%)]]</f>
        <v>0</v>
      </c>
      <c r="R45" s="231">
        <f>+Sklop10[[#This Row],[cena/enota brez DDV v EUR]]+Sklop10[[#This Row],[Davek (EUR)]]</f>
        <v>0</v>
      </c>
      <c r="S45" s="231">
        <f>+Sklop10[[#This Row],[cena/enota brez DDV v EUR]]*Sklop10[[#This Row],[Okvirna količina]]</f>
        <v>0</v>
      </c>
      <c r="T45" s="249">
        <f>+Sklop10[[#This Row],[Končna cena/enoto mere (EUR) z DDV]]*Sklop10[[#This Row],[Okvirna količina]]</f>
        <v>0</v>
      </c>
      <c r="U45" s="250"/>
    </row>
    <row r="46" spans="1:21" s="60" customFormat="1" ht="12">
      <c r="A46" s="282" t="s">
        <v>32</v>
      </c>
      <c r="B46" s="276" t="s">
        <v>674</v>
      </c>
      <c r="C46" s="237" t="s">
        <v>111</v>
      </c>
      <c r="D46" s="239" t="s">
        <v>0</v>
      </c>
      <c r="E46" s="99"/>
      <c r="F46" s="251">
        <v>50</v>
      </c>
      <c r="G46" s="255" t="s">
        <v>0</v>
      </c>
      <c r="H4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6" s="226" t="str">
        <f>IF(Sklop10[[#This Row],[ZAHTEVANA SHEMA KAKOVOSTI]]&lt;&gt;"",Sklop10[[#This Row],[Preračunana masa/volumen/kos na enoto kg]],"")</f>
        <v/>
      </c>
      <c r="J46" s="229"/>
      <c r="K46" s="248"/>
      <c r="L46" s="248"/>
      <c r="M46" s="242"/>
      <c r="N46" s="231"/>
      <c r="O46" s="231"/>
      <c r="P46" s="256"/>
      <c r="Q46" s="231">
        <f>+Sklop10[[#This Row],[cena/enota brez DDV v EUR]]*Sklop10[[#This Row],[Stopnja DDV (%)]]</f>
        <v>0</v>
      </c>
      <c r="R46" s="231">
        <f>+Sklop10[[#This Row],[cena/enota brez DDV v EUR]]+Sklop10[[#This Row],[Davek (EUR)]]</f>
        <v>0</v>
      </c>
      <c r="S46" s="231">
        <f>+Sklop10[[#This Row],[cena/enota brez DDV v EUR]]*Sklop10[[#This Row],[Okvirna količina]]</f>
        <v>0</v>
      </c>
      <c r="T46" s="249">
        <f>+Sklop10[[#This Row],[Končna cena/enoto mere (EUR) z DDV]]*Sklop10[[#This Row],[Okvirna količina]]</f>
        <v>0</v>
      </c>
      <c r="U46" s="250"/>
    </row>
    <row r="47" spans="1:21" s="60" customFormat="1" ht="12">
      <c r="A47" s="282" t="s">
        <v>33</v>
      </c>
      <c r="B47" s="276" t="s">
        <v>675</v>
      </c>
      <c r="C47" s="237" t="s">
        <v>111</v>
      </c>
      <c r="D47" s="239" t="s">
        <v>0</v>
      </c>
      <c r="E47" s="99"/>
      <c r="F47" s="251">
        <v>60</v>
      </c>
      <c r="G47" s="255" t="s">
        <v>0</v>
      </c>
      <c r="H4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226" t="str">
        <f>IF(Sklop10[[#This Row],[ZAHTEVANA SHEMA KAKOVOSTI]]&lt;&gt;"",Sklop10[[#This Row],[Preračunana masa/volumen/kos na enoto kg]],"")</f>
        <v/>
      </c>
      <c r="J47" s="229"/>
      <c r="K47" s="248"/>
      <c r="L47" s="248"/>
      <c r="M47" s="242"/>
      <c r="N47" s="231"/>
      <c r="O47" s="231"/>
      <c r="P47" s="256"/>
      <c r="Q47" s="231">
        <f>+Sklop10[[#This Row],[cena/enota brez DDV v EUR]]*Sklop10[[#This Row],[Stopnja DDV (%)]]</f>
        <v>0</v>
      </c>
      <c r="R47" s="231">
        <f>+Sklop10[[#This Row],[cena/enota brez DDV v EUR]]+Sklop10[[#This Row],[Davek (EUR)]]</f>
        <v>0</v>
      </c>
      <c r="S47" s="231">
        <f>+Sklop10[[#This Row],[cena/enota brez DDV v EUR]]*Sklop10[[#This Row],[Okvirna količina]]</f>
        <v>0</v>
      </c>
      <c r="T47" s="249">
        <f>+Sklop10[[#This Row],[Končna cena/enoto mere (EUR) z DDV]]*Sklop10[[#This Row],[Okvirna količina]]</f>
        <v>0</v>
      </c>
      <c r="U47" s="250"/>
    </row>
    <row r="48" spans="1:21" s="60" customFormat="1" ht="12">
      <c r="A48" s="282" t="s">
        <v>34</v>
      </c>
      <c r="B48" s="276" t="s">
        <v>676</v>
      </c>
      <c r="C48" s="237" t="s">
        <v>111</v>
      </c>
      <c r="D48" s="239" t="s">
        <v>0</v>
      </c>
      <c r="E48" s="99"/>
      <c r="F48" s="251">
        <v>60</v>
      </c>
      <c r="G48" s="255" t="s">
        <v>0</v>
      </c>
      <c r="H4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226" t="str">
        <f>IF(Sklop10[[#This Row],[ZAHTEVANA SHEMA KAKOVOSTI]]&lt;&gt;"",Sklop10[[#This Row],[Preračunana masa/volumen/kos na enoto kg]],"")</f>
        <v/>
      </c>
      <c r="J48" s="229"/>
      <c r="K48" s="248"/>
      <c r="L48" s="248"/>
      <c r="M48" s="242"/>
      <c r="N48" s="231"/>
      <c r="O48" s="231"/>
      <c r="P48" s="256"/>
      <c r="Q48" s="231">
        <f>+Sklop10[[#This Row],[cena/enota brez DDV v EUR]]*Sklop10[[#This Row],[Stopnja DDV (%)]]</f>
        <v>0</v>
      </c>
      <c r="R48" s="231">
        <f>+Sklop10[[#This Row],[cena/enota brez DDV v EUR]]+Sklop10[[#This Row],[Davek (EUR)]]</f>
        <v>0</v>
      </c>
      <c r="S48" s="231">
        <f>+Sklop10[[#This Row],[cena/enota brez DDV v EUR]]*Sklop10[[#This Row],[Okvirna količina]]</f>
        <v>0</v>
      </c>
      <c r="T48" s="249">
        <f>+Sklop10[[#This Row],[Končna cena/enoto mere (EUR) z DDV]]*Sklop10[[#This Row],[Okvirna količina]]</f>
        <v>0</v>
      </c>
      <c r="U48" s="250"/>
    </row>
    <row r="49" spans="1:21" s="60" customFormat="1" ht="16.5" customHeight="1">
      <c r="A49" s="282" t="s">
        <v>35</v>
      </c>
      <c r="B49" s="276" t="s">
        <v>677</v>
      </c>
      <c r="C49" s="237" t="s">
        <v>111</v>
      </c>
      <c r="D49" s="239" t="s">
        <v>0</v>
      </c>
      <c r="E49" s="99"/>
      <c r="F49" s="251">
        <v>60</v>
      </c>
      <c r="G49" s="255" t="s">
        <v>0</v>
      </c>
      <c r="H4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226" t="str">
        <f>IF(Sklop10[[#This Row],[ZAHTEVANA SHEMA KAKOVOSTI]]&lt;&gt;"",Sklop10[[#This Row],[Preračunana masa/volumen/kos na enoto kg]],"")</f>
        <v/>
      </c>
      <c r="J49" s="229"/>
      <c r="K49" s="248"/>
      <c r="L49" s="248"/>
      <c r="M49" s="242"/>
      <c r="N49" s="231"/>
      <c r="O49" s="231"/>
      <c r="P49" s="256"/>
      <c r="Q49" s="231">
        <f>+Sklop10[[#This Row],[cena/enota brez DDV v EUR]]*Sklop10[[#This Row],[Stopnja DDV (%)]]</f>
        <v>0</v>
      </c>
      <c r="R49" s="231">
        <f>+Sklop10[[#This Row],[cena/enota brez DDV v EUR]]+Sklop10[[#This Row],[Davek (EUR)]]</f>
        <v>0</v>
      </c>
      <c r="S49" s="231">
        <f>+Sklop10[[#This Row],[cena/enota brez DDV v EUR]]*Sklop10[[#This Row],[Okvirna količina]]</f>
        <v>0</v>
      </c>
      <c r="T49" s="249">
        <f>+Sklop10[[#This Row],[Končna cena/enoto mere (EUR) z DDV]]*Sklop10[[#This Row],[Okvirna količina]]</f>
        <v>0</v>
      </c>
      <c r="U49" s="250"/>
    </row>
    <row r="50" spans="1:21" s="60" customFormat="1" ht="12">
      <c r="A50" s="282" t="s">
        <v>36</v>
      </c>
      <c r="B50" s="276" t="s">
        <v>678</v>
      </c>
      <c r="C50" s="237" t="s">
        <v>111</v>
      </c>
      <c r="D50" s="239" t="s">
        <v>0</v>
      </c>
      <c r="E50" s="99"/>
      <c r="F50" s="251">
        <v>50</v>
      </c>
      <c r="G50" s="255" t="s">
        <v>0</v>
      </c>
      <c r="H5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226" t="str">
        <f>IF(Sklop10[[#This Row],[ZAHTEVANA SHEMA KAKOVOSTI]]&lt;&gt;"",Sklop10[[#This Row],[Preračunana masa/volumen/kos na enoto kg]],"")</f>
        <v/>
      </c>
      <c r="J50" s="229"/>
      <c r="K50" s="248"/>
      <c r="L50" s="248"/>
      <c r="M50" s="242"/>
      <c r="N50" s="231"/>
      <c r="O50" s="231"/>
      <c r="P50" s="256"/>
      <c r="Q50" s="231">
        <f>+Sklop10[[#This Row],[cena/enota brez DDV v EUR]]*Sklop10[[#This Row],[Stopnja DDV (%)]]</f>
        <v>0</v>
      </c>
      <c r="R50" s="231">
        <f>+Sklop10[[#This Row],[cena/enota brez DDV v EUR]]+Sklop10[[#This Row],[Davek (EUR)]]</f>
        <v>0</v>
      </c>
      <c r="S50" s="231">
        <f>+Sklop10[[#This Row],[cena/enota brez DDV v EUR]]*Sklop10[[#This Row],[Okvirna količina]]</f>
        <v>0</v>
      </c>
      <c r="T50" s="249">
        <f>+Sklop10[[#This Row],[Končna cena/enoto mere (EUR) z DDV]]*Sklop10[[#This Row],[Okvirna količina]]</f>
        <v>0</v>
      </c>
      <c r="U50" s="250"/>
    </row>
    <row r="51" spans="1:21" s="60" customFormat="1" ht="12">
      <c r="A51" s="282" t="s">
        <v>37</v>
      </c>
      <c r="B51" s="276" t="s">
        <v>679</v>
      </c>
      <c r="C51" s="237" t="s">
        <v>111</v>
      </c>
      <c r="D51" s="239" t="s">
        <v>0</v>
      </c>
      <c r="E51" s="99"/>
      <c r="F51" s="251">
        <v>70</v>
      </c>
      <c r="G51" s="255" t="s">
        <v>0</v>
      </c>
      <c r="H5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1" s="226" t="str">
        <f>IF(Sklop10[[#This Row],[ZAHTEVANA SHEMA KAKOVOSTI]]&lt;&gt;"",Sklop10[[#This Row],[Preračunana masa/volumen/kos na enoto kg]],"")</f>
        <v/>
      </c>
      <c r="J51" s="229"/>
      <c r="K51" s="248"/>
      <c r="L51" s="248"/>
      <c r="M51" s="242"/>
      <c r="N51" s="231"/>
      <c r="O51" s="231"/>
      <c r="P51" s="256"/>
      <c r="Q51" s="231">
        <f>+Sklop10[[#This Row],[cena/enota brez DDV v EUR]]*Sklop10[[#This Row],[Stopnja DDV (%)]]</f>
        <v>0</v>
      </c>
      <c r="R51" s="231">
        <f>+Sklop10[[#This Row],[cena/enota brez DDV v EUR]]+Sklop10[[#This Row],[Davek (EUR)]]</f>
        <v>0</v>
      </c>
      <c r="S51" s="231">
        <f>+Sklop10[[#This Row],[cena/enota brez DDV v EUR]]*Sklop10[[#This Row],[Okvirna količina]]</f>
        <v>0</v>
      </c>
      <c r="T51" s="249">
        <f>+Sklop10[[#This Row],[Končna cena/enoto mere (EUR) z DDV]]*Sklop10[[#This Row],[Okvirna količina]]</f>
        <v>0</v>
      </c>
      <c r="U51" s="250"/>
    </row>
    <row r="52" spans="1:21" ht="27" customHeight="1">
      <c r="A52" s="307" t="s">
        <v>133</v>
      </c>
      <c r="B52" s="205"/>
      <c r="C52" s="206"/>
      <c r="D52" s="206"/>
      <c r="E52" s="207"/>
      <c r="F52" s="208"/>
      <c r="G52" s="209"/>
      <c r="H52" s="210">
        <f>SUBTOTAL(109,Sklop10[Preračunana masa/volumen/kos na enoto kg])</f>
        <v>3485</v>
      </c>
      <c r="I52" s="210">
        <f>SUBTOTAL(109,Sklop10[Živila iz shem kakovosti (kg)])</f>
        <v>0</v>
      </c>
      <c r="J52" s="208"/>
      <c r="K52" s="211"/>
      <c r="L52" s="211"/>
      <c r="M52" s="212"/>
      <c r="N52" s="213"/>
      <c r="O52" s="213"/>
      <c r="P52" s="213"/>
      <c r="Q52" s="214"/>
      <c r="R52" s="208"/>
      <c r="S52" s="214">
        <f>SUBTOTAL(109,Sklop10[Vrednost za okvirno količino (EUR) brez DDV])</f>
        <v>0</v>
      </c>
      <c r="T52" s="214">
        <f>SUBTOTAL(109,Sklop10[Vrednost za okvirno količino (EUR) z DDV])</f>
        <v>0</v>
      </c>
      <c r="U52" s="215">
        <f>SUBTOTAL(103,Sklop10[Shema kakovosti
(nacionalne, evropske)
])</f>
        <v>0</v>
      </c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A54" s="11" t="s">
        <v>129</v>
      </c>
      <c r="B54" s="16"/>
      <c r="C54" s="28"/>
      <c r="D54" s="28"/>
      <c r="E54" s="100"/>
      <c r="Q54" s="48"/>
      <c r="R54" s="48"/>
      <c r="S54" s="48"/>
      <c r="T54" s="48"/>
    </row>
    <row r="55" spans="1:21">
      <c r="A55" s="11" t="s">
        <v>131</v>
      </c>
      <c r="B55" s="16"/>
      <c r="C55" s="28"/>
      <c r="D55" s="28"/>
      <c r="E55" s="100"/>
    </row>
    <row r="56" spans="1:21">
      <c r="A56" s="95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109" t="s">
        <v>168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>
      <c r="A58" s="331"/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N58" s="29"/>
      <c r="O58" s="29"/>
      <c r="P58" s="29"/>
      <c r="Q58" s="29"/>
      <c r="R58" s="29"/>
    </row>
    <row r="59" spans="1:21">
      <c r="A59" s="30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1">
      <c r="A60" s="95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U60:U1048576 J1:P53 U1:U53" name="Obseg1"/>
    <protectedRange sqref="J54:P57 U54:U57" name="Obseg1_3"/>
    <protectedRange sqref="J58:P59 U58:U59" name="Obseg1_1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1"/>
  <sheetViews>
    <sheetView topLeftCell="A13" zoomScale="112" zoomScaleNormal="112" zoomScaleSheetLayoutView="100" workbookViewId="0">
      <selection activeCell="P64" sqref="P64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pred_rekapitulacija'!B24</f>
        <v xml:space="preserve">MESO IN MESNI IZDELKI 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.75" customHeight="1">
      <c r="A16" s="79" t="s">
        <v>1</v>
      </c>
      <c r="B16" s="76" t="s">
        <v>680</v>
      </c>
      <c r="C16" s="77" t="s">
        <v>111</v>
      </c>
      <c r="D16" s="77" t="s">
        <v>0</v>
      </c>
      <c r="E16" s="148" t="s">
        <v>185</v>
      </c>
      <c r="F16" s="251">
        <v>20</v>
      </c>
      <c r="G16" s="252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0">
        <f>IF(Sklop11[[#This Row],[ZAHTEVANA SHEMA KAKOVOSTI]]&lt;&gt;"",Sklop11[[#This Row],[Preračunana masa/volumen/kos na enoto kg]],"")</f>
        <v>20</v>
      </c>
      <c r="J16" s="87"/>
      <c r="K16" s="81"/>
      <c r="L16" s="81"/>
      <c r="M16" s="269" t="s">
        <v>111</v>
      </c>
      <c r="N16" s="83"/>
      <c r="O16" s="269" t="s">
        <v>111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7"/>
    </row>
    <row r="17" spans="1:21" s="55" customFormat="1" ht="24.75" customHeight="1">
      <c r="A17" s="79" t="s">
        <v>3</v>
      </c>
      <c r="B17" s="224" t="s">
        <v>681</v>
      </c>
      <c r="C17" s="77" t="s">
        <v>111</v>
      </c>
      <c r="D17" s="77" t="s">
        <v>0</v>
      </c>
      <c r="E17" s="148" t="s">
        <v>185</v>
      </c>
      <c r="F17" s="251">
        <v>30</v>
      </c>
      <c r="G17" s="227" t="s">
        <v>0</v>
      </c>
      <c r="H1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226">
        <f>IF(Sklop11[[#This Row],[ZAHTEVANA SHEMA KAKOVOSTI]]&lt;&gt;"",Sklop11[[#This Row],[Preračunana masa/volumen/kos na enoto kg]],"")</f>
        <v>30</v>
      </c>
      <c r="J17" s="229"/>
      <c r="K17" s="248"/>
      <c r="L17" s="248"/>
      <c r="M17" s="269" t="s">
        <v>111</v>
      </c>
      <c r="N17" s="231"/>
      <c r="O17" s="269" t="s">
        <v>111</v>
      </c>
      <c r="P17" s="243"/>
      <c r="Q17" s="231">
        <f>+Sklop11[[#This Row],[cena/enota brez DDV v EUR]]*Sklop11[[#This Row],[Stopnja DDV (%)]]</f>
        <v>0</v>
      </c>
      <c r="R17" s="231">
        <f>+Sklop11[[#This Row],[cena/enota brez DDV v EUR]]+Sklop11[[#This Row],[Davek (EUR)]]</f>
        <v>0</v>
      </c>
      <c r="S17" s="231">
        <f>+Sklop11[[#This Row],[cena/enota brez DDV v EUR]]*Sklop11[[#This Row],[Okvirna količina]]</f>
        <v>0</v>
      </c>
      <c r="T17" s="231">
        <f>+Sklop11[[#This Row],[Končna cena/enoto mere (EUR) z DDV]]*Sklop11[[#This Row],[Okvirna količina]]</f>
        <v>0</v>
      </c>
      <c r="U17" s="245"/>
    </row>
    <row r="18" spans="1:21" s="55" customFormat="1" ht="24.75" customHeight="1">
      <c r="A18" s="79" t="s">
        <v>4</v>
      </c>
      <c r="B18" s="224" t="s">
        <v>682</v>
      </c>
      <c r="C18" s="77" t="s">
        <v>111</v>
      </c>
      <c r="D18" s="77" t="s">
        <v>0</v>
      </c>
      <c r="E18" s="148" t="s">
        <v>185</v>
      </c>
      <c r="F18" s="251">
        <v>120</v>
      </c>
      <c r="G18" s="227" t="s">
        <v>0</v>
      </c>
      <c r="H1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226">
        <f>IF(Sklop11[[#This Row],[ZAHTEVANA SHEMA KAKOVOSTI]]&lt;&gt;"",Sklop11[[#This Row],[Preračunana masa/volumen/kos na enoto kg]],"")</f>
        <v>120</v>
      </c>
      <c r="J18" s="229"/>
      <c r="K18" s="248"/>
      <c r="L18" s="248"/>
      <c r="M18" s="269" t="s">
        <v>111</v>
      </c>
      <c r="N18" s="231"/>
      <c r="O18" s="269" t="s">
        <v>111</v>
      </c>
      <c r="P18" s="243"/>
      <c r="Q18" s="231">
        <f>+Sklop11[[#This Row],[cena/enota brez DDV v EUR]]*Sklop11[[#This Row],[Stopnja DDV (%)]]</f>
        <v>0</v>
      </c>
      <c r="R18" s="231">
        <f>+Sklop11[[#This Row],[cena/enota brez DDV v EUR]]+Sklop11[[#This Row],[Davek (EUR)]]</f>
        <v>0</v>
      </c>
      <c r="S18" s="231">
        <f>+Sklop11[[#This Row],[cena/enota brez DDV v EUR]]*Sklop11[[#This Row],[Okvirna količina]]</f>
        <v>0</v>
      </c>
      <c r="T18" s="231">
        <f>+Sklop11[[#This Row],[Končna cena/enoto mere (EUR) z DDV]]*Sklop11[[#This Row],[Okvirna količina]]</f>
        <v>0</v>
      </c>
      <c r="U18" s="245"/>
    </row>
    <row r="19" spans="1:21" s="55" customFormat="1" ht="24.75" customHeight="1">
      <c r="A19" s="79" t="s">
        <v>5</v>
      </c>
      <c r="B19" s="224" t="s">
        <v>683</v>
      </c>
      <c r="C19" s="77" t="s">
        <v>111</v>
      </c>
      <c r="D19" s="77" t="s">
        <v>0</v>
      </c>
      <c r="E19" s="148" t="s">
        <v>185</v>
      </c>
      <c r="F19" s="251">
        <v>245</v>
      </c>
      <c r="G19" s="227" t="s">
        <v>0</v>
      </c>
      <c r="H1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245</v>
      </c>
      <c r="I19" s="226">
        <f>IF(Sklop11[[#This Row],[ZAHTEVANA SHEMA KAKOVOSTI]]&lt;&gt;"",Sklop11[[#This Row],[Preračunana masa/volumen/kos na enoto kg]],"")</f>
        <v>245</v>
      </c>
      <c r="J19" s="229"/>
      <c r="K19" s="248"/>
      <c r="L19" s="248"/>
      <c r="M19" s="269" t="s">
        <v>111</v>
      </c>
      <c r="N19" s="231"/>
      <c r="O19" s="269" t="s">
        <v>111</v>
      </c>
      <c r="P19" s="243"/>
      <c r="Q19" s="231">
        <f>+Sklop11[[#This Row],[cena/enota brez DDV v EUR]]*Sklop11[[#This Row],[Stopnja DDV (%)]]</f>
        <v>0</v>
      </c>
      <c r="R19" s="231">
        <f>+Sklop11[[#This Row],[cena/enota brez DDV v EUR]]+Sklop11[[#This Row],[Davek (EUR)]]</f>
        <v>0</v>
      </c>
      <c r="S19" s="231">
        <f>+Sklop11[[#This Row],[cena/enota brez DDV v EUR]]*Sklop11[[#This Row],[Okvirna količina]]</f>
        <v>0</v>
      </c>
      <c r="T19" s="231">
        <f>+Sklop11[[#This Row],[Končna cena/enoto mere (EUR) z DDV]]*Sklop11[[#This Row],[Okvirna količina]]</f>
        <v>0</v>
      </c>
      <c r="U19" s="245"/>
    </row>
    <row r="20" spans="1:21" s="55" customFormat="1" ht="24.75" customHeight="1">
      <c r="A20" s="79" t="s">
        <v>6</v>
      </c>
      <c r="B20" s="224" t="s">
        <v>684</v>
      </c>
      <c r="C20" s="77" t="s">
        <v>111</v>
      </c>
      <c r="D20" s="77" t="s">
        <v>0</v>
      </c>
      <c r="E20" s="148" t="s">
        <v>185</v>
      </c>
      <c r="F20" s="251">
        <v>475</v>
      </c>
      <c r="G20" s="227" t="s">
        <v>0</v>
      </c>
      <c r="H2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475</v>
      </c>
      <c r="I20" s="226">
        <f>IF(Sklop11[[#This Row],[ZAHTEVANA SHEMA KAKOVOSTI]]&lt;&gt;"",Sklop11[[#This Row],[Preračunana masa/volumen/kos na enoto kg]],"")</f>
        <v>475</v>
      </c>
      <c r="J20" s="229"/>
      <c r="K20" s="248"/>
      <c r="L20" s="248"/>
      <c r="M20" s="269" t="s">
        <v>111</v>
      </c>
      <c r="N20" s="231"/>
      <c r="O20" s="269" t="s">
        <v>111</v>
      </c>
      <c r="P20" s="243"/>
      <c r="Q20" s="231">
        <f>+Sklop11[[#This Row],[cena/enota brez DDV v EUR]]*Sklop11[[#This Row],[Stopnja DDV (%)]]</f>
        <v>0</v>
      </c>
      <c r="R20" s="231">
        <f>+Sklop11[[#This Row],[cena/enota brez DDV v EUR]]+Sklop11[[#This Row],[Davek (EUR)]]</f>
        <v>0</v>
      </c>
      <c r="S20" s="231">
        <f>+Sklop11[[#This Row],[cena/enota brez DDV v EUR]]*Sklop11[[#This Row],[Okvirna količina]]</f>
        <v>0</v>
      </c>
      <c r="T20" s="231">
        <f>+Sklop11[[#This Row],[Končna cena/enoto mere (EUR) z DDV]]*Sklop11[[#This Row],[Okvirna količina]]</f>
        <v>0</v>
      </c>
      <c r="U20" s="245"/>
    </row>
    <row r="21" spans="1:21" s="55" customFormat="1" ht="24.75" customHeight="1">
      <c r="A21" s="79" t="s">
        <v>7</v>
      </c>
      <c r="B21" s="224" t="s">
        <v>685</v>
      </c>
      <c r="C21" s="77" t="s">
        <v>111</v>
      </c>
      <c r="D21" s="77" t="s">
        <v>0</v>
      </c>
      <c r="E21" s="148"/>
      <c r="F21" s="251">
        <v>350</v>
      </c>
      <c r="G21" s="227" t="s">
        <v>0</v>
      </c>
      <c r="H2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226" t="str">
        <f>IF(Sklop11[[#This Row],[ZAHTEVANA SHEMA KAKOVOSTI]]&lt;&gt;"",Sklop11[[#This Row],[Preračunana masa/volumen/kos na enoto kg]],"")</f>
        <v/>
      </c>
      <c r="J21" s="229"/>
      <c r="K21" s="248"/>
      <c r="L21" s="248"/>
      <c r="M21" s="269" t="s">
        <v>111</v>
      </c>
      <c r="N21" s="231"/>
      <c r="O21" s="269" t="s">
        <v>111</v>
      </c>
      <c r="P21" s="243"/>
      <c r="Q21" s="231">
        <f>+Sklop11[[#This Row],[cena/enota brez DDV v EUR]]*Sklop11[[#This Row],[Stopnja DDV (%)]]</f>
        <v>0</v>
      </c>
      <c r="R21" s="231">
        <f>+Sklop11[[#This Row],[cena/enota brez DDV v EUR]]+Sklop11[[#This Row],[Davek (EUR)]]</f>
        <v>0</v>
      </c>
      <c r="S21" s="231">
        <f>+Sklop11[[#This Row],[cena/enota brez DDV v EUR]]*Sklop11[[#This Row],[Okvirna količina]]</f>
        <v>0</v>
      </c>
      <c r="T21" s="231">
        <f>+Sklop11[[#This Row],[Končna cena/enoto mere (EUR) z DDV]]*Sklop11[[#This Row],[Okvirna količina]]</f>
        <v>0</v>
      </c>
      <c r="U21" s="245"/>
    </row>
    <row r="22" spans="1:21" s="55" customFormat="1" ht="24.75" customHeight="1">
      <c r="A22" s="79" t="s">
        <v>8</v>
      </c>
      <c r="B22" s="224" t="s">
        <v>686</v>
      </c>
      <c r="C22" s="77" t="s">
        <v>111</v>
      </c>
      <c r="D22" s="77" t="s">
        <v>0</v>
      </c>
      <c r="E22" s="148"/>
      <c r="F22" s="251">
        <v>44</v>
      </c>
      <c r="G22" s="227" t="s">
        <v>0</v>
      </c>
      <c r="H2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</v>
      </c>
      <c r="I22" s="226" t="str">
        <f>IF(Sklop11[[#This Row],[ZAHTEVANA SHEMA KAKOVOSTI]]&lt;&gt;"",Sklop11[[#This Row],[Preračunana masa/volumen/kos na enoto kg]],"")</f>
        <v/>
      </c>
      <c r="J22" s="229"/>
      <c r="K22" s="248"/>
      <c r="L22" s="248"/>
      <c r="M22" s="269" t="s">
        <v>111</v>
      </c>
      <c r="N22" s="231"/>
      <c r="O22" s="269" t="s">
        <v>111</v>
      </c>
      <c r="P22" s="243"/>
      <c r="Q22" s="231">
        <f>+Sklop11[[#This Row],[cena/enota brez DDV v EUR]]*Sklop11[[#This Row],[Stopnja DDV (%)]]</f>
        <v>0</v>
      </c>
      <c r="R22" s="231">
        <f>+Sklop11[[#This Row],[cena/enota brez DDV v EUR]]+Sklop11[[#This Row],[Davek (EUR)]]</f>
        <v>0</v>
      </c>
      <c r="S22" s="231">
        <f>+Sklop11[[#This Row],[cena/enota brez DDV v EUR]]*Sklop11[[#This Row],[Okvirna količina]]</f>
        <v>0</v>
      </c>
      <c r="T22" s="231">
        <f>+Sklop11[[#This Row],[Končna cena/enoto mere (EUR) z DDV]]*Sklop11[[#This Row],[Okvirna količina]]</f>
        <v>0</v>
      </c>
      <c r="U22" s="245"/>
    </row>
    <row r="23" spans="1:21" s="55" customFormat="1" ht="12">
      <c r="A23" s="79" t="s">
        <v>9</v>
      </c>
      <c r="B23" s="224" t="s">
        <v>687</v>
      </c>
      <c r="C23" s="77" t="s">
        <v>111</v>
      </c>
      <c r="D23" s="77" t="s">
        <v>0</v>
      </c>
      <c r="E23" s="148"/>
      <c r="F23" s="251">
        <v>40</v>
      </c>
      <c r="G23" s="227" t="s">
        <v>0</v>
      </c>
      <c r="H2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226" t="str">
        <f>IF(Sklop11[[#This Row],[ZAHTEVANA SHEMA KAKOVOSTI]]&lt;&gt;"",Sklop11[[#This Row],[Preračunana masa/volumen/kos na enoto kg]],"")</f>
        <v/>
      </c>
      <c r="J23" s="229"/>
      <c r="K23" s="248"/>
      <c r="L23" s="248"/>
      <c r="M23" s="269" t="s">
        <v>111</v>
      </c>
      <c r="N23" s="231"/>
      <c r="O23" s="269" t="s">
        <v>111</v>
      </c>
      <c r="P23" s="243"/>
      <c r="Q23" s="231">
        <f>+Sklop11[[#This Row],[cena/enota brez DDV v EUR]]*Sklop11[[#This Row],[Stopnja DDV (%)]]</f>
        <v>0</v>
      </c>
      <c r="R23" s="231">
        <f>+Sklop11[[#This Row],[cena/enota brez DDV v EUR]]+Sklop11[[#This Row],[Davek (EUR)]]</f>
        <v>0</v>
      </c>
      <c r="S23" s="231">
        <f>+Sklop11[[#This Row],[cena/enota brez DDV v EUR]]*Sklop11[[#This Row],[Okvirna količina]]</f>
        <v>0</v>
      </c>
      <c r="T23" s="231">
        <f>+Sklop11[[#This Row],[Končna cena/enoto mere (EUR) z DDV]]*Sklop11[[#This Row],[Okvirna količina]]</f>
        <v>0</v>
      </c>
      <c r="U23" s="245"/>
    </row>
    <row r="24" spans="1:21" s="55" customFormat="1" ht="12">
      <c r="A24" s="79" t="s">
        <v>10</v>
      </c>
      <c r="B24" s="224" t="s">
        <v>688</v>
      </c>
      <c r="C24" s="77" t="s">
        <v>111</v>
      </c>
      <c r="D24" s="77" t="s">
        <v>0</v>
      </c>
      <c r="E24" s="148"/>
      <c r="F24" s="251">
        <v>70</v>
      </c>
      <c r="G24" s="227" t="s">
        <v>0</v>
      </c>
      <c r="H2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4" s="226" t="str">
        <f>IF(Sklop11[[#This Row],[ZAHTEVANA SHEMA KAKOVOSTI]]&lt;&gt;"",Sklop11[[#This Row],[Preračunana masa/volumen/kos na enoto kg]],"")</f>
        <v/>
      </c>
      <c r="J24" s="229"/>
      <c r="K24" s="248"/>
      <c r="L24" s="248"/>
      <c r="M24" s="269" t="s">
        <v>111</v>
      </c>
      <c r="N24" s="231"/>
      <c r="O24" s="269" t="s">
        <v>111</v>
      </c>
      <c r="P24" s="243"/>
      <c r="Q24" s="231">
        <f>+Sklop11[[#This Row],[cena/enota brez DDV v EUR]]*Sklop11[[#This Row],[Stopnja DDV (%)]]</f>
        <v>0</v>
      </c>
      <c r="R24" s="231">
        <f>+Sklop11[[#This Row],[cena/enota brez DDV v EUR]]+Sklop11[[#This Row],[Davek (EUR)]]</f>
        <v>0</v>
      </c>
      <c r="S24" s="231">
        <f>+Sklop11[[#This Row],[cena/enota brez DDV v EUR]]*Sklop11[[#This Row],[Okvirna količina]]</f>
        <v>0</v>
      </c>
      <c r="T24" s="231">
        <f>+Sklop11[[#This Row],[Končna cena/enoto mere (EUR) z DDV]]*Sklop11[[#This Row],[Okvirna količina]]</f>
        <v>0</v>
      </c>
      <c r="U24" s="245"/>
    </row>
    <row r="25" spans="1:21" s="55" customFormat="1" ht="14.25" customHeight="1">
      <c r="A25" s="79" t="s">
        <v>11</v>
      </c>
      <c r="B25" s="224" t="s">
        <v>689</v>
      </c>
      <c r="C25" s="77" t="s">
        <v>111</v>
      </c>
      <c r="D25" s="77" t="s">
        <v>0</v>
      </c>
      <c r="E25" s="148"/>
      <c r="F25" s="251">
        <v>375</v>
      </c>
      <c r="G25" s="227" t="s">
        <v>0</v>
      </c>
      <c r="H2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5" s="226" t="str">
        <f>IF(Sklop11[[#This Row],[ZAHTEVANA SHEMA KAKOVOSTI]]&lt;&gt;"",Sklop11[[#This Row],[Preračunana masa/volumen/kos na enoto kg]],"")</f>
        <v/>
      </c>
      <c r="J25" s="229"/>
      <c r="K25" s="248"/>
      <c r="L25" s="248"/>
      <c r="M25" s="269" t="s">
        <v>111</v>
      </c>
      <c r="N25" s="231"/>
      <c r="O25" s="269" t="s">
        <v>111</v>
      </c>
      <c r="P25" s="243"/>
      <c r="Q25" s="231">
        <f>+Sklop11[[#This Row],[cena/enota brez DDV v EUR]]*Sklop11[[#This Row],[Stopnja DDV (%)]]</f>
        <v>0</v>
      </c>
      <c r="R25" s="231">
        <f>+Sklop11[[#This Row],[cena/enota brez DDV v EUR]]+Sklop11[[#This Row],[Davek (EUR)]]</f>
        <v>0</v>
      </c>
      <c r="S25" s="231">
        <f>+Sklop11[[#This Row],[cena/enota brez DDV v EUR]]*Sklop11[[#This Row],[Okvirna količina]]</f>
        <v>0</v>
      </c>
      <c r="T25" s="231">
        <f>+Sklop11[[#This Row],[Končna cena/enoto mere (EUR) z DDV]]*Sklop11[[#This Row],[Okvirna količina]]</f>
        <v>0</v>
      </c>
      <c r="U25" s="245"/>
    </row>
    <row r="26" spans="1:21" s="55" customFormat="1" ht="12">
      <c r="A26" s="79" t="s">
        <v>12</v>
      </c>
      <c r="B26" s="224" t="s">
        <v>690</v>
      </c>
      <c r="C26" s="77" t="s">
        <v>111</v>
      </c>
      <c r="D26" s="77" t="s">
        <v>0</v>
      </c>
      <c r="E26" s="148" t="s">
        <v>185</v>
      </c>
      <c r="F26" s="251">
        <v>380</v>
      </c>
      <c r="G26" s="227" t="s">
        <v>0</v>
      </c>
      <c r="H2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26" s="226">
        <f>IF(Sklop11[[#This Row],[ZAHTEVANA SHEMA KAKOVOSTI]]&lt;&gt;"",Sklop11[[#This Row],[Preračunana masa/volumen/kos na enoto kg]],"")</f>
        <v>380</v>
      </c>
      <c r="J26" s="229"/>
      <c r="K26" s="248"/>
      <c r="L26" s="248"/>
      <c r="M26" s="269" t="s">
        <v>111</v>
      </c>
      <c r="N26" s="231"/>
      <c r="O26" s="269" t="s">
        <v>111</v>
      </c>
      <c r="P26" s="243"/>
      <c r="Q26" s="231">
        <f>+Sklop11[[#This Row],[cena/enota brez DDV v EUR]]*Sklop11[[#This Row],[Stopnja DDV (%)]]</f>
        <v>0</v>
      </c>
      <c r="R26" s="231">
        <f>+Sklop11[[#This Row],[cena/enota brez DDV v EUR]]+Sklop11[[#This Row],[Davek (EUR)]]</f>
        <v>0</v>
      </c>
      <c r="S26" s="231">
        <f>+Sklop11[[#This Row],[cena/enota brez DDV v EUR]]*Sklop11[[#This Row],[Okvirna količina]]</f>
        <v>0</v>
      </c>
      <c r="T26" s="231">
        <f>+Sklop11[[#This Row],[Končna cena/enoto mere (EUR) z DDV]]*Sklop11[[#This Row],[Okvirna količina]]</f>
        <v>0</v>
      </c>
      <c r="U26" s="245"/>
    </row>
    <row r="27" spans="1:21" s="55" customFormat="1" ht="12">
      <c r="A27" s="79" t="s">
        <v>13</v>
      </c>
      <c r="B27" s="224" t="s">
        <v>691</v>
      </c>
      <c r="C27" s="77" t="s">
        <v>111</v>
      </c>
      <c r="D27" s="77" t="s">
        <v>0</v>
      </c>
      <c r="E27" s="148" t="s">
        <v>185</v>
      </c>
      <c r="F27" s="251">
        <v>40</v>
      </c>
      <c r="G27" s="227" t="s">
        <v>0</v>
      </c>
      <c r="H2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226">
        <f>IF(Sklop11[[#This Row],[ZAHTEVANA SHEMA KAKOVOSTI]]&lt;&gt;"",Sklop11[[#This Row],[Preračunana masa/volumen/kos na enoto kg]],"")</f>
        <v>40</v>
      </c>
      <c r="J27" s="229"/>
      <c r="K27" s="248"/>
      <c r="L27" s="248"/>
      <c r="M27" s="269" t="s">
        <v>111</v>
      </c>
      <c r="N27" s="231"/>
      <c r="O27" s="269" t="s">
        <v>111</v>
      </c>
      <c r="P27" s="243"/>
      <c r="Q27" s="231">
        <f>+Sklop11[[#This Row],[cena/enota brez DDV v EUR]]*Sklop11[[#This Row],[Stopnja DDV (%)]]</f>
        <v>0</v>
      </c>
      <c r="R27" s="231">
        <f>+Sklop11[[#This Row],[cena/enota brez DDV v EUR]]+Sklop11[[#This Row],[Davek (EUR)]]</f>
        <v>0</v>
      </c>
      <c r="S27" s="231">
        <f>+Sklop11[[#This Row],[cena/enota brez DDV v EUR]]*Sklop11[[#This Row],[Okvirna količina]]</f>
        <v>0</v>
      </c>
      <c r="T27" s="231">
        <f>+Sklop11[[#This Row],[Končna cena/enoto mere (EUR) z DDV]]*Sklop11[[#This Row],[Okvirna količina]]</f>
        <v>0</v>
      </c>
      <c r="U27" s="245"/>
    </row>
    <row r="28" spans="1:21" s="55" customFormat="1" ht="12">
      <c r="A28" s="79" t="s">
        <v>14</v>
      </c>
      <c r="B28" s="224" t="s">
        <v>692</v>
      </c>
      <c r="C28" s="77" t="s">
        <v>111</v>
      </c>
      <c r="D28" s="77" t="s">
        <v>0</v>
      </c>
      <c r="E28" s="148" t="s">
        <v>185</v>
      </c>
      <c r="F28" s="251">
        <v>220</v>
      </c>
      <c r="G28" s="227" t="s">
        <v>0</v>
      </c>
      <c r="H2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8" s="226">
        <f>IF(Sklop11[[#This Row],[ZAHTEVANA SHEMA KAKOVOSTI]]&lt;&gt;"",Sklop11[[#This Row],[Preračunana masa/volumen/kos na enoto kg]],"")</f>
        <v>220</v>
      </c>
      <c r="J28" s="229"/>
      <c r="K28" s="248"/>
      <c r="L28" s="248"/>
      <c r="M28" s="269" t="s">
        <v>111</v>
      </c>
      <c r="N28" s="231"/>
      <c r="O28" s="269" t="s">
        <v>111</v>
      </c>
      <c r="P28" s="243"/>
      <c r="Q28" s="231">
        <f>+Sklop11[[#This Row],[cena/enota brez DDV v EUR]]*Sklop11[[#This Row],[Stopnja DDV (%)]]</f>
        <v>0</v>
      </c>
      <c r="R28" s="231">
        <f>+Sklop11[[#This Row],[cena/enota brez DDV v EUR]]+Sklop11[[#This Row],[Davek (EUR)]]</f>
        <v>0</v>
      </c>
      <c r="S28" s="231">
        <f>+Sklop11[[#This Row],[cena/enota brez DDV v EUR]]*Sklop11[[#This Row],[Okvirna količina]]</f>
        <v>0</v>
      </c>
      <c r="T28" s="231">
        <f>+Sklop11[[#This Row],[Končna cena/enoto mere (EUR) z DDV]]*Sklop11[[#This Row],[Okvirna količina]]</f>
        <v>0</v>
      </c>
      <c r="U28" s="245"/>
    </row>
    <row r="29" spans="1:21" s="55" customFormat="1" ht="12">
      <c r="A29" s="79" t="s">
        <v>15</v>
      </c>
      <c r="B29" s="224" t="s">
        <v>693</v>
      </c>
      <c r="C29" s="77" t="s">
        <v>111</v>
      </c>
      <c r="D29" s="77" t="s">
        <v>0</v>
      </c>
      <c r="E29" s="148"/>
      <c r="F29" s="251">
        <v>180</v>
      </c>
      <c r="G29" s="227" t="s">
        <v>0</v>
      </c>
      <c r="H2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9" s="226" t="str">
        <f>IF(Sklop11[[#This Row],[ZAHTEVANA SHEMA KAKOVOSTI]]&lt;&gt;"",Sklop11[[#This Row],[Preračunana masa/volumen/kos na enoto kg]],"")</f>
        <v/>
      </c>
      <c r="J29" s="229"/>
      <c r="K29" s="248"/>
      <c r="L29" s="248"/>
      <c r="M29" s="269" t="s">
        <v>111</v>
      </c>
      <c r="N29" s="231"/>
      <c r="O29" s="269" t="s">
        <v>111</v>
      </c>
      <c r="P29" s="243"/>
      <c r="Q29" s="231">
        <f>+Sklop11[[#This Row],[cena/enota brez DDV v EUR]]*Sklop11[[#This Row],[Stopnja DDV (%)]]</f>
        <v>0</v>
      </c>
      <c r="R29" s="231">
        <f>+Sklop11[[#This Row],[cena/enota brez DDV v EUR]]+Sklop11[[#This Row],[Davek (EUR)]]</f>
        <v>0</v>
      </c>
      <c r="S29" s="231">
        <f>+Sklop11[[#This Row],[cena/enota brez DDV v EUR]]*Sklop11[[#This Row],[Okvirna količina]]</f>
        <v>0</v>
      </c>
      <c r="T29" s="231">
        <f>+Sklop11[[#This Row],[Končna cena/enoto mere (EUR) z DDV]]*Sklop11[[#This Row],[Okvirna količina]]</f>
        <v>0</v>
      </c>
      <c r="U29" s="245"/>
    </row>
    <row r="30" spans="1:21" s="55" customFormat="1" ht="12">
      <c r="A30" s="79" t="s">
        <v>16</v>
      </c>
      <c r="B30" s="224" t="s">
        <v>694</v>
      </c>
      <c r="C30" s="77" t="s">
        <v>111</v>
      </c>
      <c r="D30" s="77" t="s">
        <v>0</v>
      </c>
      <c r="E30" s="148"/>
      <c r="F30" s="251">
        <v>40</v>
      </c>
      <c r="G30" s="227" t="s">
        <v>0</v>
      </c>
      <c r="H3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226" t="str">
        <f>IF(Sklop11[[#This Row],[ZAHTEVANA SHEMA KAKOVOSTI]]&lt;&gt;"",Sklop11[[#This Row],[Preračunana masa/volumen/kos na enoto kg]],"")</f>
        <v/>
      </c>
      <c r="J30" s="229"/>
      <c r="K30" s="248"/>
      <c r="L30" s="248"/>
      <c r="M30" s="269" t="s">
        <v>111</v>
      </c>
      <c r="N30" s="231"/>
      <c r="O30" s="269" t="s">
        <v>111</v>
      </c>
      <c r="P30" s="243"/>
      <c r="Q30" s="231">
        <f>+Sklop11[[#This Row],[cena/enota brez DDV v EUR]]*Sklop11[[#This Row],[Stopnja DDV (%)]]</f>
        <v>0</v>
      </c>
      <c r="R30" s="231">
        <f>+Sklop11[[#This Row],[cena/enota brez DDV v EUR]]+Sklop11[[#This Row],[Davek (EUR)]]</f>
        <v>0</v>
      </c>
      <c r="S30" s="231">
        <f>+Sklop11[[#This Row],[cena/enota brez DDV v EUR]]*Sklop11[[#This Row],[Okvirna količina]]</f>
        <v>0</v>
      </c>
      <c r="T30" s="231">
        <f>+Sklop11[[#This Row],[Končna cena/enoto mere (EUR) z DDV]]*Sklop11[[#This Row],[Okvirna količina]]</f>
        <v>0</v>
      </c>
      <c r="U30" s="245"/>
    </row>
    <row r="31" spans="1:21" s="55" customFormat="1" ht="12">
      <c r="A31" s="79" t="s">
        <v>17</v>
      </c>
      <c r="B31" s="224" t="s">
        <v>695</v>
      </c>
      <c r="C31" s="77" t="s">
        <v>111</v>
      </c>
      <c r="D31" s="77" t="s">
        <v>0</v>
      </c>
      <c r="E31" s="148" t="s">
        <v>185</v>
      </c>
      <c r="F31" s="251">
        <v>35</v>
      </c>
      <c r="G31" s="227" t="s">
        <v>0</v>
      </c>
      <c r="H3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1" s="226">
        <f>IF(Sklop11[[#This Row],[ZAHTEVANA SHEMA KAKOVOSTI]]&lt;&gt;"",Sklop11[[#This Row],[Preračunana masa/volumen/kos na enoto kg]],"")</f>
        <v>35</v>
      </c>
      <c r="J31" s="229"/>
      <c r="K31" s="248"/>
      <c r="L31" s="248"/>
      <c r="M31" s="269" t="s">
        <v>111</v>
      </c>
      <c r="N31" s="231"/>
      <c r="O31" s="269" t="s">
        <v>111</v>
      </c>
      <c r="P31" s="243"/>
      <c r="Q31" s="231">
        <f>+Sklop11[[#This Row],[cena/enota brez DDV v EUR]]*Sklop11[[#This Row],[Stopnja DDV (%)]]</f>
        <v>0</v>
      </c>
      <c r="R31" s="231">
        <f>+Sklop11[[#This Row],[cena/enota brez DDV v EUR]]+Sklop11[[#This Row],[Davek (EUR)]]</f>
        <v>0</v>
      </c>
      <c r="S31" s="231">
        <f>+Sklop11[[#This Row],[cena/enota brez DDV v EUR]]*Sklop11[[#This Row],[Okvirna količina]]</f>
        <v>0</v>
      </c>
      <c r="T31" s="231">
        <f>+Sklop11[[#This Row],[Končna cena/enoto mere (EUR) z DDV]]*Sklop11[[#This Row],[Okvirna količina]]</f>
        <v>0</v>
      </c>
      <c r="U31" s="245"/>
    </row>
    <row r="32" spans="1:21" s="55" customFormat="1" ht="15.75" customHeight="1">
      <c r="A32" s="79" t="s">
        <v>18</v>
      </c>
      <c r="B32" s="224" t="s">
        <v>696</v>
      </c>
      <c r="C32" s="77" t="s">
        <v>111</v>
      </c>
      <c r="D32" s="77" t="s">
        <v>0</v>
      </c>
      <c r="E32" s="148"/>
      <c r="F32" s="251">
        <v>216</v>
      </c>
      <c r="G32" s="227" t="s">
        <v>0</v>
      </c>
      <c r="H3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2" s="226" t="str">
        <f>IF(Sklop11[[#This Row],[ZAHTEVANA SHEMA KAKOVOSTI]]&lt;&gt;"",Sklop11[[#This Row],[Preračunana masa/volumen/kos na enoto kg]],"")</f>
        <v/>
      </c>
      <c r="J32" s="229"/>
      <c r="K32" s="248"/>
      <c r="L32" s="248"/>
      <c r="M32" s="269" t="s">
        <v>111</v>
      </c>
      <c r="N32" s="231"/>
      <c r="O32" s="269" t="s">
        <v>111</v>
      </c>
      <c r="P32" s="243"/>
      <c r="Q32" s="231">
        <f>+Sklop11[[#This Row],[cena/enota brez DDV v EUR]]*Sklop11[[#This Row],[Stopnja DDV (%)]]</f>
        <v>0</v>
      </c>
      <c r="R32" s="231">
        <f>+Sklop11[[#This Row],[cena/enota brez DDV v EUR]]+Sklop11[[#This Row],[Davek (EUR)]]</f>
        <v>0</v>
      </c>
      <c r="S32" s="231">
        <f>+Sklop11[[#This Row],[cena/enota brez DDV v EUR]]*Sklop11[[#This Row],[Okvirna količina]]</f>
        <v>0</v>
      </c>
      <c r="T32" s="231">
        <f>+Sklop11[[#This Row],[Končna cena/enoto mere (EUR) z DDV]]*Sklop11[[#This Row],[Okvirna količina]]</f>
        <v>0</v>
      </c>
      <c r="U32" s="245"/>
    </row>
    <row r="33" spans="1:21" s="55" customFormat="1" ht="15.75" customHeight="1">
      <c r="A33" s="79" t="s">
        <v>19</v>
      </c>
      <c r="B33" s="224" t="s">
        <v>697</v>
      </c>
      <c r="C33" s="77" t="s">
        <v>111</v>
      </c>
      <c r="D33" s="77" t="s">
        <v>0</v>
      </c>
      <c r="E33" s="148"/>
      <c r="F33" s="251">
        <v>80</v>
      </c>
      <c r="G33" s="227" t="s">
        <v>0</v>
      </c>
      <c r="H3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226" t="str">
        <f>IF(Sklop11[[#This Row],[ZAHTEVANA SHEMA KAKOVOSTI]]&lt;&gt;"",Sklop11[[#This Row],[Preračunana masa/volumen/kos na enoto kg]],"")</f>
        <v/>
      </c>
      <c r="J33" s="229"/>
      <c r="K33" s="248"/>
      <c r="L33" s="248"/>
      <c r="M33" s="269" t="s">
        <v>111</v>
      </c>
      <c r="N33" s="231"/>
      <c r="O33" s="269" t="s">
        <v>111</v>
      </c>
      <c r="P33" s="243"/>
      <c r="Q33" s="231">
        <f>+Sklop11[[#This Row],[cena/enota brez DDV v EUR]]*Sklop11[[#This Row],[Stopnja DDV (%)]]</f>
        <v>0</v>
      </c>
      <c r="R33" s="231">
        <f>+Sklop11[[#This Row],[cena/enota brez DDV v EUR]]+Sklop11[[#This Row],[Davek (EUR)]]</f>
        <v>0</v>
      </c>
      <c r="S33" s="231">
        <f>+Sklop11[[#This Row],[cena/enota brez DDV v EUR]]*Sklop11[[#This Row],[Okvirna količina]]</f>
        <v>0</v>
      </c>
      <c r="T33" s="231">
        <f>+Sklop11[[#This Row],[Končna cena/enoto mere (EUR) z DDV]]*Sklop11[[#This Row],[Okvirna količina]]</f>
        <v>0</v>
      </c>
      <c r="U33" s="245"/>
    </row>
    <row r="34" spans="1:21" s="55" customFormat="1" ht="12">
      <c r="A34" s="79" t="s">
        <v>20</v>
      </c>
      <c r="B34" s="224" t="s">
        <v>779</v>
      </c>
      <c r="C34" s="77" t="s">
        <v>111</v>
      </c>
      <c r="D34" s="77" t="s">
        <v>0</v>
      </c>
      <c r="E34" s="148" t="s">
        <v>762</v>
      </c>
      <c r="F34" s="251">
        <v>7</v>
      </c>
      <c r="G34" s="227" t="s">
        <v>0</v>
      </c>
      <c r="H3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4" s="226">
        <f>IF(Sklop11[[#This Row],[ZAHTEVANA SHEMA KAKOVOSTI]]&lt;&gt;"",Sklop11[[#This Row],[Preračunana masa/volumen/kos na enoto kg]],"")</f>
        <v>7</v>
      </c>
      <c r="J34" s="229"/>
      <c r="K34" s="248"/>
      <c r="L34" s="248"/>
      <c r="M34" s="269" t="s">
        <v>111</v>
      </c>
      <c r="N34" s="231"/>
      <c r="O34" s="269" t="s">
        <v>111</v>
      </c>
      <c r="P34" s="243"/>
      <c r="Q34" s="231">
        <f>+Sklop11[[#This Row],[cena/enota brez DDV v EUR]]*Sklop11[[#This Row],[Stopnja DDV (%)]]</f>
        <v>0</v>
      </c>
      <c r="R34" s="231">
        <f>+Sklop11[[#This Row],[cena/enota brez DDV v EUR]]+Sklop11[[#This Row],[Davek (EUR)]]</f>
        <v>0</v>
      </c>
      <c r="S34" s="231">
        <f>+Sklop11[[#This Row],[cena/enota brez DDV v EUR]]*Sklop11[[#This Row],[Okvirna količina]]</f>
        <v>0</v>
      </c>
      <c r="T34" s="231">
        <f>+Sklop11[[#This Row],[Končna cena/enoto mere (EUR) z DDV]]*Sklop11[[#This Row],[Okvirna količina]]</f>
        <v>0</v>
      </c>
      <c r="U34" s="245"/>
    </row>
    <row r="35" spans="1:21" s="55" customFormat="1" ht="12">
      <c r="A35" s="79" t="s">
        <v>21</v>
      </c>
      <c r="B35" s="224" t="s">
        <v>698</v>
      </c>
      <c r="C35" s="77" t="s">
        <v>111</v>
      </c>
      <c r="D35" s="77" t="s">
        <v>0</v>
      </c>
      <c r="E35" s="148"/>
      <c r="F35" s="251">
        <v>99</v>
      </c>
      <c r="G35" s="227" t="s">
        <v>0</v>
      </c>
      <c r="H3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</v>
      </c>
      <c r="I35" s="226" t="str">
        <f>IF(Sklop11[[#This Row],[ZAHTEVANA SHEMA KAKOVOSTI]]&lt;&gt;"",Sklop11[[#This Row],[Preračunana masa/volumen/kos na enoto kg]],"")</f>
        <v/>
      </c>
      <c r="J35" s="229"/>
      <c r="K35" s="248"/>
      <c r="L35" s="248"/>
      <c r="M35" s="269" t="s">
        <v>111</v>
      </c>
      <c r="N35" s="231"/>
      <c r="O35" s="269" t="s">
        <v>111</v>
      </c>
      <c r="P35" s="243"/>
      <c r="Q35" s="231">
        <f>+Sklop11[[#This Row],[cena/enota brez DDV v EUR]]*Sklop11[[#This Row],[Stopnja DDV (%)]]</f>
        <v>0</v>
      </c>
      <c r="R35" s="231">
        <f>+Sklop11[[#This Row],[cena/enota brez DDV v EUR]]+Sklop11[[#This Row],[Davek (EUR)]]</f>
        <v>0</v>
      </c>
      <c r="S35" s="231">
        <f>+Sklop11[[#This Row],[cena/enota brez DDV v EUR]]*Sklop11[[#This Row],[Okvirna količina]]</f>
        <v>0</v>
      </c>
      <c r="T35" s="231">
        <f>+Sklop11[[#This Row],[Končna cena/enoto mere (EUR) z DDV]]*Sklop11[[#This Row],[Okvirna količina]]</f>
        <v>0</v>
      </c>
      <c r="U35" s="245"/>
    </row>
    <row r="36" spans="1:21" s="55" customFormat="1" ht="12">
      <c r="A36" s="79" t="s">
        <v>22</v>
      </c>
      <c r="B36" s="224" t="s">
        <v>699</v>
      </c>
      <c r="C36" s="77" t="s">
        <v>111</v>
      </c>
      <c r="D36" s="77" t="s">
        <v>0</v>
      </c>
      <c r="E36" s="148"/>
      <c r="F36" s="251">
        <v>198</v>
      </c>
      <c r="G36" s="227" t="s">
        <v>0</v>
      </c>
      <c r="H3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198</v>
      </c>
      <c r="I36" s="226" t="str">
        <f>IF(Sklop11[[#This Row],[ZAHTEVANA SHEMA KAKOVOSTI]]&lt;&gt;"",Sklop11[[#This Row],[Preračunana masa/volumen/kos na enoto kg]],"")</f>
        <v/>
      </c>
      <c r="J36" s="229"/>
      <c r="K36" s="248"/>
      <c r="L36" s="248"/>
      <c r="M36" s="269" t="s">
        <v>111</v>
      </c>
      <c r="N36" s="231"/>
      <c r="O36" s="269" t="s">
        <v>111</v>
      </c>
      <c r="P36" s="243"/>
      <c r="Q36" s="231">
        <f>+Sklop11[[#This Row],[cena/enota brez DDV v EUR]]*Sklop11[[#This Row],[Stopnja DDV (%)]]</f>
        <v>0</v>
      </c>
      <c r="R36" s="231">
        <f>+Sklop11[[#This Row],[cena/enota brez DDV v EUR]]+Sklop11[[#This Row],[Davek (EUR)]]</f>
        <v>0</v>
      </c>
      <c r="S36" s="231">
        <f>+Sklop11[[#This Row],[cena/enota brez DDV v EUR]]*Sklop11[[#This Row],[Okvirna količina]]</f>
        <v>0</v>
      </c>
      <c r="T36" s="231">
        <f>+Sklop11[[#This Row],[Končna cena/enoto mere (EUR) z DDV]]*Sklop11[[#This Row],[Okvirna količina]]</f>
        <v>0</v>
      </c>
      <c r="U36" s="245"/>
    </row>
    <row r="37" spans="1:21" s="55" customFormat="1" ht="12">
      <c r="A37" s="79" t="s">
        <v>23</v>
      </c>
      <c r="B37" s="224" t="s">
        <v>700</v>
      </c>
      <c r="C37" s="77" t="s">
        <v>111</v>
      </c>
      <c r="D37" s="77" t="s">
        <v>0</v>
      </c>
      <c r="E37" s="148"/>
      <c r="F37" s="251">
        <v>114</v>
      </c>
      <c r="G37" s="227" t="s">
        <v>0</v>
      </c>
      <c r="H3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</v>
      </c>
      <c r="I37" s="226" t="str">
        <f>IF(Sklop11[[#This Row],[ZAHTEVANA SHEMA KAKOVOSTI]]&lt;&gt;"",Sklop11[[#This Row],[Preračunana masa/volumen/kos na enoto kg]],"")</f>
        <v/>
      </c>
      <c r="J37" s="229"/>
      <c r="K37" s="248"/>
      <c r="L37" s="248"/>
      <c r="M37" s="269" t="s">
        <v>111</v>
      </c>
      <c r="N37" s="231"/>
      <c r="O37" s="269" t="s">
        <v>111</v>
      </c>
      <c r="P37" s="243"/>
      <c r="Q37" s="231">
        <f>+Sklop11[[#This Row],[cena/enota brez DDV v EUR]]*Sklop11[[#This Row],[Stopnja DDV (%)]]</f>
        <v>0</v>
      </c>
      <c r="R37" s="231">
        <f>+Sklop11[[#This Row],[cena/enota brez DDV v EUR]]+Sklop11[[#This Row],[Davek (EUR)]]</f>
        <v>0</v>
      </c>
      <c r="S37" s="231">
        <f>+Sklop11[[#This Row],[cena/enota brez DDV v EUR]]*Sklop11[[#This Row],[Okvirna količina]]</f>
        <v>0</v>
      </c>
      <c r="T37" s="231">
        <f>+Sklop11[[#This Row],[Končna cena/enoto mere (EUR) z DDV]]*Sklop11[[#This Row],[Okvirna količina]]</f>
        <v>0</v>
      </c>
      <c r="U37" s="245"/>
    </row>
    <row r="38" spans="1:21" s="55" customFormat="1" ht="12">
      <c r="A38" s="79" t="s">
        <v>24</v>
      </c>
      <c r="B38" s="224" t="s">
        <v>701</v>
      </c>
      <c r="C38" s="77" t="s">
        <v>111</v>
      </c>
      <c r="D38" s="77" t="s">
        <v>0</v>
      </c>
      <c r="E38" s="148"/>
      <c r="F38" s="251">
        <v>5</v>
      </c>
      <c r="G38" s="227" t="s">
        <v>0</v>
      </c>
      <c r="H3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226" t="str">
        <f>IF(Sklop11[[#This Row],[ZAHTEVANA SHEMA KAKOVOSTI]]&lt;&gt;"",Sklop11[[#This Row],[Preračunana masa/volumen/kos na enoto kg]],"")</f>
        <v/>
      </c>
      <c r="J38" s="229"/>
      <c r="K38" s="248"/>
      <c r="L38" s="248"/>
      <c r="M38" s="269" t="s">
        <v>111</v>
      </c>
      <c r="N38" s="231"/>
      <c r="O38" s="269" t="s">
        <v>111</v>
      </c>
      <c r="P38" s="243"/>
      <c r="Q38" s="231">
        <f>+Sklop11[[#This Row],[cena/enota brez DDV v EUR]]*Sklop11[[#This Row],[Stopnja DDV (%)]]</f>
        <v>0</v>
      </c>
      <c r="R38" s="231">
        <f>+Sklop11[[#This Row],[cena/enota brez DDV v EUR]]+Sklop11[[#This Row],[Davek (EUR)]]</f>
        <v>0</v>
      </c>
      <c r="S38" s="231">
        <f>+Sklop11[[#This Row],[cena/enota brez DDV v EUR]]*Sklop11[[#This Row],[Okvirna količina]]</f>
        <v>0</v>
      </c>
      <c r="T38" s="231">
        <f>+Sklop11[[#This Row],[Končna cena/enoto mere (EUR) z DDV]]*Sklop11[[#This Row],[Okvirna količina]]</f>
        <v>0</v>
      </c>
      <c r="U38" s="245"/>
    </row>
    <row r="39" spans="1:21" s="55" customFormat="1" ht="12">
      <c r="A39" s="79" t="s">
        <v>25</v>
      </c>
      <c r="B39" s="224" t="s">
        <v>702</v>
      </c>
      <c r="C39" s="77" t="s">
        <v>111</v>
      </c>
      <c r="D39" s="77" t="s">
        <v>0</v>
      </c>
      <c r="E39" s="148"/>
      <c r="F39" s="251">
        <v>5</v>
      </c>
      <c r="G39" s="227" t="s">
        <v>0</v>
      </c>
      <c r="H3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226" t="str">
        <f>IF(Sklop11[[#This Row],[ZAHTEVANA SHEMA KAKOVOSTI]]&lt;&gt;"",Sklop11[[#This Row],[Preračunana masa/volumen/kos na enoto kg]],"")</f>
        <v/>
      </c>
      <c r="J39" s="229"/>
      <c r="K39" s="248"/>
      <c r="L39" s="248"/>
      <c r="M39" s="269" t="s">
        <v>111</v>
      </c>
      <c r="N39" s="231"/>
      <c r="O39" s="269" t="s">
        <v>111</v>
      </c>
      <c r="P39" s="243"/>
      <c r="Q39" s="231">
        <f>+Sklop11[[#This Row],[cena/enota brez DDV v EUR]]*Sklop11[[#This Row],[Stopnja DDV (%)]]</f>
        <v>0</v>
      </c>
      <c r="R39" s="231">
        <f>+Sklop11[[#This Row],[cena/enota brez DDV v EUR]]+Sklop11[[#This Row],[Davek (EUR)]]</f>
        <v>0</v>
      </c>
      <c r="S39" s="231">
        <f>+Sklop11[[#This Row],[cena/enota brez DDV v EUR]]*Sklop11[[#This Row],[Okvirna količina]]</f>
        <v>0</v>
      </c>
      <c r="T39" s="231">
        <f>+Sklop11[[#This Row],[Končna cena/enoto mere (EUR) z DDV]]*Sklop11[[#This Row],[Okvirna količina]]</f>
        <v>0</v>
      </c>
      <c r="U39" s="245"/>
    </row>
    <row r="40" spans="1:21" s="55" customFormat="1" ht="12">
      <c r="A40" s="79" t="s">
        <v>26</v>
      </c>
      <c r="B40" s="224" t="s">
        <v>703</v>
      </c>
      <c r="C40" s="77" t="s">
        <v>111</v>
      </c>
      <c r="D40" s="77" t="s">
        <v>0</v>
      </c>
      <c r="E40" s="148"/>
      <c r="F40" s="251">
        <v>45</v>
      </c>
      <c r="G40" s="227" t="s">
        <v>0</v>
      </c>
      <c r="H4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0" s="226" t="str">
        <f>IF(Sklop11[[#This Row],[ZAHTEVANA SHEMA KAKOVOSTI]]&lt;&gt;"",Sklop11[[#This Row],[Preračunana masa/volumen/kos na enoto kg]],"")</f>
        <v/>
      </c>
      <c r="J40" s="229"/>
      <c r="K40" s="248"/>
      <c r="L40" s="248"/>
      <c r="M40" s="269" t="s">
        <v>111</v>
      </c>
      <c r="N40" s="231"/>
      <c r="O40" s="269" t="s">
        <v>111</v>
      </c>
      <c r="P40" s="243"/>
      <c r="Q40" s="231">
        <f>+Sklop11[[#This Row],[cena/enota brez DDV v EUR]]*Sklop11[[#This Row],[Stopnja DDV (%)]]</f>
        <v>0</v>
      </c>
      <c r="R40" s="231">
        <f>+Sklop11[[#This Row],[cena/enota brez DDV v EUR]]+Sklop11[[#This Row],[Davek (EUR)]]</f>
        <v>0</v>
      </c>
      <c r="S40" s="231">
        <f>+Sklop11[[#This Row],[cena/enota brez DDV v EUR]]*Sklop11[[#This Row],[Okvirna količina]]</f>
        <v>0</v>
      </c>
      <c r="T40" s="231">
        <f>+Sklop11[[#This Row],[Končna cena/enoto mere (EUR) z DDV]]*Sklop11[[#This Row],[Okvirna količina]]</f>
        <v>0</v>
      </c>
      <c r="U40" s="245"/>
    </row>
    <row r="41" spans="1:21" s="55" customFormat="1" ht="12">
      <c r="A41" s="79" t="s">
        <v>27</v>
      </c>
      <c r="B41" s="224" t="s">
        <v>704</v>
      </c>
      <c r="C41" s="77" t="s">
        <v>111</v>
      </c>
      <c r="D41" s="77" t="s">
        <v>0</v>
      </c>
      <c r="E41" s="148"/>
      <c r="F41" s="251">
        <v>4</v>
      </c>
      <c r="G41" s="227" t="s">
        <v>0</v>
      </c>
      <c r="H4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1" s="226" t="str">
        <f>IF(Sklop11[[#This Row],[ZAHTEVANA SHEMA KAKOVOSTI]]&lt;&gt;"",Sklop11[[#This Row],[Preračunana masa/volumen/kos na enoto kg]],"")</f>
        <v/>
      </c>
      <c r="J41" s="229"/>
      <c r="K41" s="248"/>
      <c r="L41" s="248"/>
      <c r="M41" s="269" t="s">
        <v>111</v>
      </c>
      <c r="N41" s="231"/>
      <c r="O41" s="269" t="s">
        <v>111</v>
      </c>
      <c r="P41" s="243"/>
      <c r="Q41" s="231">
        <f>+Sklop11[[#This Row],[cena/enota brez DDV v EUR]]*Sklop11[[#This Row],[Stopnja DDV (%)]]</f>
        <v>0</v>
      </c>
      <c r="R41" s="231">
        <f>+Sklop11[[#This Row],[cena/enota brez DDV v EUR]]+Sklop11[[#This Row],[Davek (EUR)]]</f>
        <v>0</v>
      </c>
      <c r="S41" s="231">
        <f>+Sklop11[[#This Row],[cena/enota brez DDV v EUR]]*Sklop11[[#This Row],[Okvirna količina]]</f>
        <v>0</v>
      </c>
      <c r="T41" s="231">
        <f>+Sklop11[[#This Row],[Končna cena/enoto mere (EUR) z DDV]]*Sklop11[[#This Row],[Okvirna količina]]</f>
        <v>0</v>
      </c>
      <c r="U41" s="245"/>
    </row>
    <row r="42" spans="1:21" s="55" customFormat="1" ht="12">
      <c r="A42" s="79" t="s">
        <v>28</v>
      </c>
      <c r="B42" s="224" t="s">
        <v>705</v>
      </c>
      <c r="C42" s="77" t="s">
        <v>111</v>
      </c>
      <c r="D42" s="77" t="s">
        <v>0</v>
      </c>
      <c r="E42" s="148"/>
      <c r="F42" s="251">
        <v>34</v>
      </c>
      <c r="G42" s="227" t="s">
        <v>0</v>
      </c>
      <c r="H4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42" s="226" t="str">
        <f>IF(Sklop11[[#This Row],[ZAHTEVANA SHEMA KAKOVOSTI]]&lt;&gt;"",Sklop11[[#This Row],[Preračunana masa/volumen/kos na enoto kg]],"")</f>
        <v/>
      </c>
      <c r="J42" s="229"/>
      <c r="K42" s="248"/>
      <c r="L42" s="248"/>
      <c r="M42" s="269" t="s">
        <v>111</v>
      </c>
      <c r="N42" s="231"/>
      <c r="O42" s="269" t="s">
        <v>111</v>
      </c>
      <c r="P42" s="243"/>
      <c r="Q42" s="231">
        <f>+Sklop11[[#This Row],[cena/enota brez DDV v EUR]]*Sklop11[[#This Row],[Stopnja DDV (%)]]</f>
        <v>0</v>
      </c>
      <c r="R42" s="231">
        <f>+Sklop11[[#This Row],[cena/enota brez DDV v EUR]]+Sklop11[[#This Row],[Davek (EUR)]]</f>
        <v>0</v>
      </c>
      <c r="S42" s="231">
        <f>+Sklop11[[#This Row],[cena/enota brez DDV v EUR]]*Sklop11[[#This Row],[Okvirna količina]]</f>
        <v>0</v>
      </c>
      <c r="T42" s="231">
        <f>+Sklop11[[#This Row],[Končna cena/enoto mere (EUR) z DDV]]*Sklop11[[#This Row],[Okvirna količina]]</f>
        <v>0</v>
      </c>
      <c r="U42" s="245"/>
    </row>
    <row r="43" spans="1:21" s="55" customFormat="1" ht="12">
      <c r="A43" s="79" t="s">
        <v>29</v>
      </c>
      <c r="B43" s="224" t="s">
        <v>706</v>
      </c>
      <c r="C43" s="77" t="s">
        <v>111</v>
      </c>
      <c r="D43" s="77" t="s">
        <v>0</v>
      </c>
      <c r="E43" s="148"/>
      <c r="F43" s="251">
        <v>15</v>
      </c>
      <c r="G43" s="227" t="s">
        <v>0</v>
      </c>
      <c r="H4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226" t="str">
        <f>IF(Sklop11[[#This Row],[ZAHTEVANA SHEMA KAKOVOSTI]]&lt;&gt;"",Sklop11[[#This Row],[Preračunana masa/volumen/kos na enoto kg]],"")</f>
        <v/>
      </c>
      <c r="J43" s="229"/>
      <c r="K43" s="248"/>
      <c r="L43" s="248"/>
      <c r="M43" s="269" t="s">
        <v>111</v>
      </c>
      <c r="N43" s="231"/>
      <c r="O43" s="269" t="s">
        <v>111</v>
      </c>
      <c r="P43" s="243"/>
      <c r="Q43" s="231">
        <f>+Sklop11[[#This Row],[cena/enota brez DDV v EUR]]*Sklop11[[#This Row],[Stopnja DDV (%)]]</f>
        <v>0</v>
      </c>
      <c r="R43" s="231">
        <f>+Sklop11[[#This Row],[cena/enota brez DDV v EUR]]+Sklop11[[#This Row],[Davek (EUR)]]</f>
        <v>0</v>
      </c>
      <c r="S43" s="231">
        <f>+Sklop11[[#This Row],[cena/enota brez DDV v EUR]]*Sklop11[[#This Row],[Okvirna količina]]</f>
        <v>0</v>
      </c>
      <c r="T43" s="231">
        <f>+Sklop11[[#This Row],[Končna cena/enoto mere (EUR) z DDV]]*Sklop11[[#This Row],[Okvirna količina]]</f>
        <v>0</v>
      </c>
      <c r="U43" s="245"/>
    </row>
    <row r="44" spans="1:21" s="55" customFormat="1" ht="12">
      <c r="A44" s="79" t="s">
        <v>30</v>
      </c>
      <c r="B44" s="224" t="s">
        <v>707</v>
      </c>
      <c r="C44" s="77" t="s">
        <v>111</v>
      </c>
      <c r="D44" s="77" t="s">
        <v>0</v>
      </c>
      <c r="E44" s="148"/>
      <c r="F44" s="251">
        <v>5</v>
      </c>
      <c r="G44" s="227" t="s">
        <v>0</v>
      </c>
      <c r="H4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226" t="str">
        <f>IF(Sklop11[[#This Row],[ZAHTEVANA SHEMA KAKOVOSTI]]&lt;&gt;"",Sklop11[[#This Row],[Preračunana masa/volumen/kos na enoto kg]],"")</f>
        <v/>
      </c>
      <c r="J44" s="229"/>
      <c r="K44" s="248"/>
      <c r="L44" s="248"/>
      <c r="M44" s="269" t="s">
        <v>111</v>
      </c>
      <c r="N44" s="231"/>
      <c r="O44" s="269" t="s">
        <v>111</v>
      </c>
      <c r="P44" s="243"/>
      <c r="Q44" s="231">
        <f>+Sklop11[[#This Row],[cena/enota brez DDV v EUR]]*Sklop11[[#This Row],[Stopnja DDV (%)]]</f>
        <v>0</v>
      </c>
      <c r="R44" s="231">
        <f>+Sklop11[[#This Row],[cena/enota brez DDV v EUR]]+Sklop11[[#This Row],[Davek (EUR)]]</f>
        <v>0</v>
      </c>
      <c r="S44" s="231">
        <f>+Sklop11[[#This Row],[cena/enota brez DDV v EUR]]*Sklop11[[#This Row],[Okvirna količina]]</f>
        <v>0</v>
      </c>
      <c r="T44" s="231">
        <f>+Sklop11[[#This Row],[Končna cena/enoto mere (EUR) z DDV]]*Sklop11[[#This Row],[Okvirna količina]]</f>
        <v>0</v>
      </c>
      <c r="U44" s="245"/>
    </row>
    <row r="45" spans="1:21" s="55" customFormat="1" ht="12">
      <c r="A45" s="79" t="s">
        <v>31</v>
      </c>
      <c r="B45" s="224" t="s">
        <v>708</v>
      </c>
      <c r="C45" s="77" t="s">
        <v>111</v>
      </c>
      <c r="D45" s="77" t="s">
        <v>0</v>
      </c>
      <c r="E45" s="148"/>
      <c r="F45" s="251">
        <v>110</v>
      </c>
      <c r="G45" s="227" t="s">
        <v>0</v>
      </c>
      <c r="H4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45" s="226" t="str">
        <f>IF(Sklop11[[#This Row],[ZAHTEVANA SHEMA KAKOVOSTI]]&lt;&gt;"",Sklop11[[#This Row],[Preračunana masa/volumen/kos na enoto kg]],"")</f>
        <v/>
      </c>
      <c r="J45" s="229"/>
      <c r="K45" s="248"/>
      <c r="L45" s="248"/>
      <c r="M45" s="269" t="s">
        <v>111</v>
      </c>
      <c r="N45" s="231"/>
      <c r="O45" s="269" t="s">
        <v>111</v>
      </c>
      <c r="P45" s="243"/>
      <c r="Q45" s="231">
        <f>+Sklop11[[#This Row],[cena/enota brez DDV v EUR]]*Sklop11[[#This Row],[Stopnja DDV (%)]]</f>
        <v>0</v>
      </c>
      <c r="R45" s="231">
        <f>+Sklop11[[#This Row],[cena/enota brez DDV v EUR]]+Sklop11[[#This Row],[Davek (EUR)]]</f>
        <v>0</v>
      </c>
      <c r="S45" s="231">
        <f>+Sklop11[[#This Row],[cena/enota brez DDV v EUR]]*Sklop11[[#This Row],[Okvirna količina]]</f>
        <v>0</v>
      </c>
      <c r="T45" s="231">
        <f>+Sklop11[[#This Row],[Končna cena/enoto mere (EUR) z DDV]]*Sklop11[[#This Row],[Okvirna količina]]</f>
        <v>0</v>
      </c>
      <c r="U45" s="245"/>
    </row>
    <row r="46" spans="1:21" s="55" customFormat="1" ht="12">
      <c r="A46" s="79" t="s">
        <v>32</v>
      </c>
      <c r="B46" s="224" t="s">
        <v>709</v>
      </c>
      <c r="C46" s="77" t="s">
        <v>111</v>
      </c>
      <c r="D46" s="77" t="s">
        <v>0</v>
      </c>
      <c r="E46" s="148"/>
      <c r="F46" s="251">
        <v>2</v>
      </c>
      <c r="G46" s="227" t="s">
        <v>0</v>
      </c>
      <c r="H4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6" s="226" t="str">
        <f>IF(Sklop11[[#This Row],[ZAHTEVANA SHEMA KAKOVOSTI]]&lt;&gt;"",Sklop11[[#This Row],[Preračunana masa/volumen/kos na enoto kg]],"")</f>
        <v/>
      </c>
      <c r="J46" s="229"/>
      <c r="K46" s="248"/>
      <c r="L46" s="248"/>
      <c r="M46" s="269" t="s">
        <v>111</v>
      </c>
      <c r="N46" s="231"/>
      <c r="O46" s="269" t="s">
        <v>111</v>
      </c>
      <c r="P46" s="243"/>
      <c r="Q46" s="231">
        <f>+Sklop11[[#This Row],[cena/enota brez DDV v EUR]]*Sklop11[[#This Row],[Stopnja DDV (%)]]</f>
        <v>0</v>
      </c>
      <c r="R46" s="231">
        <f>+Sklop11[[#This Row],[cena/enota brez DDV v EUR]]+Sklop11[[#This Row],[Davek (EUR)]]</f>
        <v>0</v>
      </c>
      <c r="S46" s="231">
        <f>+Sklop11[[#This Row],[cena/enota brez DDV v EUR]]*Sklop11[[#This Row],[Okvirna količina]]</f>
        <v>0</v>
      </c>
      <c r="T46" s="231">
        <f>+Sklop11[[#This Row],[Končna cena/enoto mere (EUR) z DDV]]*Sklop11[[#This Row],[Okvirna količina]]</f>
        <v>0</v>
      </c>
      <c r="U46" s="245"/>
    </row>
    <row r="47" spans="1:21" s="55" customFormat="1" ht="12">
      <c r="A47" s="79" t="s">
        <v>33</v>
      </c>
      <c r="B47" s="224" t="s">
        <v>710</v>
      </c>
      <c r="C47" s="77" t="s">
        <v>111</v>
      </c>
      <c r="D47" s="77" t="s">
        <v>0</v>
      </c>
      <c r="E47" s="148"/>
      <c r="F47" s="251">
        <v>25</v>
      </c>
      <c r="G47" s="227" t="s">
        <v>0</v>
      </c>
      <c r="H4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226" t="str">
        <f>IF(Sklop11[[#This Row],[ZAHTEVANA SHEMA KAKOVOSTI]]&lt;&gt;"",Sklop11[[#This Row],[Preračunana masa/volumen/kos na enoto kg]],"")</f>
        <v/>
      </c>
      <c r="J47" s="229"/>
      <c r="K47" s="248"/>
      <c r="L47" s="248"/>
      <c r="M47" s="269" t="s">
        <v>111</v>
      </c>
      <c r="N47" s="231"/>
      <c r="O47" s="269" t="s">
        <v>111</v>
      </c>
      <c r="P47" s="243"/>
      <c r="Q47" s="231">
        <f>+Sklop11[[#This Row],[cena/enota brez DDV v EUR]]*Sklop11[[#This Row],[Stopnja DDV (%)]]</f>
        <v>0</v>
      </c>
      <c r="R47" s="231">
        <f>+Sklop11[[#This Row],[cena/enota brez DDV v EUR]]+Sklop11[[#This Row],[Davek (EUR)]]</f>
        <v>0</v>
      </c>
      <c r="S47" s="231">
        <f>+Sklop11[[#This Row],[cena/enota brez DDV v EUR]]*Sklop11[[#This Row],[Okvirna količina]]</f>
        <v>0</v>
      </c>
      <c r="T47" s="231">
        <f>+Sklop11[[#This Row],[Končna cena/enoto mere (EUR) z DDV]]*Sklop11[[#This Row],[Okvirna količina]]</f>
        <v>0</v>
      </c>
      <c r="U47" s="245"/>
    </row>
    <row r="48" spans="1:21" s="55" customFormat="1" ht="12">
      <c r="A48" s="79" t="s">
        <v>34</v>
      </c>
      <c r="B48" s="224" t="s">
        <v>711</v>
      </c>
      <c r="C48" s="77" t="s">
        <v>111</v>
      </c>
      <c r="D48" s="77" t="s">
        <v>0</v>
      </c>
      <c r="E48" s="148"/>
      <c r="F48" s="251">
        <v>150</v>
      </c>
      <c r="G48" s="227" t="s">
        <v>0</v>
      </c>
      <c r="H4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8" s="226" t="str">
        <f>IF(Sklop11[[#This Row],[ZAHTEVANA SHEMA KAKOVOSTI]]&lt;&gt;"",Sklop11[[#This Row],[Preračunana masa/volumen/kos na enoto kg]],"")</f>
        <v/>
      </c>
      <c r="J48" s="229"/>
      <c r="K48" s="248"/>
      <c r="L48" s="248"/>
      <c r="M48" s="269" t="s">
        <v>111</v>
      </c>
      <c r="N48" s="231"/>
      <c r="O48" s="269" t="s">
        <v>111</v>
      </c>
      <c r="P48" s="243"/>
      <c r="Q48" s="231">
        <f>+Sklop11[[#This Row],[cena/enota brez DDV v EUR]]*Sklop11[[#This Row],[Stopnja DDV (%)]]</f>
        <v>0</v>
      </c>
      <c r="R48" s="231">
        <f>+Sklop11[[#This Row],[cena/enota brez DDV v EUR]]+Sklop11[[#This Row],[Davek (EUR)]]</f>
        <v>0</v>
      </c>
      <c r="S48" s="231">
        <f>+Sklop11[[#This Row],[cena/enota brez DDV v EUR]]*Sklop11[[#This Row],[Okvirna količina]]</f>
        <v>0</v>
      </c>
      <c r="T48" s="231">
        <f>+Sklop11[[#This Row],[Končna cena/enoto mere (EUR) z DDV]]*Sklop11[[#This Row],[Okvirna količina]]</f>
        <v>0</v>
      </c>
      <c r="U48" s="245"/>
    </row>
    <row r="49" spans="1:21" s="55" customFormat="1" ht="16.5" customHeight="1">
      <c r="A49" s="79" t="s">
        <v>35</v>
      </c>
      <c r="B49" s="224" t="s">
        <v>712</v>
      </c>
      <c r="C49" s="77" t="s">
        <v>111</v>
      </c>
      <c r="D49" s="77" t="s">
        <v>0</v>
      </c>
      <c r="E49" s="148"/>
      <c r="F49" s="251">
        <v>300</v>
      </c>
      <c r="G49" s="227" t="s">
        <v>0</v>
      </c>
      <c r="H4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9" s="226" t="str">
        <f>IF(Sklop11[[#This Row],[ZAHTEVANA SHEMA KAKOVOSTI]]&lt;&gt;"",Sklop11[[#This Row],[Preračunana masa/volumen/kos na enoto kg]],"")</f>
        <v/>
      </c>
      <c r="J49" s="229"/>
      <c r="K49" s="248"/>
      <c r="L49" s="248"/>
      <c r="M49" s="269" t="s">
        <v>111</v>
      </c>
      <c r="N49" s="231"/>
      <c r="O49" s="269" t="s">
        <v>111</v>
      </c>
      <c r="P49" s="243"/>
      <c r="Q49" s="231">
        <f>+Sklop11[[#This Row],[cena/enota brez DDV v EUR]]*Sklop11[[#This Row],[Stopnja DDV (%)]]</f>
        <v>0</v>
      </c>
      <c r="R49" s="231">
        <f>+Sklop11[[#This Row],[cena/enota brez DDV v EUR]]+Sklop11[[#This Row],[Davek (EUR)]]</f>
        <v>0</v>
      </c>
      <c r="S49" s="231">
        <f>+Sklop11[[#This Row],[cena/enota brez DDV v EUR]]*Sklop11[[#This Row],[Okvirna količina]]</f>
        <v>0</v>
      </c>
      <c r="T49" s="231">
        <f>+Sklop11[[#This Row],[Končna cena/enoto mere (EUR) z DDV]]*Sklop11[[#This Row],[Okvirna količina]]</f>
        <v>0</v>
      </c>
      <c r="U49" s="245"/>
    </row>
    <row r="50" spans="1:21">
      <c r="A50" s="204" t="s">
        <v>133</v>
      </c>
      <c r="B50" s="205"/>
      <c r="C50" s="206"/>
      <c r="D50" s="206"/>
      <c r="E50" s="207"/>
      <c r="F50" s="257"/>
      <c r="G50" s="209"/>
      <c r="H50" s="210">
        <f>SUBTOTAL(109,Sklop11[Preračunana masa/volumen/kos na enoto kg])</f>
        <v>4078</v>
      </c>
      <c r="I50" s="210">
        <f>SUBTOTAL(109,Sklop11[Živila iz shem kakovosti (kg)])</f>
        <v>1572</v>
      </c>
      <c r="J50" s="208"/>
      <c r="K50" s="211"/>
      <c r="L50" s="211"/>
      <c r="M50" s="212"/>
      <c r="N50" s="213"/>
      <c r="O50" s="213"/>
      <c r="P50" s="213"/>
      <c r="Q50" s="214"/>
      <c r="R50" s="208"/>
      <c r="S50" s="214">
        <f>SUBTOTAL(109,Sklop11[Vrednost za okvirno količino (EUR) brez DDV])</f>
        <v>0</v>
      </c>
      <c r="T50" s="214">
        <f>SUBTOTAL(109,Sklop11[Vrednost za okvirno količino (EUR) z DDV])</f>
        <v>0</v>
      </c>
      <c r="U50" s="215">
        <f>SUBTOTAL(103,Sklop11[Shema kakovosti
(nacionalne, evropske)
])</f>
        <v>0</v>
      </c>
    </row>
    <row r="51" spans="1:21" s="195" customFormat="1">
      <c r="A51" s="183"/>
      <c r="B51" s="184"/>
      <c r="C51" s="185"/>
      <c r="D51" s="185"/>
      <c r="E51" s="186"/>
      <c r="F51" s="196"/>
      <c r="G51" s="188"/>
      <c r="H51" s="189"/>
      <c r="I51" s="189"/>
      <c r="J51" s="187"/>
      <c r="K51" s="190"/>
      <c r="L51" s="190"/>
      <c r="M51" s="191"/>
      <c r="N51" s="192"/>
      <c r="O51" s="192"/>
      <c r="P51" s="192"/>
      <c r="Q51" s="193"/>
      <c r="R51" s="187"/>
      <c r="S51" s="193"/>
      <c r="T51" s="193"/>
      <c r="U51" s="194"/>
    </row>
    <row r="52" spans="1:21">
      <c r="A52" s="48" t="s">
        <v>129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131</v>
      </c>
      <c r="B53" s="16"/>
      <c r="C53" s="28"/>
      <c r="D53" s="28"/>
      <c r="E53" s="100"/>
    </row>
    <row r="54" spans="1:21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109" t="s">
        <v>168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U56:U1048576 U1:U54 J1:P54" name="Obseg1"/>
    <protectedRange sqref="J55:P55 U5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topLeftCell="A11" zoomScale="106" zoomScaleNormal="106" zoomScaleSheetLayoutView="100" workbookViewId="0">
      <selection activeCell="AE53" sqref="AE53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3" t="str">
        <f>+'prva stran'!B6</f>
        <v>OSNOVNA ŠOLA MUTA</v>
      </c>
      <c r="D2" s="344"/>
      <c r="E2" s="344"/>
      <c r="F2" s="344"/>
      <c r="G2" s="344"/>
      <c r="H2" s="344"/>
      <c r="I2" s="344"/>
      <c r="J2" s="344"/>
    </row>
    <row r="3" spans="1:21" ht="15">
      <c r="B3" s="50" t="s">
        <v>83</v>
      </c>
      <c r="C3" s="345" t="str">
        <f>+'prva stran'!B7</f>
        <v>Šolska ulica 6, 2366 MUTA</v>
      </c>
      <c r="D3" s="346"/>
      <c r="E3" s="346"/>
      <c r="F3" s="346"/>
      <c r="G3" s="346"/>
      <c r="H3" s="346"/>
      <c r="I3" s="346"/>
      <c r="J3" s="34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1" t="s">
        <v>83</v>
      </c>
      <c r="C7" s="349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1" t="s">
        <v>84</v>
      </c>
      <c r="C8" s="349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2" customFormat="1" ht="17.25" customHeight="1">
      <c r="A9" s="9"/>
      <c r="B9" s="52" t="s">
        <v>86</v>
      </c>
      <c r="C9" s="351">
        <f>+'prva stran'!B13</f>
        <v>0</v>
      </c>
      <c r="D9" s="350"/>
      <c r="E9" s="350"/>
      <c r="F9" s="350"/>
      <c r="G9" s="350"/>
      <c r="H9" s="350"/>
      <c r="I9" s="350"/>
      <c r="J9" s="35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pred_rekapitulacija'!B25</f>
        <v>PIŠČANČJE, PURANJE MESO IN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6" t="s">
        <v>713</v>
      </c>
      <c r="C16" s="142" t="s">
        <v>111</v>
      </c>
      <c r="D16" s="77" t="s">
        <v>0</v>
      </c>
      <c r="E16" s="148" t="s">
        <v>188</v>
      </c>
      <c r="F16" s="282">
        <v>120</v>
      </c>
      <c r="G16" s="283" t="s">
        <v>0</v>
      </c>
      <c r="H16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>
        <f>IF(Sklop12[[#This Row],[ZAHTEVANA SHEMA KAKOVOSTI]]&lt;&gt;"",Sklop12[[#This Row],[Preračunana masa/volumen/kos na enoto kg]],"")</f>
        <v>120</v>
      </c>
      <c r="J16" s="87"/>
      <c r="K16" s="81"/>
      <c r="L16" s="81"/>
      <c r="M16" s="269" t="s">
        <v>111</v>
      </c>
      <c r="N16" s="83"/>
      <c r="O16" s="269" t="s">
        <v>111</v>
      </c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7"/>
    </row>
    <row r="17" spans="1:21" s="55" customFormat="1" ht="12">
      <c r="A17" s="79" t="s">
        <v>3</v>
      </c>
      <c r="B17" s="279" t="s">
        <v>714</v>
      </c>
      <c r="C17" s="142" t="s">
        <v>111</v>
      </c>
      <c r="D17" s="77" t="s">
        <v>0</v>
      </c>
      <c r="E17" s="148" t="s">
        <v>188</v>
      </c>
      <c r="F17" s="251">
        <v>20</v>
      </c>
      <c r="G17" s="247" t="s">
        <v>0</v>
      </c>
      <c r="H17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228">
        <f>IF(Sklop12[[#This Row],[ZAHTEVANA SHEMA KAKOVOSTI]]&lt;&gt;"",Sklop12[[#This Row],[Preračunana masa/volumen/kos na enoto kg]],"")</f>
        <v>20</v>
      </c>
      <c r="J17" s="229"/>
      <c r="K17" s="248"/>
      <c r="L17" s="248"/>
      <c r="M17" s="269" t="s">
        <v>111</v>
      </c>
      <c r="N17" s="83"/>
      <c r="O17" s="269" t="s">
        <v>111</v>
      </c>
      <c r="P17" s="243"/>
      <c r="Q17" s="231">
        <f>+Sklop12[[#This Row],[cena/enota brez DDV v EUR]]*Sklop12[[#This Row],[Stopnja DDV (%)]]</f>
        <v>0</v>
      </c>
      <c r="R17" s="231">
        <f>+Sklop12[[#This Row],[cena/enota brez DDV v EUR]]+Sklop12[[#This Row],[Davek (EUR)]]</f>
        <v>0</v>
      </c>
      <c r="S17" s="231">
        <f>+Sklop12[[#This Row],[cena/enota brez DDV v EUR]]*Sklop12[[#This Row],[Okvirna količina]]</f>
        <v>0</v>
      </c>
      <c r="T17" s="231">
        <f>+Sklop12[[#This Row],[Končna cena/enoto mere (EUR) z DDV]]*Sklop12[[#This Row],[Okvirna količina]]</f>
        <v>0</v>
      </c>
      <c r="U17" s="245"/>
    </row>
    <row r="18" spans="1:21" s="55" customFormat="1" ht="12">
      <c r="A18" s="79" t="s">
        <v>4</v>
      </c>
      <c r="B18" s="279" t="s">
        <v>715</v>
      </c>
      <c r="C18" s="142" t="s">
        <v>111</v>
      </c>
      <c r="D18" s="77" t="s">
        <v>0</v>
      </c>
      <c r="E18" s="148" t="s">
        <v>188</v>
      </c>
      <c r="F18" s="251">
        <v>1540</v>
      </c>
      <c r="G18" s="247" t="s">
        <v>0</v>
      </c>
      <c r="H18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1540</v>
      </c>
      <c r="I18" s="228">
        <f>IF(Sklop12[[#This Row],[ZAHTEVANA SHEMA KAKOVOSTI]]&lt;&gt;"",Sklop12[[#This Row],[Preračunana masa/volumen/kos na enoto kg]],"")</f>
        <v>1540</v>
      </c>
      <c r="J18" s="229"/>
      <c r="K18" s="248"/>
      <c r="L18" s="248"/>
      <c r="M18" s="269" t="s">
        <v>111</v>
      </c>
      <c r="N18" s="83"/>
      <c r="O18" s="269" t="s">
        <v>111</v>
      </c>
      <c r="P18" s="243"/>
      <c r="Q18" s="231">
        <f>+Sklop12[[#This Row],[cena/enota brez DDV v EUR]]*Sklop12[[#This Row],[Stopnja DDV (%)]]</f>
        <v>0</v>
      </c>
      <c r="R18" s="231">
        <f>+Sklop12[[#This Row],[cena/enota brez DDV v EUR]]+Sklop12[[#This Row],[Davek (EUR)]]</f>
        <v>0</v>
      </c>
      <c r="S18" s="231">
        <f>+Sklop12[[#This Row],[cena/enota brez DDV v EUR]]*Sklop12[[#This Row],[Okvirna količina]]</f>
        <v>0</v>
      </c>
      <c r="T18" s="231">
        <f>+Sklop12[[#This Row],[Končna cena/enoto mere (EUR) z DDV]]*Sklop12[[#This Row],[Okvirna količina]]</f>
        <v>0</v>
      </c>
      <c r="U18" s="245"/>
    </row>
    <row r="19" spans="1:21" s="55" customFormat="1" ht="12">
      <c r="A19" s="79" t="s">
        <v>5</v>
      </c>
      <c r="B19" s="279" t="s">
        <v>716</v>
      </c>
      <c r="C19" s="142" t="s">
        <v>111</v>
      </c>
      <c r="D19" s="77" t="s">
        <v>0</v>
      </c>
      <c r="E19" s="148" t="s">
        <v>188</v>
      </c>
      <c r="F19" s="251">
        <v>100</v>
      </c>
      <c r="G19" s="247" t="s">
        <v>0</v>
      </c>
      <c r="H19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28">
        <f>IF(Sklop12[[#This Row],[ZAHTEVANA SHEMA KAKOVOSTI]]&lt;&gt;"",Sklop12[[#This Row],[Preračunana masa/volumen/kos na enoto kg]],"")</f>
        <v>100</v>
      </c>
      <c r="J19" s="229"/>
      <c r="K19" s="248"/>
      <c r="L19" s="248"/>
      <c r="M19" s="269" t="s">
        <v>111</v>
      </c>
      <c r="N19" s="83"/>
      <c r="O19" s="269" t="s">
        <v>111</v>
      </c>
      <c r="P19" s="243"/>
      <c r="Q19" s="231">
        <f>+Sklop12[[#This Row],[cena/enota brez DDV v EUR]]*Sklop12[[#This Row],[Stopnja DDV (%)]]</f>
        <v>0</v>
      </c>
      <c r="R19" s="231">
        <f>+Sklop12[[#This Row],[cena/enota brez DDV v EUR]]+Sklop12[[#This Row],[Davek (EUR)]]</f>
        <v>0</v>
      </c>
      <c r="S19" s="231">
        <f>+Sklop12[[#This Row],[cena/enota brez DDV v EUR]]*Sklop12[[#This Row],[Okvirna količina]]</f>
        <v>0</v>
      </c>
      <c r="T19" s="231">
        <f>+Sklop12[[#This Row],[Končna cena/enoto mere (EUR) z DDV]]*Sklop12[[#This Row],[Okvirna količina]]</f>
        <v>0</v>
      </c>
      <c r="U19" s="245"/>
    </row>
    <row r="20" spans="1:21" s="55" customFormat="1" ht="12">
      <c r="A20" s="79" t="s">
        <v>6</v>
      </c>
      <c r="B20" s="279" t="s">
        <v>717</v>
      </c>
      <c r="C20" s="142" t="s">
        <v>111</v>
      </c>
      <c r="D20" s="77" t="s">
        <v>0</v>
      </c>
      <c r="E20" s="148" t="s">
        <v>188</v>
      </c>
      <c r="F20" s="251">
        <v>399</v>
      </c>
      <c r="G20" s="247" t="s">
        <v>0</v>
      </c>
      <c r="H20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399</v>
      </c>
      <c r="I20" s="228">
        <f>IF(Sklop12[[#This Row],[ZAHTEVANA SHEMA KAKOVOSTI]]&lt;&gt;"",Sklop12[[#This Row],[Preračunana masa/volumen/kos na enoto kg]],"")</f>
        <v>399</v>
      </c>
      <c r="J20" s="229"/>
      <c r="K20" s="248"/>
      <c r="L20" s="248"/>
      <c r="M20" s="269" t="s">
        <v>111</v>
      </c>
      <c r="N20" s="83"/>
      <c r="O20" s="269" t="s">
        <v>111</v>
      </c>
      <c r="P20" s="243"/>
      <c r="Q20" s="231">
        <f>+Sklop12[[#This Row],[cena/enota brez DDV v EUR]]*Sklop12[[#This Row],[Stopnja DDV (%)]]</f>
        <v>0</v>
      </c>
      <c r="R20" s="231">
        <f>+Sklop12[[#This Row],[cena/enota brez DDV v EUR]]+Sklop12[[#This Row],[Davek (EUR)]]</f>
        <v>0</v>
      </c>
      <c r="S20" s="231">
        <f>+Sklop12[[#This Row],[cena/enota brez DDV v EUR]]*Sklop12[[#This Row],[Okvirna količina]]</f>
        <v>0</v>
      </c>
      <c r="T20" s="231">
        <f>+Sklop12[[#This Row],[Končna cena/enoto mere (EUR) z DDV]]*Sklop12[[#This Row],[Okvirna količina]]</f>
        <v>0</v>
      </c>
      <c r="U20" s="245"/>
    </row>
    <row r="21" spans="1:21" s="55" customFormat="1" ht="12">
      <c r="A21" s="79" t="s">
        <v>7</v>
      </c>
      <c r="B21" s="279" t="s">
        <v>718</v>
      </c>
      <c r="C21" s="142" t="s">
        <v>111</v>
      </c>
      <c r="D21" s="77" t="s">
        <v>0</v>
      </c>
      <c r="E21" s="148" t="s">
        <v>188</v>
      </c>
      <c r="F21" s="251">
        <v>220</v>
      </c>
      <c r="G21" s="247" t="s">
        <v>0</v>
      </c>
      <c r="H21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228">
        <f>IF(Sklop12[[#This Row],[ZAHTEVANA SHEMA KAKOVOSTI]]&lt;&gt;"",Sklop12[[#This Row],[Preračunana masa/volumen/kos na enoto kg]],"")</f>
        <v>220</v>
      </c>
      <c r="J21" s="229"/>
      <c r="K21" s="248"/>
      <c r="L21" s="248"/>
      <c r="M21" s="269" t="s">
        <v>111</v>
      </c>
      <c r="N21" s="83"/>
      <c r="O21" s="269" t="s">
        <v>111</v>
      </c>
      <c r="P21" s="243"/>
      <c r="Q21" s="231">
        <f>+Sklop12[[#This Row],[cena/enota brez DDV v EUR]]*Sklop12[[#This Row],[Stopnja DDV (%)]]</f>
        <v>0</v>
      </c>
      <c r="R21" s="231">
        <f>+Sklop12[[#This Row],[cena/enota brez DDV v EUR]]+Sklop12[[#This Row],[Davek (EUR)]]</f>
        <v>0</v>
      </c>
      <c r="S21" s="231">
        <f>+Sklop12[[#This Row],[cena/enota brez DDV v EUR]]*Sklop12[[#This Row],[Okvirna količina]]</f>
        <v>0</v>
      </c>
      <c r="T21" s="231">
        <f>+Sklop12[[#This Row],[Končna cena/enoto mere (EUR) z DDV]]*Sklop12[[#This Row],[Okvirna količina]]</f>
        <v>0</v>
      </c>
      <c r="U21" s="245"/>
    </row>
    <row r="22" spans="1:21" s="55" customFormat="1" ht="12">
      <c r="A22" s="79" t="s">
        <v>8</v>
      </c>
      <c r="B22" s="279" t="s">
        <v>719</v>
      </c>
      <c r="C22" s="142" t="s">
        <v>111</v>
      </c>
      <c r="D22" s="77" t="s">
        <v>0</v>
      </c>
      <c r="E22" s="148" t="s">
        <v>188</v>
      </c>
      <c r="F22" s="251">
        <v>327</v>
      </c>
      <c r="G22" s="247" t="s">
        <v>0</v>
      </c>
      <c r="H22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327</v>
      </c>
      <c r="I22" s="228">
        <f>IF(Sklop12[[#This Row],[ZAHTEVANA SHEMA KAKOVOSTI]]&lt;&gt;"",Sklop12[[#This Row],[Preračunana masa/volumen/kos na enoto kg]],"")</f>
        <v>327</v>
      </c>
      <c r="J22" s="229"/>
      <c r="K22" s="248"/>
      <c r="L22" s="248"/>
      <c r="M22" s="269" t="s">
        <v>111</v>
      </c>
      <c r="N22" s="83"/>
      <c r="O22" s="269" t="s">
        <v>111</v>
      </c>
      <c r="P22" s="243"/>
      <c r="Q22" s="231">
        <f>+Sklop12[[#This Row],[cena/enota brez DDV v EUR]]*Sklop12[[#This Row],[Stopnja DDV (%)]]</f>
        <v>0</v>
      </c>
      <c r="R22" s="231">
        <f>+Sklop12[[#This Row],[cena/enota brez DDV v EUR]]+Sklop12[[#This Row],[Davek (EUR)]]</f>
        <v>0</v>
      </c>
      <c r="S22" s="231">
        <f>+Sklop12[[#This Row],[cena/enota brez DDV v EUR]]*Sklop12[[#This Row],[Okvirna količina]]</f>
        <v>0</v>
      </c>
      <c r="T22" s="231">
        <f>+Sklop12[[#This Row],[Končna cena/enoto mere (EUR) z DDV]]*Sklop12[[#This Row],[Okvirna količina]]</f>
        <v>0</v>
      </c>
      <c r="U22" s="245"/>
    </row>
    <row r="23" spans="1:21" s="55" customFormat="1" ht="12">
      <c r="A23" s="79" t="s">
        <v>9</v>
      </c>
      <c r="B23" s="279" t="s">
        <v>720</v>
      </c>
      <c r="C23" s="142" t="s">
        <v>111</v>
      </c>
      <c r="D23" s="77" t="s">
        <v>0</v>
      </c>
      <c r="E23" s="148" t="s">
        <v>188</v>
      </c>
      <c r="F23" s="251">
        <v>2</v>
      </c>
      <c r="G23" s="247" t="s">
        <v>0</v>
      </c>
      <c r="H23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3" s="228">
        <f>IF(Sklop12[[#This Row],[ZAHTEVANA SHEMA KAKOVOSTI]]&lt;&gt;"",Sklop12[[#This Row],[Preračunana masa/volumen/kos na enoto kg]],"")</f>
        <v>2</v>
      </c>
      <c r="J23" s="229"/>
      <c r="K23" s="248"/>
      <c r="L23" s="248"/>
      <c r="M23" s="269" t="s">
        <v>111</v>
      </c>
      <c r="N23" s="83"/>
      <c r="O23" s="269" t="s">
        <v>111</v>
      </c>
      <c r="P23" s="243"/>
      <c r="Q23" s="231">
        <f>+Sklop12[[#This Row],[cena/enota brez DDV v EUR]]*Sklop12[[#This Row],[Stopnja DDV (%)]]</f>
        <v>0</v>
      </c>
      <c r="R23" s="231">
        <f>+Sklop12[[#This Row],[cena/enota brez DDV v EUR]]+Sklop12[[#This Row],[Davek (EUR)]]</f>
        <v>0</v>
      </c>
      <c r="S23" s="231">
        <f>+Sklop12[[#This Row],[cena/enota brez DDV v EUR]]*Sklop12[[#This Row],[Okvirna količina]]</f>
        <v>0</v>
      </c>
      <c r="T23" s="231">
        <f>+Sklop12[[#This Row],[Končna cena/enoto mere (EUR) z DDV]]*Sklop12[[#This Row],[Okvirna količina]]</f>
        <v>0</v>
      </c>
      <c r="U23" s="245"/>
    </row>
    <row r="24" spans="1:21" s="55" customFormat="1" ht="24">
      <c r="A24" s="79" t="s">
        <v>10</v>
      </c>
      <c r="B24" s="279" t="s">
        <v>721</v>
      </c>
      <c r="C24" s="142" t="s">
        <v>111</v>
      </c>
      <c r="D24" s="77" t="s">
        <v>0</v>
      </c>
      <c r="E24" s="148" t="s">
        <v>188</v>
      </c>
      <c r="F24" s="251">
        <v>250</v>
      </c>
      <c r="G24" s="247" t="s">
        <v>0</v>
      </c>
      <c r="H24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4" s="228">
        <f>IF(Sklop12[[#This Row],[ZAHTEVANA SHEMA KAKOVOSTI]]&lt;&gt;"",Sklop12[[#This Row],[Preračunana masa/volumen/kos na enoto kg]],"")</f>
        <v>250</v>
      </c>
      <c r="J24" s="229"/>
      <c r="K24" s="248"/>
      <c r="L24" s="248"/>
      <c r="M24" s="269" t="s">
        <v>111</v>
      </c>
      <c r="N24" s="83"/>
      <c r="O24" s="269" t="s">
        <v>111</v>
      </c>
      <c r="P24" s="243"/>
      <c r="Q24" s="231">
        <f>+Sklop12[[#This Row],[cena/enota brez DDV v EUR]]*Sklop12[[#This Row],[Stopnja DDV (%)]]</f>
        <v>0</v>
      </c>
      <c r="R24" s="231">
        <f>+Sklop12[[#This Row],[cena/enota brez DDV v EUR]]+Sklop12[[#This Row],[Davek (EUR)]]</f>
        <v>0</v>
      </c>
      <c r="S24" s="231">
        <f>+Sklop12[[#This Row],[cena/enota brez DDV v EUR]]*Sklop12[[#This Row],[Okvirna količina]]</f>
        <v>0</v>
      </c>
      <c r="T24" s="231">
        <f>+Sklop12[[#This Row],[Končna cena/enoto mere (EUR) z DDV]]*Sklop12[[#This Row],[Okvirna količina]]</f>
        <v>0</v>
      </c>
      <c r="U24" s="245"/>
    </row>
    <row r="25" spans="1:21" s="55" customFormat="1" ht="12">
      <c r="A25" s="79" t="s">
        <v>11</v>
      </c>
      <c r="B25" s="279" t="s">
        <v>722</v>
      </c>
      <c r="C25" s="142" t="s">
        <v>111</v>
      </c>
      <c r="D25" s="77" t="s">
        <v>0</v>
      </c>
      <c r="E25" s="148"/>
      <c r="F25" s="251">
        <v>800</v>
      </c>
      <c r="G25" s="247" t="s">
        <v>0</v>
      </c>
      <c r="H25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5" s="228" t="str">
        <f>IF(Sklop12[[#This Row],[ZAHTEVANA SHEMA KAKOVOSTI]]&lt;&gt;"",Sklop12[[#This Row],[Preračunana masa/volumen/kos na enoto kg]],"")</f>
        <v/>
      </c>
      <c r="J25" s="229"/>
      <c r="K25" s="248"/>
      <c r="L25" s="248"/>
      <c r="M25" s="269" t="s">
        <v>111</v>
      </c>
      <c r="N25" s="83"/>
      <c r="O25" s="269" t="s">
        <v>111</v>
      </c>
      <c r="P25" s="243"/>
      <c r="Q25" s="231">
        <f>+Sklop12[[#This Row],[cena/enota brez DDV v EUR]]*Sklop12[[#This Row],[Stopnja DDV (%)]]</f>
        <v>0</v>
      </c>
      <c r="R25" s="231">
        <f>+Sklop12[[#This Row],[cena/enota brez DDV v EUR]]+Sklop12[[#This Row],[Davek (EUR)]]</f>
        <v>0</v>
      </c>
      <c r="S25" s="231">
        <f>+Sklop12[[#This Row],[cena/enota brez DDV v EUR]]*Sklop12[[#This Row],[Okvirna količina]]</f>
        <v>0</v>
      </c>
      <c r="T25" s="231">
        <f>+Sklop12[[#This Row],[Končna cena/enoto mere (EUR) z DDV]]*Sklop12[[#This Row],[Okvirna količina]]</f>
        <v>0</v>
      </c>
      <c r="U25" s="245"/>
    </row>
    <row r="26" spans="1:21" s="55" customFormat="1" ht="12">
      <c r="A26" s="79" t="s">
        <v>12</v>
      </c>
      <c r="B26" s="279" t="s">
        <v>723</v>
      </c>
      <c r="C26" s="142" t="s">
        <v>111</v>
      </c>
      <c r="D26" s="77" t="s">
        <v>0</v>
      </c>
      <c r="E26" s="148"/>
      <c r="F26" s="251">
        <v>20</v>
      </c>
      <c r="G26" s="247" t="s">
        <v>0</v>
      </c>
      <c r="H26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28" t="str">
        <f>IF(Sklop12[[#This Row],[ZAHTEVANA SHEMA KAKOVOSTI]]&lt;&gt;"",Sklop12[[#This Row],[Preračunana masa/volumen/kos na enoto kg]],"")</f>
        <v/>
      </c>
      <c r="J26" s="229"/>
      <c r="K26" s="248"/>
      <c r="L26" s="248"/>
      <c r="M26" s="269" t="s">
        <v>111</v>
      </c>
      <c r="N26" s="83"/>
      <c r="O26" s="269" t="s">
        <v>111</v>
      </c>
      <c r="P26" s="243"/>
      <c r="Q26" s="231">
        <f>+Sklop12[[#This Row],[cena/enota brez DDV v EUR]]*Sklop12[[#This Row],[Stopnja DDV (%)]]</f>
        <v>0</v>
      </c>
      <c r="R26" s="231">
        <f>+Sklop12[[#This Row],[cena/enota brez DDV v EUR]]+Sklop12[[#This Row],[Davek (EUR)]]</f>
        <v>0</v>
      </c>
      <c r="S26" s="231">
        <f>+Sklop12[[#This Row],[cena/enota brez DDV v EUR]]*Sklop12[[#This Row],[Okvirna količina]]</f>
        <v>0</v>
      </c>
      <c r="T26" s="231">
        <f>+Sklop12[[#This Row],[Končna cena/enoto mere (EUR) z DDV]]*Sklop12[[#This Row],[Okvirna količina]]</f>
        <v>0</v>
      </c>
      <c r="U26" s="245"/>
    </row>
    <row r="27" spans="1:21" s="55" customFormat="1" ht="12">
      <c r="A27" s="79" t="s">
        <v>13</v>
      </c>
      <c r="B27" s="279" t="s">
        <v>724</v>
      </c>
      <c r="C27" s="142" t="s">
        <v>111</v>
      </c>
      <c r="D27" s="77" t="s">
        <v>0</v>
      </c>
      <c r="E27" s="148" t="s">
        <v>188</v>
      </c>
      <c r="F27" s="251">
        <v>110</v>
      </c>
      <c r="G27" s="247" t="s">
        <v>0</v>
      </c>
      <c r="H27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27" s="228">
        <f>IF(Sklop12[[#This Row],[ZAHTEVANA SHEMA KAKOVOSTI]]&lt;&gt;"",Sklop12[[#This Row],[Preračunana masa/volumen/kos na enoto kg]],"")</f>
        <v>110</v>
      </c>
      <c r="J27" s="229"/>
      <c r="K27" s="248"/>
      <c r="L27" s="248"/>
      <c r="M27" s="269" t="s">
        <v>111</v>
      </c>
      <c r="N27" s="83"/>
      <c r="O27" s="269" t="s">
        <v>111</v>
      </c>
      <c r="P27" s="243"/>
      <c r="Q27" s="231">
        <f>+Sklop12[[#This Row],[cena/enota brez DDV v EUR]]*Sklop12[[#This Row],[Stopnja DDV (%)]]</f>
        <v>0</v>
      </c>
      <c r="R27" s="231">
        <f>+Sklop12[[#This Row],[cena/enota brez DDV v EUR]]+Sklop12[[#This Row],[Davek (EUR)]]</f>
        <v>0</v>
      </c>
      <c r="S27" s="231">
        <f>+Sklop12[[#This Row],[cena/enota brez DDV v EUR]]*Sklop12[[#This Row],[Okvirna količina]]</f>
        <v>0</v>
      </c>
      <c r="T27" s="231">
        <f>+Sklop12[[#This Row],[Končna cena/enoto mere (EUR) z DDV]]*Sklop12[[#This Row],[Okvirna količina]]</f>
        <v>0</v>
      </c>
      <c r="U27" s="245"/>
    </row>
    <row r="28" spans="1:21" s="55" customFormat="1" ht="24">
      <c r="A28" s="79" t="s">
        <v>14</v>
      </c>
      <c r="B28" s="279" t="s">
        <v>725</v>
      </c>
      <c r="C28" s="142" t="s">
        <v>111</v>
      </c>
      <c r="D28" s="77" t="s">
        <v>0</v>
      </c>
      <c r="E28" s="148" t="s">
        <v>188</v>
      </c>
      <c r="F28" s="251">
        <v>350</v>
      </c>
      <c r="G28" s="247" t="s">
        <v>0</v>
      </c>
      <c r="H28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8" s="228">
        <f>IF(Sklop12[[#This Row],[ZAHTEVANA SHEMA KAKOVOSTI]]&lt;&gt;"",Sklop12[[#This Row],[Preračunana masa/volumen/kos na enoto kg]],"")</f>
        <v>350</v>
      </c>
      <c r="J28" s="229"/>
      <c r="K28" s="248"/>
      <c r="L28" s="248"/>
      <c r="M28" s="269" t="s">
        <v>111</v>
      </c>
      <c r="N28" s="83"/>
      <c r="O28" s="269" t="s">
        <v>111</v>
      </c>
      <c r="P28" s="243"/>
      <c r="Q28" s="231">
        <f>+Sklop12[[#This Row],[cena/enota brez DDV v EUR]]*Sklop12[[#This Row],[Stopnja DDV (%)]]</f>
        <v>0</v>
      </c>
      <c r="R28" s="231">
        <f>+Sklop12[[#This Row],[cena/enota brez DDV v EUR]]+Sklop12[[#This Row],[Davek (EUR)]]</f>
        <v>0</v>
      </c>
      <c r="S28" s="231">
        <f>+Sklop12[[#This Row],[cena/enota brez DDV v EUR]]*Sklop12[[#This Row],[Okvirna količina]]</f>
        <v>0</v>
      </c>
      <c r="T28" s="231">
        <f>+Sklop12[[#This Row],[Končna cena/enoto mere (EUR) z DDV]]*Sklop12[[#This Row],[Okvirna količina]]</f>
        <v>0</v>
      </c>
      <c r="U28" s="245"/>
    </row>
    <row r="29" spans="1:21" s="55" customFormat="1" ht="16.5" customHeight="1">
      <c r="A29" s="79" t="s">
        <v>15</v>
      </c>
      <c r="B29" s="279" t="s">
        <v>726</v>
      </c>
      <c r="C29" s="142" t="s">
        <v>111</v>
      </c>
      <c r="D29" s="77" t="s">
        <v>0</v>
      </c>
      <c r="E29" s="148"/>
      <c r="F29" s="251">
        <v>20</v>
      </c>
      <c r="G29" s="247" t="s">
        <v>0</v>
      </c>
      <c r="H29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228" t="str">
        <f>IF(Sklop12[[#This Row],[ZAHTEVANA SHEMA KAKOVOSTI]]&lt;&gt;"",Sklop12[[#This Row],[Preračunana masa/volumen/kos na enoto kg]],"")</f>
        <v/>
      </c>
      <c r="J29" s="229"/>
      <c r="K29" s="248"/>
      <c r="L29" s="248"/>
      <c r="M29" s="269" t="s">
        <v>111</v>
      </c>
      <c r="N29" s="83"/>
      <c r="O29" s="269" t="s">
        <v>111</v>
      </c>
      <c r="P29" s="243"/>
      <c r="Q29" s="231">
        <f>+Sklop12[[#This Row],[cena/enota brez DDV v EUR]]*Sklop12[[#This Row],[Stopnja DDV (%)]]</f>
        <v>0</v>
      </c>
      <c r="R29" s="231">
        <f>+Sklop12[[#This Row],[cena/enota brez DDV v EUR]]+Sklop12[[#This Row],[Davek (EUR)]]</f>
        <v>0</v>
      </c>
      <c r="S29" s="231">
        <f>+Sklop12[[#This Row],[cena/enota brez DDV v EUR]]*Sklop12[[#This Row],[Okvirna količina]]</f>
        <v>0</v>
      </c>
      <c r="T29" s="231">
        <f>+Sklop12[[#This Row],[Končna cena/enoto mere (EUR) z DDV]]*Sklop12[[#This Row],[Okvirna količina]]</f>
        <v>0</v>
      </c>
      <c r="U29" s="245"/>
    </row>
    <row r="30" spans="1:21" s="55" customFormat="1" ht="12">
      <c r="A30" s="79" t="s">
        <v>16</v>
      </c>
      <c r="B30" s="279" t="s">
        <v>727</v>
      </c>
      <c r="C30" s="142" t="s">
        <v>111</v>
      </c>
      <c r="D30" s="77" t="s">
        <v>0</v>
      </c>
      <c r="E30" s="148"/>
      <c r="F30" s="251">
        <v>77</v>
      </c>
      <c r="G30" s="247" t="s">
        <v>0</v>
      </c>
      <c r="H30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</v>
      </c>
      <c r="I30" s="228" t="str">
        <f>IF(Sklop12[[#This Row],[ZAHTEVANA SHEMA KAKOVOSTI]]&lt;&gt;"",Sklop12[[#This Row],[Preračunana masa/volumen/kos na enoto kg]],"")</f>
        <v/>
      </c>
      <c r="J30" s="229"/>
      <c r="K30" s="248"/>
      <c r="L30" s="248"/>
      <c r="M30" s="269" t="s">
        <v>111</v>
      </c>
      <c r="N30" s="83"/>
      <c r="O30" s="269" t="s">
        <v>111</v>
      </c>
      <c r="P30" s="243"/>
      <c r="Q30" s="231">
        <f>+Sklop12[[#This Row],[cena/enota brez DDV v EUR]]*Sklop12[[#This Row],[Stopnja DDV (%)]]</f>
        <v>0</v>
      </c>
      <c r="R30" s="231">
        <f>+Sklop12[[#This Row],[cena/enota brez DDV v EUR]]+Sklop12[[#This Row],[Davek (EUR)]]</f>
        <v>0</v>
      </c>
      <c r="S30" s="231">
        <f>+Sklop12[[#This Row],[cena/enota brez DDV v EUR]]*Sklop12[[#This Row],[Okvirna količina]]</f>
        <v>0</v>
      </c>
      <c r="T30" s="231">
        <f>+Sklop12[[#This Row],[Končna cena/enoto mere (EUR) z DDV]]*Sklop12[[#This Row],[Okvirna količina]]</f>
        <v>0</v>
      </c>
      <c r="U30" s="245"/>
    </row>
    <row r="31" spans="1:21">
      <c r="A31" s="204" t="s">
        <v>133</v>
      </c>
      <c r="B31" s="205"/>
      <c r="C31" s="206"/>
      <c r="D31" s="206"/>
      <c r="E31" s="207"/>
      <c r="F31" s="208"/>
      <c r="G31" s="209"/>
      <c r="H31" s="210">
        <f>SUBTOTAL(109,Sklop12[Preračunana masa/volumen/kos na enoto kg])</f>
        <v>4355</v>
      </c>
      <c r="I31" s="210">
        <f>SUBTOTAL(109,Sklop12[Živila iz shem kakovosti (kg)])</f>
        <v>3438</v>
      </c>
      <c r="J31" s="208"/>
      <c r="K31" s="211"/>
      <c r="L31" s="211"/>
      <c r="M31" s="212"/>
      <c r="N31" s="213"/>
      <c r="O31" s="213"/>
      <c r="P31" s="213"/>
      <c r="Q31" s="214"/>
      <c r="R31" s="208"/>
      <c r="S31" s="214">
        <f>SUBTOTAL(109,Sklop12[Vrednost za okvirno količino (EUR) brez DDV])</f>
        <v>0</v>
      </c>
      <c r="T31" s="214">
        <f>SUBTOTAL(109,Sklop12[Vrednost za okvirno količino (EUR) z DDV])</f>
        <v>0</v>
      </c>
      <c r="U31" s="215">
        <f>SUBTOTAL(103,Sklop12[Shema kakovosti
(nacionalne, evropske)
])</f>
        <v>0</v>
      </c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1">
      <c r="A33" s="48" t="s">
        <v>129</v>
      </c>
      <c r="B33" s="16"/>
      <c r="C33" s="28"/>
      <c r="D33" s="28"/>
      <c r="E33" s="100"/>
      <c r="Q33" s="48"/>
      <c r="R33" s="48"/>
      <c r="S33" s="48"/>
      <c r="T33" s="48"/>
    </row>
    <row r="34" spans="1:21">
      <c r="A34" s="11" t="s">
        <v>131</v>
      </c>
      <c r="B34" s="16"/>
      <c r="C34" s="28"/>
      <c r="D34" s="28"/>
      <c r="E34" s="100"/>
    </row>
    <row r="35" spans="1:21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109" t="s">
        <v>168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5 J1:P15 J31:P35 J16:L30 P16:P30 N16:N30" name="Obseg1"/>
    <protectedRange sqref="J36:P36 U36" name="Obseg1_1_1"/>
    <protectedRange sqref="M16:M30" name="Obseg1_1"/>
    <protectedRange sqref="O16:O30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M57" sqref="M57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pred_rekapitulacija'!B26</f>
        <v>EKO 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9" t="s">
        <v>1</v>
      </c>
      <c r="B16" s="296" t="s">
        <v>728</v>
      </c>
      <c r="C16" s="142" t="s">
        <v>111</v>
      </c>
      <c r="D16" s="142" t="s">
        <v>0</v>
      </c>
      <c r="E16" s="145"/>
      <c r="F16" s="197">
        <v>1800</v>
      </c>
      <c r="G16" s="141" t="s">
        <v>74</v>
      </c>
      <c r="H16" s="1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6" t="s">
        <v>111</v>
      </c>
    </row>
    <row r="17" spans="1:22" s="55" customFormat="1">
      <c r="A17" s="79" t="s">
        <v>3</v>
      </c>
      <c r="B17" s="296" t="s">
        <v>729</v>
      </c>
      <c r="C17" s="142" t="s">
        <v>111</v>
      </c>
      <c r="D17" s="142" t="s">
        <v>0</v>
      </c>
      <c r="E17" s="258"/>
      <c r="F17" s="259">
        <v>40</v>
      </c>
      <c r="G17" s="261" t="s">
        <v>0</v>
      </c>
      <c r="H17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226" t="str">
        <f>IF(Sklop13[[#This Row],[ZAHTEVANA SHEMA KAKOVOSTI]]&lt;&gt;"",Sklop13[[#This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+Sklop13[[#This Row],[cena/enota brez DDV v EUR]]*Sklop13[[#This Row],[Stopnja DDV (%)]]</f>
        <v>0</v>
      </c>
      <c r="R17" s="231">
        <f>+Sklop13[[#This Row],[cena/enota brez DDV v EUR]]+Sklop13[[#This Row],[Davek (EUR)]]</f>
        <v>0</v>
      </c>
      <c r="S17" s="231">
        <f>+Sklop13[[#This Row],[cena/enota brez DDV v EUR]]*Sklop13[[#This Row],[Okvirna količina]]</f>
        <v>0</v>
      </c>
      <c r="T17" s="231">
        <f>+Sklop13[[#This Row],[Končna cena/enoto mere (EUR) z DDV]]*Sklop13[[#This Row],[Okvirna količina]]</f>
        <v>0</v>
      </c>
      <c r="U17" s="146" t="s">
        <v>111</v>
      </c>
    </row>
    <row r="18" spans="1:22" s="55" customFormat="1">
      <c r="A18" s="79" t="s">
        <v>4</v>
      </c>
      <c r="B18" s="296" t="s">
        <v>730</v>
      </c>
      <c r="C18" s="142" t="s">
        <v>111</v>
      </c>
      <c r="D18" s="142" t="s">
        <v>0</v>
      </c>
      <c r="E18" s="258"/>
      <c r="F18" s="259">
        <v>40</v>
      </c>
      <c r="G18" s="261" t="s">
        <v>0</v>
      </c>
      <c r="H18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226" t="str">
        <f>IF(Sklop13[[#This Row],[ZAHTEVANA SHEMA KAKOVOSTI]]&lt;&gt;"",Sklop13[[#This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+Sklop13[[#This Row],[cena/enota brez DDV v EUR]]*Sklop13[[#This Row],[Stopnja DDV (%)]]</f>
        <v>0</v>
      </c>
      <c r="R18" s="231">
        <f>+Sklop13[[#This Row],[cena/enota brez DDV v EUR]]+Sklop13[[#This Row],[Davek (EUR)]]</f>
        <v>0</v>
      </c>
      <c r="S18" s="231">
        <f>+Sklop13[[#This Row],[cena/enota brez DDV v EUR]]*Sklop13[[#This Row],[Okvirna količina]]</f>
        <v>0</v>
      </c>
      <c r="T18" s="231">
        <f>+Sklop13[[#This Row],[Končna cena/enoto mere (EUR) z DDV]]*Sklop13[[#This Row],[Okvirna količina]]</f>
        <v>0</v>
      </c>
      <c r="U18" s="146" t="s">
        <v>111</v>
      </c>
    </row>
    <row r="19" spans="1:22" s="55" customFormat="1">
      <c r="A19" s="79" t="s">
        <v>5</v>
      </c>
      <c r="B19" s="297" t="s">
        <v>773</v>
      </c>
      <c r="C19" s="142">
        <v>150</v>
      </c>
      <c r="D19" s="142" t="s">
        <v>110</v>
      </c>
      <c r="E19" s="258"/>
      <c r="F19" s="259">
        <v>1320</v>
      </c>
      <c r="G19" s="261" t="s">
        <v>257</v>
      </c>
      <c r="H19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19" s="226" t="str">
        <f>IF(Sklop13[[#This Row],[ZAHTEVANA SHEMA KAKOVOSTI]]&lt;&gt;"",Sklop13[[#This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+Sklop13[[#This Row],[cena/enota brez DDV v EUR]]*Sklop13[[#This Row],[Stopnja DDV (%)]]</f>
        <v>0</v>
      </c>
      <c r="R19" s="231">
        <f>+Sklop13[[#This Row],[cena/enota brez DDV v EUR]]+Sklop13[[#This Row],[Davek (EUR)]]</f>
        <v>0</v>
      </c>
      <c r="S19" s="231">
        <f>+Sklop13[[#This Row],[cena/enota brez DDV v EUR]]*Sklop13[[#This Row],[Okvirna količina]]</f>
        <v>0</v>
      </c>
      <c r="T19" s="231">
        <f>+Sklop13[[#This Row],[Končna cena/enoto mere (EUR) z DDV]]*Sklop13[[#This Row],[Okvirna količina]]</f>
        <v>0</v>
      </c>
      <c r="U19" s="146" t="s">
        <v>111</v>
      </c>
    </row>
    <row r="20" spans="1:22" s="55" customFormat="1" ht="12">
      <c r="A20" s="79" t="s">
        <v>6</v>
      </c>
      <c r="B20" s="298" t="s">
        <v>731</v>
      </c>
      <c r="C20" s="142">
        <v>150</v>
      </c>
      <c r="D20" s="142" t="s">
        <v>110</v>
      </c>
      <c r="E20" s="258"/>
      <c r="F20" s="259">
        <v>1320</v>
      </c>
      <c r="G20" s="261" t="s">
        <v>257</v>
      </c>
      <c r="H20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0" s="226" t="str">
        <f>IF(Sklop13[[#This Row],[ZAHTEVANA SHEMA KAKOVOSTI]]&lt;&gt;"",Sklop13[[#This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+Sklop13[[#This Row],[cena/enota brez DDV v EUR]]*Sklop13[[#This Row],[Stopnja DDV (%)]]</f>
        <v>0</v>
      </c>
      <c r="R20" s="231">
        <f>+Sklop13[[#This Row],[cena/enota brez DDV v EUR]]+Sklop13[[#This Row],[Davek (EUR)]]</f>
        <v>0</v>
      </c>
      <c r="S20" s="231">
        <f>+Sklop13[[#This Row],[cena/enota brez DDV v EUR]]*Sklop13[[#This Row],[Okvirna količina]]</f>
        <v>0</v>
      </c>
      <c r="T20" s="231">
        <f>+Sklop13[[#This Row],[Končna cena/enoto mere (EUR) z DDV]]*Sklop13[[#This Row],[Okvirna količina]]</f>
        <v>0</v>
      </c>
      <c r="U20" s="146" t="s">
        <v>111</v>
      </c>
    </row>
    <row r="21" spans="1:22" s="55" customFormat="1" ht="24">
      <c r="A21" s="79" t="s">
        <v>7</v>
      </c>
      <c r="B21" s="298" t="s">
        <v>732</v>
      </c>
      <c r="C21" s="142">
        <v>150</v>
      </c>
      <c r="D21" s="142" t="s">
        <v>110</v>
      </c>
      <c r="E21" s="258"/>
      <c r="F21" s="259">
        <v>1320</v>
      </c>
      <c r="G21" s="261" t="s">
        <v>257</v>
      </c>
      <c r="H21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1" s="226" t="str">
        <f>IF(Sklop13[[#This Row],[ZAHTEVANA SHEMA KAKOVOSTI]]&lt;&gt;"",Sklop13[[#This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+Sklop13[[#This Row],[cena/enota brez DDV v EUR]]*Sklop13[[#This Row],[Stopnja DDV (%)]]</f>
        <v>0</v>
      </c>
      <c r="R21" s="231">
        <f>+Sklop13[[#This Row],[cena/enota brez DDV v EUR]]+Sklop13[[#This Row],[Davek (EUR)]]</f>
        <v>0</v>
      </c>
      <c r="S21" s="231">
        <f>+Sklop13[[#This Row],[cena/enota brez DDV v EUR]]*Sklop13[[#This Row],[Okvirna količina]]</f>
        <v>0</v>
      </c>
      <c r="T21" s="231">
        <f>+Sklop13[[#This Row],[Končna cena/enoto mere (EUR) z DDV]]*Sklop13[[#This Row],[Okvirna količina]]</f>
        <v>0</v>
      </c>
      <c r="U21" s="146" t="s">
        <v>111</v>
      </c>
    </row>
    <row r="22" spans="1:22" ht="27" customHeight="1">
      <c r="A22" s="204" t="s">
        <v>133</v>
      </c>
      <c r="B22" s="205"/>
      <c r="C22" s="206"/>
      <c r="D22" s="206"/>
      <c r="E22" s="207"/>
      <c r="F22" s="208"/>
      <c r="G22" s="209"/>
      <c r="H22" s="210">
        <f>SUBTOTAL(109,Sklop13[Preračunana masa/volumen/kos na enoto kg])</f>
        <v>2474</v>
      </c>
      <c r="I22" s="210">
        <f>SUBTOTAL(109,Sklop13[Živila iz shem kakovosti (kg)])</f>
        <v>0</v>
      </c>
      <c r="J22" s="208"/>
      <c r="K22" s="211"/>
      <c r="L22" s="211"/>
      <c r="M22" s="212"/>
      <c r="N22" s="213"/>
      <c r="O22" s="213"/>
      <c r="P22" s="213"/>
      <c r="Q22" s="214"/>
      <c r="R22" s="208"/>
      <c r="S22" s="214">
        <f>SUBTOTAL(109,Sklop13[Vrednost za okvirno količino (EUR) brez DDV])</f>
        <v>0</v>
      </c>
      <c r="T22" s="214">
        <f>SUBTOTAL(109,Sklop13[Vrednost za okvirno količino (EUR) z DDV])</f>
        <v>0</v>
      </c>
      <c r="U22" s="215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129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131</v>
      </c>
      <c r="B25" s="16"/>
      <c r="C25" s="28"/>
      <c r="D25" s="28"/>
      <c r="E25" s="100"/>
    </row>
    <row r="26" spans="1:22">
      <c r="A26" s="95" t="s">
        <v>175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342" t="s">
        <v>186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108"/>
      <c r="N27" s="108"/>
      <c r="O27" s="108"/>
      <c r="P27" s="108"/>
      <c r="Q27" s="108"/>
      <c r="R27" s="108"/>
      <c r="S27" s="108"/>
      <c r="T27" s="108"/>
      <c r="U27" s="108"/>
      <c r="V27" s="107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M28:P28 U28:U1048576 J1:P26 U1:U26" name="Obseg1"/>
    <protectedRange sqref="J28:L28" name="Obseg1_1"/>
    <protectedRange sqref="M27:P27 U27" name="Obseg1_2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0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0"/>
  <sheetViews>
    <sheetView topLeftCell="A7" zoomScale="112" zoomScaleNormal="112" zoomScaleSheetLayoutView="100" workbookViewId="0">
      <selection activeCell="Q46" sqref="Q46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2" t="s">
        <v>81</v>
      </c>
    </row>
    <row r="2" spans="1:21" ht="15">
      <c r="B2" s="263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263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264"/>
    </row>
    <row r="5" spans="1:21" ht="15">
      <c r="B5" s="262" t="s">
        <v>85</v>
      </c>
    </row>
    <row r="6" spans="1:21" ht="17.25" customHeight="1">
      <c r="B6" s="265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265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265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266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67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pred_rekapitulacija'!B27</f>
        <v>EKO MESO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 customHeight="1">
      <c r="A16" s="79" t="s">
        <v>1</v>
      </c>
      <c r="B16" s="268" t="s">
        <v>733</v>
      </c>
      <c r="C16" s="135" t="s">
        <v>111</v>
      </c>
      <c r="D16" s="135" t="s">
        <v>0</v>
      </c>
      <c r="E16" s="136"/>
      <c r="F16" s="198">
        <v>250</v>
      </c>
      <c r="G16" s="137" t="s">
        <v>0</v>
      </c>
      <c r="H1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6" s="80" t="str">
        <f>IF(Sklop14[[#This Row],[ZAHTEVANA SHEMA KAKOVOSTI]]&lt;&gt;"",Sklop14[[#This Row],[Preračunana masa/volumen/kos na enoto kg]],"")</f>
        <v/>
      </c>
      <c r="J16" s="87"/>
      <c r="K16" s="147"/>
      <c r="L16" s="147"/>
      <c r="M16" s="147"/>
      <c r="N16" s="131"/>
      <c r="O16" s="147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72" t="s">
        <v>734</v>
      </c>
      <c r="C17" s="135" t="s">
        <v>111</v>
      </c>
      <c r="D17" s="135" t="s">
        <v>0</v>
      </c>
      <c r="E17" s="182"/>
      <c r="F17" s="273">
        <v>234</v>
      </c>
      <c r="G17" s="284" t="s">
        <v>0</v>
      </c>
      <c r="H17" s="2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I17" s="226" t="str">
        <f>IF(Sklop14[[#This Row],[ZAHTEVANA SHEMA KAKOVOSTI]]&lt;&gt;"",Sklop14[[#This Row],[Preračunana masa/volumen/kos na enoto kg]],"")</f>
        <v/>
      </c>
      <c r="J17" s="229"/>
      <c r="K17" s="241"/>
      <c r="L17" s="241"/>
      <c r="M17" s="242"/>
      <c r="N17" s="230"/>
      <c r="O17" s="203"/>
      <c r="P17" s="243"/>
      <c r="Q17" s="231">
        <f>+Sklop14[[#This Row],[cena/enota brez DDV v EUR]]*Sklop14[[#This Row],[Stopnja DDV (%)]]</f>
        <v>0</v>
      </c>
      <c r="R17" s="231">
        <f>+Sklop14[[#This Row],[cena/enota brez DDV v EUR]]+Sklop14[[#This Row],[Davek (EUR)]]</f>
        <v>0</v>
      </c>
      <c r="S17" s="231">
        <f>+Sklop14[[#This Row],[cena/enota brez DDV v EUR]]*Sklop14[[#This Row],[Okvirna količina]]</f>
        <v>0</v>
      </c>
      <c r="T17" s="231">
        <f>+Sklop14[[#This Row],[Končna cena/enoto mere (EUR) z DDV]]*Sklop14[[#This Row],[Okvirna količina]]</f>
        <v>0</v>
      </c>
      <c r="U17" s="146" t="s">
        <v>111</v>
      </c>
    </row>
    <row r="18" spans="1:22" s="55" customFormat="1" ht="22.5">
      <c r="A18" s="79" t="s">
        <v>4</v>
      </c>
      <c r="B18" s="272" t="s">
        <v>735</v>
      </c>
      <c r="C18" s="135" t="s">
        <v>111</v>
      </c>
      <c r="D18" s="135" t="s">
        <v>0</v>
      </c>
      <c r="E18" s="182"/>
      <c r="F18" s="273">
        <v>233</v>
      </c>
      <c r="G18" s="284" t="s">
        <v>0</v>
      </c>
      <c r="H18" s="2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233</v>
      </c>
      <c r="I18" s="226" t="str">
        <f>IF(Sklop14[[#This Row],[ZAHTEVANA SHEMA KAKOVOSTI]]&lt;&gt;"",Sklop14[[#This Row],[Preračunana masa/volumen/kos na enoto kg]],"")</f>
        <v/>
      </c>
      <c r="J18" s="229"/>
      <c r="K18" s="241"/>
      <c r="L18" s="241"/>
      <c r="M18" s="242"/>
      <c r="N18" s="230"/>
      <c r="O18" s="203"/>
      <c r="P18" s="243"/>
      <c r="Q18" s="231">
        <f>+Sklop14[[#This Row],[cena/enota brez DDV v EUR]]*Sklop14[[#This Row],[Stopnja DDV (%)]]</f>
        <v>0</v>
      </c>
      <c r="R18" s="231">
        <f>+Sklop14[[#This Row],[cena/enota brez DDV v EUR]]+Sklop14[[#This Row],[Davek (EUR)]]</f>
        <v>0</v>
      </c>
      <c r="S18" s="231">
        <f>+Sklop14[[#This Row],[cena/enota brez DDV v EUR]]*Sklop14[[#This Row],[Okvirna količina]]</f>
        <v>0</v>
      </c>
      <c r="T18" s="231">
        <f>+Sklop14[[#This Row],[Končna cena/enoto mere (EUR) z DDV]]*Sklop14[[#This Row],[Okvirna količina]]</f>
        <v>0</v>
      </c>
      <c r="U18" s="146" t="s">
        <v>111</v>
      </c>
    </row>
    <row r="19" spans="1:22" ht="27" customHeight="1">
      <c r="A19" s="204" t="s">
        <v>133</v>
      </c>
      <c r="B19" s="205"/>
      <c r="C19" s="206"/>
      <c r="D19" s="206"/>
      <c r="E19" s="207"/>
      <c r="F19" s="208"/>
      <c r="G19" s="209"/>
      <c r="H19" s="210">
        <f>SUBTOTAL(109,Sklop14[Preračunana masa/volumen/kos na enoto kg])</f>
        <v>717</v>
      </c>
      <c r="I19" s="210">
        <f>SUBTOTAL(109,Sklop14[Živila iz shem kakovosti (kg)])</f>
        <v>0</v>
      </c>
      <c r="J19" s="208"/>
      <c r="K19" s="211"/>
      <c r="L19" s="211"/>
      <c r="M19" s="212"/>
      <c r="N19" s="213"/>
      <c r="O19" s="213"/>
      <c r="P19" s="213"/>
      <c r="Q19" s="214"/>
      <c r="R19" s="208"/>
      <c r="S19" s="214">
        <f>SUBTOTAL(109,Sklop14[Vrednost za okvirno količino (EUR) brez DDV])</f>
        <v>0</v>
      </c>
      <c r="T19" s="214">
        <f>SUBTOTAL(109,Sklop14[Vrednost za okvirno količino (EUR) z DDV])</f>
        <v>0</v>
      </c>
      <c r="U19" s="215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131</v>
      </c>
      <c r="B22" s="16"/>
      <c r="C22" s="28"/>
      <c r="D22" s="28"/>
      <c r="E22" s="100"/>
    </row>
    <row r="23" spans="1:22">
      <c r="A23" s="95" t="s">
        <v>175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342" t="s">
        <v>186</v>
      </c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108"/>
      <c r="N24" s="108"/>
      <c r="O24" s="108"/>
      <c r="P24" s="108"/>
      <c r="Q24" s="108"/>
      <c r="R24" s="108"/>
      <c r="S24" s="108"/>
      <c r="T24" s="108"/>
      <c r="U24" s="108"/>
      <c r="V24" s="107"/>
    </row>
    <row r="25" spans="1:22">
      <c r="N25" s="29"/>
      <c r="O25" s="29"/>
      <c r="P25" s="29"/>
      <c r="Q25" s="29"/>
      <c r="R25" s="29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K16:M18 O16:O18 U16:U18" name="Obseg1_3_4"/>
    <protectedRange sqref="U21:U23 J21:P23" name="Obseg1_2"/>
    <protectedRange sqref="M24:P24 U24" name="Obseg1_3"/>
    <protectedRange sqref="J24:L24" name="Obseg1_2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6" fitToHeight="0" orientation="landscape" r:id="rId1"/>
  <rowBreaks count="1" manualBreakCount="1">
    <brk id="11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7"/>
  <sheetViews>
    <sheetView zoomScaleNormal="100" zoomScaleSheetLayoutView="100" workbookViewId="0">
      <selection activeCell="W52" sqref="W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pred_rekapitulacija'!B28</f>
        <v>EKO MLEVSKI IZDELKI IN ŽITA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9" t="s">
        <v>736</v>
      </c>
      <c r="C16" s="300" t="s">
        <v>111</v>
      </c>
      <c r="D16" s="166" t="s">
        <v>0</v>
      </c>
      <c r="E16" s="167"/>
      <c r="F16" s="199">
        <v>40</v>
      </c>
      <c r="G16" s="168" t="s">
        <v>0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80" t="str">
        <f>IF(Sklop15[[#This Row],[ZAHTEVANA SHEMA KAKOVOSTI]]&lt;&gt;"",Sklop15[[#This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85" t="s">
        <v>737</v>
      </c>
      <c r="C17" s="300" t="s">
        <v>111</v>
      </c>
      <c r="D17" s="166" t="s">
        <v>0</v>
      </c>
      <c r="E17" s="286"/>
      <c r="F17" s="251">
        <v>45</v>
      </c>
      <c r="G17" s="287" t="s">
        <v>0</v>
      </c>
      <c r="H1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7" s="226" t="str">
        <f>IF(Sklop15[[#This Row],[ZAHTEVANA SHEMA KAKOVOSTI]]&lt;&gt;"",Sklop15[[#This Row],[Preračunana masa/volumen/kos na enoto kg]],"")</f>
        <v/>
      </c>
      <c r="J17" s="244"/>
      <c r="K17" s="241"/>
      <c r="L17" s="201"/>
      <c r="M17" s="242"/>
      <c r="N17" s="230"/>
      <c r="O17" s="230"/>
      <c r="P17" s="243"/>
      <c r="Q17" s="231">
        <f>+Sklop15[[#This Row],[cena/enota brez DDV v EUR]]*Sklop15[[#This Row],[Stopnja DDV (%)]]</f>
        <v>0</v>
      </c>
      <c r="R17" s="231">
        <f>+Sklop15[[#This Row],[cena/enota brez DDV v EUR]]+Sklop15[[#This Row],[Davek (EUR)]]</f>
        <v>0</v>
      </c>
      <c r="S17" s="231">
        <f>+Sklop15[[#This Row],[cena/enota brez DDV v EUR]]*Sklop15[[#This Row],[Okvirna količina]]</f>
        <v>0</v>
      </c>
      <c r="T17" s="231">
        <f>+Sklop15[[#This Row],[Končna cena/enoto mere (EUR) z DDV]]*Sklop15[[#This Row],[Okvirna količina]]</f>
        <v>0</v>
      </c>
      <c r="U17" s="146" t="s">
        <v>111</v>
      </c>
    </row>
    <row r="18" spans="1:22" s="55" customFormat="1" ht="12">
      <c r="A18" s="79" t="s">
        <v>4</v>
      </c>
      <c r="B18" s="285" t="s">
        <v>738</v>
      </c>
      <c r="C18" s="300" t="s">
        <v>111</v>
      </c>
      <c r="D18" s="166" t="s">
        <v>0</v>
      </c>
      <c r="E18" s="286"/>
      <c r="F18" s="251">
        <v>10</v>
      </c>
      <c r="G18" s="287" t="s">
        <v>0</v>
      </c>
      <c r="H1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26" t="str">
        <f>IF(Sklop15[[#This Row],[ZAHTEVANA SHEMA KAKOVOSTI]]&lt;&gt;"",Sklop15[[#This Row],[Preračunana masa/volumen/kos na enoto kg]],"")</f>
        <v/>
      </c>
      <c r="J18" s="244"/>
      <c r="K18" s="241"/>
      <c r="L18" s="201"/>
      <c r="M18" s="242"/>
      <c r="N18" s="230"/>
      <c r="O18" s="230"/>
      <c r="P18" s="243"/>
      <c r="Q18" s="231">
        <f>+Sklop15[[#This Row],[cena/enota brez DDV v EUR]]*Sklop15[[#This Row],[Stopnja DDV (%)]]</f>
        <v>0</v>
      </c>
      <c r="R18" s="231">
        <f>+Sklop15[[#This Row],[cena/enota brez DDV v EUR]]+Sklop15[[#This Row],[Davek (EUR)]]</f>
        <v>0</v>
      </c>
      <c r="S18" s="231">
        <f>+Sklop15[[#This Row],[cena/enota brez DDV v EUR]]*Sklop15[[#This Row],[Okvirna količina]]</f>
        <v>0</v>
      </c>
      <c r="T18" s="231">
        <f>+Sklop15[[#This Row],[Končna cena/enoto mere (EUR) z DDV]]*Sklop15[[#This Row],[Okvirna količina]]</f>
        <v>0</v>
      </c>
      <c r="U18" s="146" t="s">
        <v>111</v>
      </c>
    </row>
    <row r="19" spans="1:22" s="55" customFormat="1" ht="12">
      <c r="A19" s="79" t="s">
        <v>5</v>
      </c>
      <c r="B19" s="285" t="s">
        <v>739</v>
      </c>
      <c r="C19" s="300" t="s">
        <v>111</v>
      </c>
      <c r="D19" s="166" t="s">
        <v>0</v>
      </c>
      <c r="E19" s="286"/>
      <c r="F19" s="251">
        <v>10</v>
      </c>
      <c r="G19" s="287" t="s">
        <v>0</v>
      </c>
      <c r="H1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26" t="str">
        <f>IF(Sklop15[[#This Row],[ZAHTEVANA SHEMA KAKOVOSTI]]&lt;&gt;"",Sklop15[[#This Row],[Preračunana masa/volumen/kos na enoto kg]],"")</f>
        <v/>
      </c>
      <c r="J19" s="244"/>
      <c r="K19" s="241"/>
      <c r="L19" s="201"/>
      <c r="M19" s="242"/>
      <c r="N19" s="230"/>
      <c r="O19" s="230"/>
      <c r="P19" s="243"/>
      <c r="Q19" s="231">
        <f>+Sklop15[[#This Row],[cena/enota brez DDV v EUR]]*Sklop15[[#This Row],[Stopnja DDV (%)]]</f>
        <v>0</v>
      </c>
      <c r="R19" s="231">
        <f>+Sklop15[[#This Row],[cena/enota brez DDV v EUR]]+Sklop15[[#This Row],[Davek (EUR)]]</f>
        <v>0</v>
      </c>
      <c r="S19" s="231">
        <f>+Sklop15[[#This Row],[cena/enota brez DDV v EUR]]*Sklop15[[#This Row],[Okvirna količina]]</f>
        <v>0</v>
      </c>
      <c r="T19" s="231">
        <f>+Sklop15[[#This Row],[Končna cena/enoto mere (EUR) z DDV]]*Sklop15[[#This Row],[Okvirna količina]]</f>
        <v>0</v>
      </c>
      <c r="U19" s="146" t="s">
        <v>111</v>
      </c>
    </row>
    <row r="20" spans="1:22" s="55" customFormat="1" ht="12">
      <c r="A20" s="79" t="s">
        <v>6</v>
      </c>
      <c r="B20" s="285" t="s">
        <v>740</v>
      </c>
      <c r="C20" s="300" t="s">
        <v>111</v>
      </c>
      <c r="D20" s="166" t="s">
        <v>0</v>
      </c>
      <c r="E20" s="286"/>
      <c r="F20" s="251">
        <v>40</v>
      </c>
      <c r="G20" s="287" t="s">
        <v>0</v>
      </c>
      <c r="H2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226" t="str">
        <f>IF(Sklop15[[#This Row],[ZAHTEVANA SHEMA KAKOVOSTI]]&lt;&gt;"",Sklop15[[#This Row],[Preračunana masa/volumen/kos na enoto kg]],"")</f>
        <v/>
      </c>
      <c r="J20" s="244"/>
      <c r="K20" s="241"/>
      <c r="L20" s="201"/>
      <c r="M20" s="242"/>
      <c r="N20" s="230"/>
      <c r="O20" s="230"/>
      <c r="P20" s="243"/>
      <c r="Q20" s="231">
        <f>+Sklop15[[#This Row],[cena/enota brez DDV v EUR]]*Sklop15[[#This Row],[Stopnja DDV (%)]]</f>
        <v>0</v>
      </c>
      <c r="R20" s="231">
        <f>+Sklop15[[#This Row],[cena/enota brez DDV v EUR]]+Sklop15[[#This Row],[Davek (EUR)]]</f>
        <v>0</v>
      </c>
      <c r="S20" s="231">
        <f>+Sklop15[[#This Row],[cena/enota brez DDV v EUR]]*Sklop15[[#This Row],[Okvirna količina]]</f>
        <v>0</v>
      </c>
      <c r="T20" s="231">
        <f>+Sklop15[[#This Row],[Končna cena/enoto mere (EUR) z DDV]]*Sklop15[[#This Row],[Okvirna količina]]</f>
        <v>0</v>
      </c>
      <c r="U20" s="146" t="s">
        <v>111</v>
      </c>
    </row>
    <row r="21" spans="1:22" s="55" customFormat="1" ht="12">
      <c r="A21" s="79" t="s">
        <v>7</v>
      </c>
      <c r="B21" s="285" t="s">
        <v>741</v>
      </c>
      <c r="C21" s="300" t="s">
        <v>111</v>
      </c>
      <c r="D21" s="166" t="s">
        <v>0</v>
      </c>
      <c r="E21" s="286"/>
      <c r="F21" s="251">
        <v>60</v>
      </c>
      <c r="G21" s="287" t="s">
        <v>0</v>
      </c>
      <c r="H2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26" t="str">
        <f>IF(Sklop15[[#This Row],[ZAHTEVANA SHEMA KAKOVOSTI]]&lt;&gt;"",Sklop15[[#This Row],[Preračunana masa/volumen/kos na enoto kg]],"")</f>
        <v/>
      </c>
      <c r="J21" s="244"/>
      <c r="K21" s="241"/>
      <c r="L21" s="201"/>
      <c r="M21" s="242"/>
      <c r="N21" s="230"/>
      <c r="O21" s="230"/>
      <c r="P21" s="243"/>
      <c r="Q21" s="231">
        <f>+Sklop15[[#This Row],[cena/enota brez DDV v EUR]]*Sklop15[[#This Row],[Stopnja DDV (%)]]</f>
        <v>0</v>
      </c>
      <c r="R21" s="231">
        <f>+Sklop15[[#This Row],[cena/enota brez DDV v EUR]]+Sklop15[[#This Row],[Davek (EUR)]]</f>
        <v>0</v>
      </c>
      <c r="S21" s="231">
        <f>+Sklop15[[#This Row],[cena/enota brez DDV v EUR]]*Sklop15[[#This Row],[Okvirna količina]]</f>
        <v>0</v>
      </c>
      <c r="T21" s="231">
        <f>+Sklop15[[#This Row],[Končna cena/enoto mere (EUR) z DDV]]*Sklop15[[#This Row],[Okvirna količina]]</f>
        <v>0</v>
      </c>
      <c r="U21" s="146" t="s">
        <v>111</v>
      </c>
    </row>
    <row r="22" spans="1:22" s="55" customFormat="1" ht="12">
      <c r="A22" s="79" t="s">
        <v>8</v>
      </c>
      <c r="B22" s="285" t="s">
        <v>742</v>
      </c>
      <c r="C22" s="300" t="s">
        <v>111</v>
      </c>
      <c r="D22" s="166" t="s">
        <v>0</v>
      </c>
      <c r="E22" s="286"/>
      <c r="F22" s="251">
        <v>30</v>
      </c>
      <c r="G22" s="287" t="s">
        <v>0</v>
      </c>
      <c r="H2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26" t="str">
        <f>IF(Sklop15[[#This Row],[ZAHTEVANA SHEMA KAKOVOSTI]]&lt;&gt;"",Sklop15[[#This Row],[Preračunana masa/volumen/kos na enoto kg]],"")</f>
        <v/>
      </c>
      <c r="J22" s="244"/>
      <c r="K22" s="241"/>
      <c r="L22" s="201"/>
      <c r="M22" s="242"/>
      <c r="N22" s="230"/>
      <c r="O22" s="230"/>
      <c r="P22" s="243"/>
      <c r="Q22" s="231">
        <f>+Sklop15[[#This Row],[cena/enota brez DDV v EUR]]*Sklop15[[#This Row],[Stopnja DDV (%)]]</f>
        <v>0</v>
      </c>
      <c r="R22" s="231">
        <f>+Sklop15[[#This Row],[cena/enota brez DDV v EUR]]+Sklop15[[#This Row],[Davek (EUR)]]</f>
        <v>0</v>
      </c>
      <c r="S22" s="231">
        <f>+Sklop15[[#This Row],[cena/enota brez DDV v EUR]]*Sklop15[[#This Row],[Okvirna količina]]</f>
        <v>0</v>
      </c>
      <c r="T22" s="231">
        <f>+Sklop15[[#This Row],[Končna cena/enoto mere (EUR) z DDV]]*Sklop15[[#This Row],[Okvirna količina]]</f>
        <v>0</v>
      </c>
      <c r="U22" s="146" t="s">
        <v>111</v>
      </c>
    </row>
    <row r="23" spans="1:22" s="55" customFormat="1" ht="12">
      <c r="A23" s="79" t="s">
        <v>9</v>
      </c>
      <c r="B23" s="285" t="s">
        <v>743</v>
      </c>
      <c r="C23" s="300" t="s">
        <v>111</v>
      </c>
      <c r="D23" s="166" t="s">
        <v>0</v>
      </c>
      <c r="E23" s="286"/>
      <c r="F23" s="251">
        <v>30</v>
      </c>
      <c r="G23" s="287" t="s">
        <v>0</v>
      </c>
      <c r="H2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226" t="str">
        <f>IF(Sklop15[[#This Row],[ZAHTEVANA SHEMA KAKOVOSTI]]&lt;&gt;"",Sklop15[[#This Row],[Preračunana masa/volumen/kos na enoto kg]],"")</f>
        <v/>
      </c>
      <c r="J23" s="244"/>
      <c r="K23" s="241"/>
      <c r="L23" s="201"/>
      <c r="M23" s="242"/>
      <c r="N23" s="230"/>
      <c r="O23" s="230"/>
      <c r="P23" s="243"/>
      <c r="Q23" s="231">
        <f>+Sklop15[[#This Row],[cena/enota brez DDV v EUR]]*Sklop15[[#This Row],[Stopnja DDV (%)]]</f>
        <v>0</v>
      </c>
      <c r="R23" s="231">
        <f>+Sklop15[[#This Row],[cena/enota brez DDV v EUR]]+Sklop15[[#This Row],[Davek (EUR)]]</f>
        <v>0</v>
      </c>
      <c r="S23" s="231">
        <f>+Sklop15[[#This Row],[cena/enota brez DDV v EUR]]*Sklop15[[#This Row],[Okvirna količina]]</f>
        <v>0</v>
      </c>
      <c r="T23" s="231">
        <f>+Sklop15[[#This Row],[Končna cena/enoto mere (EUR) z DDV]]*Sklop15[[#This Row],[Okvirna količina]]</f>
        <v>0</v>
      </c>
      <c r="U23" s="146" t="s">
        <v>111</v>
      </c>
    </row>
    <row r="24" spans="1:22" s="55" customFormat="1" ht="12">
      <c r="A24" s="79" t="s">
        <v>10</v>
      </c>
      <c r="B24" s="285" t="s">
        <v>744</v>
      </c>
      <c r="C24" s="300" t="s">
        <v>111</v>
      </c>
      <c r="D24" s="166" t="s">
        <v>0</v>
      </c>
      <c r="E24" s="286"/>
      <c r="F24" s="251">
        <v>85</v>
      </c>
      <c r="G24" s="287" t="s">
        <v>0</v>
      </c>
      <c r="H2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</v>
      </c>
      <c r="I24" s="226" t="str">
        <f>IF(Sklop15[[#This Row],[ZAHTEVANA SHEMA KAKOVOSTI]]&lt;&gt;"",Sklop15[[#This Row],[Preračunana masa/volumen/kos na enoto kg]],"")</f>
        <v/>
      </c>
      <c r="J24" s="244"/>
      <c r="K24" s="241"/>
      <c r="L24" s="201"/>
      <c r="M24" s="242"/>
      <c r="N24" s="230"/>
      <c r="O24" s="230"/>
      <c r="P24" s="243"/>
      <c r="Q24" s="231">
        <f>+Sklop15[[#This Row],[cena/enota brez DDV v EUR]]*Sklop15[[#This Row],[Stopnja DDV (%)]]</f>
        <v>0</v>
      </c>
      <c r="R24" s="231">
        <f>+Sklop15[[#This Row],[cena/enota brez DDV v EUR]]+Sklop15[[#This Row],[Davek (EUR)]]</f>
        <v>0</v>
      </c>
      <c r="S24" s="231">
        <f>+Sklop15[[#This Row],[cena/enota brez DDV v EUR]]*Sklop15[[#This Row],[Okvirna količina]]</f>
        <v>0</v>
      </c>
      <c r="T24" s="231">
        <f>+Sklop15[[#This Row],[Končna cena/enoto mere (EUR) z DDV]]*Sklop15[[#This Row],[Okvirna količina]]</f>
        <v>0</v>
      </c>
      <c r="U24" s="146" t="s">
        <v>111</v>
      </c>
    </row>
    <row r="25" spans="1:22" ht="27" customHeight="1">
      <c r="A25" s="204" t="s">
        <v>133</v>
      </c>
      <c r="B25" s="205"/>
      <c r="C25" s="206"/>
      <c r="D25" s="206"/>
      <c r="E25" s="207"/>
      <c r="F25" s="208"/>
      <c r="G25" s="209"/>
      <c r="H25" s="210">
        <f>SUBTOTAL(109,Sklop15[Preračunana masa/volumen/kos na enoto kg])</f>
        <v>350</v>
      </c>
      <c r="I25" s="210">
        <f>SUBTOTAL(109,Sklop15[Živila iz shem kakovosti (kg)])</f>
        <v>0</v>
      </c>
      <c r="J25" s="208"/>
      <c r="K25" s="211"/>
      <c r="L25" s="211"/>
      <c r="M25" s="212"/>
      <c r="N25" s="213"/>
      <c r="O25" s="213"/>
      <c r="P25" s="213"/>
      <c r="Q25" s="214"/>
      <c r="R25" s="208"/>
      <c r="S25" s="214">
        <f>SUBTOTAL(109,Sklop15[Vrednost za okvirno količino (EUR) brez DDV])</f>
        <v>0</v>
      </c>
      <c r="T25" s="214">
        <f>SUBTOTAL(109,Sklop15[Vrednost za okvirno količino (EUR) z DDV])</f>
        <v>0</v>
      </c>
      <c r="U25" s="215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0"/>
    </row>
    <row r="29" spans="1:22">
      <c r="A29" s="95" t="s">
        <v>175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342" t="s">
        <v>186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108"/>
      <c r="N30" s="108"/>
      <c r="O30" s="108"/>
      <c r="P30" s="108"/>
      <c r="Q30" s="108"/>
      <c r="R30" s="108"/>
      <c r="S30" s="108"/>
      <c r="T30" s="108"/>
      <c r="U30" s="108"/>
      <c r="V30" s="107"/>
    </row>
    <row r="31" spans="1:22">
      <c r="A31" s="342"/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54"/>
      <c r="N31" s="29"/>
      <c r="O31" s="29"/>
      <c r="P31" s="29"/>
      <c r="Q31" s="29"/>
      <c r="R31" s="29"/>
    </row>
    <row r="32" spans="1:22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J1:P15 U1:U15 J25:P29 N16:N24 P16:P24 M30:P31 U25:U1048576 J16:J24" name="Obseg1"/>
    <protectedRange sqref="J31:L31" name="Obseg1_2"/>
    <protectedRange sqref="O16:O24" name="Obseg1_3_2"/>
    <protectedRange sqref="K16:M24 U16:U24" name="Obseg1_3_4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4" zoomScaleNormal="100" zoomScaleSheetLayoutView="100" workbookViewId="0">
      <selection activeCell="Z56" sqref="Z5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pred_rekapitulacija'!B29</f>
        <v xml:space="preserve">EKO SADJE IN ZELENJAVA 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303" t="s">
        <v>745</v>
      </c>
      <c r="C16" s="77" t="s">
        <v>111</v>
      </c>
      <c r="D16" s="77" t="s">
        <v>0</v>
      </c>
      <c r="E16" s="136"/>
      <c r="F16" s="139">
        <v>40</v>
      </c>
      <c r="G16" s="137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301"/>
      <c r="K16" s="146" t="s">
        <v>111</v>
      </c>
      <c r="L16" s="146" t="s">
        <v>111</v>
      </c>
      <c r="M16" s="146" t="s">
        <v>111</v>
      </c>
      <c r="N16" s="132"/>
      <c r="O16" s="146" t="s">
        <v>111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6" t="s">
        <v>111</v>
      </c>
    </row>
    <row r="17" spans="1:21" s="55" customFormat="1" ht="12">
      <c r="A17" s="84" t="s">
        <v>3</v>
      </c>
      <c r="B17" s="302" t="s">
        <v>746</v>
      </c>
      <c r="C17" s="77" t="s">
        <v>111</v>
      </c>
      <c r="D17" s="77" t="s">
        <v>0</v>
      </c>
      <c r="E17" s="136"/>
      <c r="F17" s="226">
        <v>80</v>
      </c>
      <c r="G17" s="137" t="s">
        <v>0</v>
      </c>
      <c r="H17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226" t="str">
        <f>IF(Sklop16[[#This Row],[ZAHTEVANA SHEMA KAKOVOSTI]]&lt;&gt;"",Sklop16[[#This Row],[Preračunana masa/volumen/kos na enoto kg]],"")</f>
        <v/>
      </c>
      <c r="J17" s="244"/>
      <c r="K17" s="146" t="s">
        <v>111</v>
      </c>
      <c r="L17" s="146" t="s">
        <v>111</v>
      </c>
      <c r="M17" s="146" t="s">
        <v>111</v>
      </c>
      <c r="N17" s="230"/>
      <c r="O17" s="146" t="s">
        <v>111</v>
      </c>
      <c r="P17" s="243"/>
      <c r="Q17" s="231">
        <f>+Sklop16[[#This Row],[cena/enota brez DDV v EUR]]*Sklop16[[#This Row],[Stopnja DDV (%)]]</f>
        <v>0</v>
      </c>
      <c r="R17" s="231">
        <f>+Sklop16[[#This Row],[cena/enota brez DDV v EUR]]+Sklop16[[#This Row],[Davek (EUR)]]</f>
        <v>0</v>
      </c>
      <c r="S17" s="231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46" t="s">
        <v>111</v>
      </c>
    </row>
    <row r="18" spans="1:21" s="55" customFormat="1" ht="12">
      <c r="A18" s="84" t="s">
        <v>4</v>
      </c>
      <c r="B18" s="303" t="s">
        <v>747</v>
      </c>
      <c r="C18" s="77" t="s">
        <v>111</v>
      </c>
      <c r="D18" s="77" t="s">
        <v>0</v>
      </c>
      <c r="E18" s="136"/>
      <c r="F18" s="226">
        <v>5</v>
      </c>
      <c r="G18" s="137" t="s">
        <v>0</v>
      </c>
      <c r="H18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226" t="str">
        <f>IF(Sklop16[[#This Row],[ZAHTEVANA SHEMA KAKOVOSTI]]&lt;&gt;"",Sklop16[[#This Row],[Preračunana masa/volumen/kos na enoto kg]],"")</f>
        <v/>
      </c>
      <c r="J18" s="244"/>
      <c r="K18" s="146" t="s">
        <v>111</v>
      </c>
      <c r="L18" s="146" t="s">
        <v>111</v>
      </c>
      <c r="M18" s="146" t="s">
        <v>111</v>
      </c>
      <c r="N18" s="230"/>
      <c r="O18" s="146" t="s">
        <v>111</v>
      </c>
      <c r="P18" s="243"/>
      <c r="Q18" s="231">
        <f>+Sklop16[[#This Row],[cena/enota brez DDV v EUR]]*Sklop16[[#This Row],[Stopnja DDV (%)]]</f>
        <v>0</v>
      </c>
      <c r="R18" s="231">
        <f>+Sklop16[[#This Row],[cena/enota brez DDV v EUR]]+Sklop16[[#This Row],[Davek (EUR)]]</f>
        <v>0</v>
      </c>
      <c r="S18" s="231">
        <f>+Sklop16[[#This Row],[cena/enota brez DDV v EUR]]*Sklop16[[#This Row],[Okvirna količina]]</f>
        <v>0</v>
      </c>
      <c r="T18" s="231">
        <f>+Sklop16[[#This Row],[Končna cena/enoto mere (EUR) z DDV]]*Sklop16[[#This Row],[Okvirna količina]]</f>
        <v>0</v>
      </c>
      <c r="U18" s="146" t="s">
        <v>111</v>
      </c>
    </row>
    <row r="19" spans="1:21" s="55" customFormat="1" ht="12">
      <c r="A19" s="84" t="s">
        <v>5</v>
      </c>
      <c r="B19" s="303" t="s">
        <v>748</v>
      </c>
      <c r="C19" s="77" t="s">
        <v>111</v>
      </c>
      <c r="D19" s="77" t="s">
        <v>0</v>
      </c>
      <c r="E19" s="136"/>
      <c r="F19" s="226">
        <v>20</v>
      </c>
      <c r="G19" s="137" t="s">
        <v>0</v>
      </c>
      <c r="H19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226" t="str">
        <f>IF(Sklop16[[#This Row],[ZAHTEVANA SHEMA KAKOVOSTI]]&lt;&gt;"",Sklop16[[#This Row],[Preračunana masa/volumen/kos na enoto kg]],"")</f>
        <v/>
      </c>
      <c r="J19" s="244"/>
      <c r="K19" s="146" t="s">
        <v>111</v>
      </c>
      <c r="L19" s="146" t="s">
        <v>111</v>
      </c>
      <c r="M19" s="146" t="s">
        <v>111</v>
      </c>
      <c r="N19" s="230"/>
      <c r="O19" s="146" t="s">
        <v>111</v>
      </c>
      <c r="P19" s="243"/>
      <c r="Q19" s="231">
        <f>+Sklop16[[#This Row],[cena/enota brez DDV v EUR]]*Sklop16[[#This Row],[Stopnja DDV (%)]]</f>
        <v>0</v>
      </c>
      <c r="R19" s="231">
        <f>+Sklop16[[#This Row],[cena/enota brez DDV v EUR]]+Sklop16[[#This Row],[Davek (EUR)]]</f>
        <v>0</v>
      </c>
      <c r="S19" s="231">
        <f>+Sklop16[[#This Row],[cena/enota brez DDV v EUR]]*Sklop16[[#This Row],[Okvirna količina]]</f>
        <v>0</v>
      </c>
      <c r="T19" s="231">
        <f>+Sklop16[[#This Row],[Končna cena/enoto mere (EUR) z DDV]]*Sklop16[[#This Row],[Okvirna količina]]</f>
        <v>0</v>
      </c>
      <c r="U19" s="146" t="s">
        <v>111</v>
      </c>
    </row>
    <row r="20" spans="1:21" s="55" customFormat="1" ht="12">
      <c r="A20" s="84" t="s">
        <v>6</v>
      </c>
      <c r="B20" s="302" t="s">
        <v>749</v>
      </c>
      <c r="C20" s="77" t="s">
        <v>111</v>
      </c>
      <c r="D20" s="77" t="s">
        <v>0</v>
      </c>
      <c r="E20" s="136"/>
      <c r="F20" s="226">
        <v>60</v>
      </c>
      <c r="G20" s="137" t="s">
        <v>0</v>
      </c>
      <c r="H20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226" t="str">
        <f>IF(Sklop16[[#This Row],[ZAHTEVANA SHEMA KAKOVOSTI]]&lt;&gt;"",Sklop16[[#This Row],[Preračunana masa/volumen/kos na enoto kg]],"")</f>
        <v/>
      </c>
      <c r="J20" s="244"/>
      <c r="K20" s="146" t="s">
        <v>111</v>
      </c>
      <c r="L20" s="146" t="s">
        <v>111</v>
      </c>
      <c r="M20" s="146" t="s">
        <v>111</v>
      </c>
      <c r="N20" s="230"/>
      <c r="O20" s="146" t="s">
        <v>111</v>
      </c>
      <c r="P20" s="243"/>
      <c r="Q20" s="231">
        <f>+Sklop16[[#This Row],[cena/enota brez DDV v EUR]]*Sklop16[[#This Row],[Stopnja DDV (%)]]</f>
        <v>0</v>
      </c>
      <c r="R20" s="231">
        <f>+Sklop16[[#This Row],[cena/enota brez DDV v EUR]]+Sklop16[[#This Row],[Davek (EUR)]]</f>
        <v>0</v>
      </c>
      <c r="S20" s="231">
        <f>+Sklop16[[#This Row],[cena/enota brez DDV v EUR]]*Sklop16[[#This Row],[Okvirna količina]]</f>
        <v>0</v>
      </c>
      <c r="T20" s="231">
        <f>+Sklop16[[#This Row],[Končna cena/enoto mere (EUR) z DDV]]*Sklop16[[#This Row],[Okvirna količina]]</f>
        <v>0</v>
      </c>
      <c r="U20" s="146" t="s">
        <v>111</v>
      </c>
    </row>
    <row r="21" spans="1:21" s="55" customFormat="1" ht="12">
      <c r="A21" s="84" t="s">
        <v>7</v>
      </c>
      <c r="B21" s="302" t="s">
        <v>750</v>
      </c>
      <c r="C21" s="77" t="s">
        <v>111</v>
      </c>
      <c r="D21" s="77" t="s">
        <v>0</v>
      </c>
      <c r="E21" s="136"/>
      <c r="F21" s="226">
        <v>40</v>
      </c>
      <c r="G21" s="137" t="s">
        <v>0</v>
      </c>
      <c r="H21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226" t="str">
        <f>IF(Sklop16[[#This Row],[ZAHTEVANA SHEMA KAKOVOSTI]]&lt;&gt;"",Sklop16[[#This Row],[Preračunana masa/volumen/kos na enoto kg]],"")</f>
        <v/>
      </c>
      <c r="J21" s="244"/>
      <c r="K21" s="146" t="s">
        <v>111</v>
      </c>
      <c r="L21" s="146" t="s">
        <v>111</v>
      </c>
      <c r="M21" s="146" t="s">
        <v>111</v>
      </c>
      <c r="N21" s="230"/>
      <c r="O21" s="146" t="s">
        <v>111</v>
      </c>
      <c r="P21" s="243"/>
      <c r="Q21" s="231">
        <f>+Sklop16[[#This Row],[cena/enota brez DDV v EUR]]*Sklop16[[#This Row],[Stopnja DDV (%)]]</f>
        <v>0</v>
      </c>
      <c r="R21" s="231">
        <f>+Sklop16[[#This Row],[cena/enota brez DDV v EUR]]+Sklop16[[#This Row],[Davek (EUR)]]</f>
        <v>0</v>
      </c>
      <c r="S21" s="231">
        <f>+Sklop16[[#This Row],[cena/enota brez DDV v EUR]]*Sklop16[[#This Row],[Okvirna količina]]</f>
        <v>0</v>
      </c>
      <c r="T21" s="231">
        <f>+Sklop16[[#This Row],[Končna cena/enoto mere (EUR) z DDV]]*Sklop16[[#This Row],[Okvirna količina]]</f>
        <v>0</v>
      </c>
      <c r="U21" s="146" t="s">
        <v>111</v>
      </c>
    </row>
    <row r="22" spans="1:21" s="55" customFormat="1" ht="12">
      <c r="A22" s="84" t="s">
        <v>8</v>
      </c>
      <c r="B22" s="302" t="s">
        <v>751</v>
      </c>
      <c r="C22" s="77" t="s">
        <v>111</v>
      </c>
      <c r="D22" s="77" t="s">
        <v>0</v>
      </c>
      <c r="E22" s="136"/>
      <c r="F22" s="226">
        <v>40</v>
      </c>
      <c r="G22" s="137" t="s">
        <v>0</v>
      </c>
      <c r="H22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226" t="str">
        <f>IF(Sklop16[[#This Row],[ZAHTEVANA SHEMA KAKOVOSTI]]&lt;&gt;"",Sklop16[[#This Row],[Preračunana masa/volumen/kos na enoto kg]],"")</f>
        <v/>
      </c>
      <c r="J22" s="244"/>
      <c r="K22" s="146" t="s">
        <v>111</v>
      </c>
      <c r="L22" s="146" t="s">
        <v>111</v>
      </c>
      <c r="M22" s="146" t="s">
        <v>111</v>
      </c>
      <c r="N22" s="230"/>
      <c r="O22" s="146" t="s">
        <v>111</v>
      </c>
      <c r="P22" s="243"/>
      <c r="Q22" s="231">
        <f>+Sklop16[[#This Row],[cena/enota brez DDV v EUR]]*Sklop16[[#This Row],[Stopnja DDV (%)]]</f>
        <v>0</v>
      </c>
      <c r="R22" s="231">
        <f>+Sklop16[[#This Row],[cena/enota brez DDV v EUR]]+Sklop16[[#This Row],[Davek (EUR)]]</f>
        <v>0</v>
      </c>
      <c r="S22" s="231">
        <f>+Sklop16[[#This Row],[cena/enota brez DDV v EUR]]*Sklop16[[#This Row],[Okvirna količina]]</f>
        <v>0</v>
      </c>
      <c r="T22" s="231">
        <f>+Sklop16[[#This Row],[Končna cena/enoto mere (EUR) z DDV]]*Sklop16[[#This Row],[Okvirna količina]]</f>
        <v>0</v>
      </c>
      <c r="U22" s="146" t="s">
        <v>111</v>
      </c>
    </row>
    <row r="23" spans="1:21" s="55" customFormat="1" ht="12">
      <c r="A23" s="84" t="s">
        <v>9</v>
      </c>
      <c r="B23" s="302" t="s">
        <v>752</v>
      </c>
      <c r="C23" s="77" t="s">
        <v>111</v>
      </c>
      <c r="D23" s="77" t="s">
        <v>0</v>
      </c>
      <c r="E23" s="136"/>
      <c r="F23" s="226">
        <v>60</v>
      </c>
      <c r="G23" s="137" t="s">
        <v>0</v>
      </c>
      <c r="H23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3" s="226" t="str">
        <f>IF(Sklop16[[#This Row],[ZAHTEVANA SHEMA KAKOVOSTI]]&lt;&gt;"",Sklop16[[#This Row],[Preračunana masa/volumen/kos na enoto kg]],"")</f>
        <v/>
      </c>
      <c r="J23" s="244"/>
      <c r="K23" s="146" t="s">
        <v>111</v>
      </c>
      <c r="L23" s="146" t="s">
        <v>111</v>
      </c>
      <c r="M23" s="146" t="s">
        <v>111</v>
      </c>
      <c r="N23" s="230"/>
      <c r="O23" s="146" t="s">
        <v>111</v>
      </c>
      <c r="P23" s="243"/>
      <c r="Q23" s="231">
        <f>+Sklop16[[#This Row],[cena/enota brez DDV v EUR]]*Sklop16[[#This Row],[Stopnja DDV (%)]]</f>
        <v>0</v>
      </c>
      <c r="R23" s="231">
        <f>+Sklop16[[#This Row],[cena/enota brez DDV v EUR]]+Sklop16[[#This Row],[Davek (EUR)]]</f>
        <v>0</v>
      </c>
      <c r="S23" s="231">
        <f>+Sklop16[[#This Row],[cena/enota brez DDV v EUR]]*Sklop16[[#This Row],[Okvirna količina]]</f>
        <v>0</v>
      </c>
      <c r="T23" s="231">
        <f>+Sklop16[[#This Row],[Končna cena/enoto mere (EUR) z DDV]]*Sklop16[[#This Row],[Okvirna količina]]</f>
        <v>0</v>
      </c>
      <c r="U23" s="146" t="s">
        <v>111</v>
      </c>
    </row>
    <row r="24" spans="1:21" s="55" customFormat="1" ht="12">
      <c r="A24" s="84" t="s">
        <v>10</v>
      </c>
      <c r="B24" s="303" t="s">
        <v>753</v>
      </c>
      <c r="C24" s="77" t="s">
        <v>111</v>
      </c>
      <c r="D24" s="77" t="s">
        <v>0</v>
      </c>
      <c r="E24" s="136"/>
      <c r="F24" s="226">
        <v>40</v>
      </c>
      <c r="G24" s="137" t="s">
        <v>0</v>
      </c>
      <c r="H24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226" t="str">
        <f>IF(Sklop16[[#This Row],[ZAHTEVANA SHEMA KAKOVOSTI]]&lt;&gt;"",Sklop16[[#This Row],[Preračunana masa/volumen/kos na enoto kg]],"")</f>
        <v/>
      </c>
      <c r="J24" s="244"/>
      <c r="K24" s="146" t="s">
        <v>111</v>
      </c>
      <c r="L24" s="146" t="s">
        <v>111</v>
      </c>
      <c r="M24" s="146" t="s">
        <v>111</v>
      </c>
      <c r="N24" s="230"/>
      <c r="O24" s="146" t="s">
        <v>111</v>
      </c>
      <c r="P24" s="243"/>
      <c r="Q24" s="231">
        <f>+Sklop16[[#This Row],[cena/enota brez DDV v EUR]]*Sklop16[[#This Row],[Stopnja DDV (%)]]</f>
        <v>0</v>
      </c>
      <c r="R24" s="231">
        <f>+Sklop16[[#This Row],[cena/enota brez DDV v EUR]]+Sklop16[[#This Row],[Davek (EUR)]]</f>
        <v>0</v>
      </c>
      <c r="S24" s="231">
        <f>+Sklop16[[#This Row],[cena/enota brez DDV v EUR]]*Sklop16[[#This Row],[Okvirna količina]]</f>
        <v>0</v>
      </c>
      <c r="T24" s="231">
        <f>+Sklop16[[#This Row],[Končna cena/enoto mere (EUR) z DDV]]*Sklop16[[#This Row],[Okvirna količina]]</f>
        <v>0</v>
      </c>
      <c r="U24" s="146" t="s">
        <v>111</v>
      </c>
    </row>
    <row r="25" spans="1:21" s="55" customFormat="1" ht="12">
      <c r="A25" s="84" t="s">
        <v>11</v>
      </c>
      <c r="B25" s="303" t="s">
        <v>754</v>
      </c>
      <c r="C25" s="77" t="s">
        <v>111</v>
      </c>
      <c r="D25" s="77" t="s">
        <v>0</v>
      </c>
      <c r="E25" s="136"/>
      <c r="F25" s="226">
        <v>31</v>
      </c>
      <c r="G25" s="137" t="s">
        <v>0</v>
      </c>
      <c r="H25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25" s="226" t="str">
        <f>IF(Sklop16[[#This Row],[ZAHTEVANA SHEMA KAKOVOSTI]]&lt;&gt;"",Sklop16[[#This Row],[Preračunana masa/volumen/kos na enoto kg]],"")</f>
        <v/>
      </c>
      <c r="J25" s="244"/>
      <c r="K25" s="146" t="s">
        <v>111</v>
      </c>
      <c r="L25" s="146" t="s">
        <v>111</v>
      </c>
      <c r="M25" s="146" t="s">
        <v>111</v>
      </c>
      <c r="N25" s="230"/>
      <c r="O25" s="146" t="s">
        <v>111</v>
      </c>
      <c r="P25" s="243"/>
      <c r="Q25" s="231">
        <f>+Sklop16[[#This Row],[cena/enota brez DDV v EUR]]*Sklop16[[#This Row],[Stopnja DDV (%)]]</f>
        <v>0</v>
      </c>
      <c r="R25" s="231">
        <f>+Sklop16[[#This Row],[cena/enota brez DDV v EUR]]+Sklop16[[#This Row],[Davek (EUR)]]</f>
        <v>0</v>
      </c>
      <c r="S25" s="231">
        <f>+Sklop16[[#This Row],[cena/enota brez DDV v EUR]]*Sklop16[[#This Row],[Okvirna količina]]</f>
        <v>0</v>
      </c>
      <c r="T25" s="231">
        <f>+Sklop16[[#This Row],[Končna cena/enoto mere (EUR) z DDV]]*Sklop16[[#This Row],[Okvirna količina]]</f>
        <v>0</v>
      </c>
      <c r="U25" s="146" t="s">
        <v>111</v>
      </c>
    </row>
    <row r="26" spans="1:21" s="55" customFormat="1" ht="12">
      <c r="A26" s="84" t="s">
        <v>12</v>
      </c>
      <c r="B26" s="303" t="s">
        <v>755</v>
      </c>
      <c r="C26" s="77" t="s">
        <v>111</v>
      </c>
      <c r="D26" s="77" t="s">
        <v>0</v>
      </c>
      <c r="E26" s="136"/>
      <c r="F26" s="226">
        <v>280</v>
      </c>
      <c r="G26" s="137" t="s">
        <v>0</v>
      </c>
      <c r="H26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6" s="226" t="str">
        <f>IF(Sklop16[[#This Row],[ZAHTEVANA SHEMA KAKOVOSTI]]&lt;&gt;"",Sklop16[[#This Row],[Preračunana masa/volumen/kos na enoto kg]],"")</f>
        <v/>
      </c>
      <c r="J26" s="244"/>
      <c r="K26" s="146" t="s">
        <v>111</v>
      </c>
      <c r="L26" s="146" t="s">
        <v>111</v>
      </c>
      <c r="M26" s="146" t="s">
        <v>111</v>
      </c>
      <c r="N26" s="230"/>
      <c r="O26" s="146" t="s">
        <v>111</v>
      </c>
      <c r="P26" s="243"/>
      <c r="Q26" s="231">
        <f>+Sklop16[[#This Row],[cena/enota brez DDV v EUR]]*Sklop16[[#This Row],[Stopnja DDV (%)]]</f>
        <v>0</v>
      </c>
      <c r="R26" s="231">
        <f>+Sklop16[[#This Row],[cena/enota brez DDV v EUR]]+Sklop16[[#This Row],[Davek (EUR)]]</f>
        <v>0</v>
      </c>
      <c r="S26" s="231">
        <f>+Sklop16[[#This Row],[cena/enota brez DDV v EUR]]*Sklop16[[#This Row],[Okvirna količina]]</f>
        <v>0</v>
      </c>
      <c r="T26" s="231">
        <f>+Sklop16[[#This Row],[Končna cena/enoto mere (EUR) z DDV]]*Sklop16[[#This Row],[Okvirna količina]]</f>
        <v>0</v>
      </c>
      <c r="U26" s="146" t="s">
        <v>111</v>
      </c>
    </row>
    <row r="27" spans="1:21" s="55" customFormat="1" ht="12">
      <c r="A27" s="84" t="s">
        <v>13</v>
      </c>
      <c r="B27" s="303" t="s">
        <v>756</v>
      </c>
      <c r="C27" s="77" t="s">
        <v>111</v>
      </c>
      <c r="D27" s="77" t="s">
        <v>0</v>
      </c>
      <c r="E27" s="136"/>
      <c r="F27" s="226">
        <v>920</v>
      </c>
      <c r="G27" s="137" t="s">
        <v>0</v>
      </c>
      <c r="H27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920</v>
      </c>
      <c r="I27" s="226" t="str">
        <f>IF(Sklop16[[#This Row],[ZAHTEVANA SHEMA KAKOVOSTI]]&lt;&gt;"",Sklop16[[#This Row],[Preračunana masa/volumen/kos na enoto kg]],"")</f>
        <v/>
      </c>
      <c r="J27" s="244"/>
      <c r="K27" s="146" t="s">
        <v>111</v>
      </c>
      <c r="L27" s="146" t="s">
        <v>111</v>
      </c>
      <c r="M27" s="146" t="s">
        <v>111</v>
      </c>
      <c r="N27" s="230"/>
      <c r="O27" s="146" t="s">
        <v>111</v>
      </c>
      <c r="P27" s="243"/>
      <c r="Q27" s="231">
        <f>+Sklop16[[#This Row],[cena/enota brez DDV v EUR]]*Sklop16[[#This Row],[Stopnja DDV (%)]]</f>
        <v>0</v>
      </c>
      <c r="R27" s="231">
        <f>+Sklop16[[#This Row],[cena/enota brez DDV v EUR]]+Sklop16[[#This Row],[Davek (EUR)]]</f>
        <v>0</v>
      </c>
      <c r="S27" s="231">
        <f>+Sklop16[[#This Row],[cena/enota brez DDV v EUR]]*Sklop16[[#This Row],[Okvirna količina]]</f>
        <v>0</v>
      </c>
      <c r="T27" s="231">
        <f>+Sklop16[[#This Row],[Končna cena/enoto mere (EUR) z DDV]]*Sklop16[[#This Row],[Okvirna količina]]</f>
        <v>0</v>
      </c>
      <c r="U27" s="146" t="s">
        <v>111</v>
      </c>
    </row>
    <row r="28" spans="1:21" s="55" customFormat="1" ht="12">
      <c r="A28" s="84" t="s">
        <v>14</v>
      </c>
      <c r="B28" s="303" t="s">
        <v>757</v>
      </c>
      <c r="C28" s="77" t="s">
        <v>111</v>
      </c>
      <c r="D28" s="77" t="s">
        <v>0</v>
      </c>
      <c r="E28" s="136"/>
      <c r="F28" s="226">
        <v>450</v>
      </c>
      <c r="G28" s="137" t="s">
        <v>0</v>
      </c>
      <c r="H28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8" s="226" t="str">
        <f>IF(Sklop16[[#This Row],[ZAHTEVANA SHEMA KAKOVOSTI]]&lt;&gt;"",Sklop16[[#This Row],[Preračunana masa/volumen/kos na enoto kg]],"")</f>
        <v/>
      </c>
      <c r="J28" s="244"/>
      <c r="K28" s="146" t="s">
        <v>111</v>
      </c>
      <c r="L28" s="146" t="s">
        <v>111</v>
      </c>
      <c r="M28" s="146" t="s">
        <v>111</v>
      </c>
      <c r="N28" s="230"/>
      <c r="O28" s="146" t="s">
        <v>111</v>
      </c>
      <c r="P28" s="243"/>
      <c r="Q28" s="231">
        <f>+Sklop16[[#This Row],[cena/enota brez DDV v EUR]]*Sklop16[[#This Row],[Stopnja DDV (%)]]</f>
        <v>0</v>
      </c>
      <c r="R28" s="231">
        <f>+Sklop16[[#This Row],[cena/enota brez DDV v EUR]]+Sklop16[[#This Row],[Davek (EUR)]]</f>
        <v>0</v>
      </c>
      <c r="S28" s="231">
        <f>+Sklop16[[#This Row],[cena/enota brez DDV v EUR]]*Sklop16[[#This Row],[Okvirna količina]]</f>
        <v>0</v>
      </c>
      <c r="T28" s="231">
        <f>+Sklop16[[#This Row],[Končna cena/enoto mere (EUR) z DDV]]*Sklop16[[#This Row],[Okvirna količina]]</f>
        <v>0</v>
      </c>
      <c r="U28" s="146" t="s">
        <v>111</v>
      </c>
    </row>
    <row r="29" spans="1:21" s="55" customFormat="1" ht="12">
      <c r="A29" s="84" t="s">
        <v>15</v>
      </c>
      <c r="B29" s="303" t="s">
        <v>758</v>
      </c>
      <c r="C29" s="77" t="s">
        <v>111</v>
      </c>
      <c r="D29" s="77" t="s">
        <v>0</v>
      </c>
      <c r="E29" s="136"/>
      <c r="F29" s="226">
        <v>985</v>
      </c>
      <c r="G29" s="137" t="s">
        <v>0</v>
      </c>
      <c r="H29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985</v>
      </c>
      <c r="I29" s="226" t="str">
        <f>IF(Sklop16[[#This Row],[ZAHTEVANA SHEMA KAKOVOSTI]]&lt;&gt;"",Sklop16[[#This Row],[Preračunana masa/volumen/kos na enoto kg]],"")</f>
        <v/>
      </c>
      <c r="J29" s="244"/>
      <c r="K29" s="146" t="s">
        <v>111</v>
      </c>
      <c r="L29" s="146" t="s">
        <v>111</v>
      </c>
      <c r="M29" s="146" t="s">
        <v>111</v>
      </c>
      <c r="N29" s="230"/>
      <c r="O29" s="146" t="s">
        <v>111</v>
      </c>
      <c r="P29" s="243"/>
      <c r="Q29" s="231">
        <f>+Sklop16[[#This Row],[cena/enota brez DDV v EUR]]*Sklop16[[#This Row],[Stopnja DDV (%)]]</f>
        <v>0</v>
      </c>
      <c r="R29" s="231">
        <f>+Sklop16[[#This Row],[cena/enota brez DDV v EUR]]+Sklop16[[#This Row],[Davek (EUR)]]</f>
        <v>0</v>
      </c>
      <c r="S29" s="231">
        <f>+Sklop16[[#This Row],[cena/enota brez DDV v EUR]]*Sklop16[[#This Row],[Okvirna količina]]</f>
        <v>0</v>
      </c>
      <c r="T29" s="231">
        <f>+Sklop16[[#This Row],[Končna cena/enoto mere (EUR) z DDV]]*Sklop16[[#This Row],[Okvirna količina]]</f>
        <v>0</v>
      </c>
      <c r="U29" s="146" t="s">
        <v>111</v>
      </c>
    </row>
    <row r="30" spans="1:21" s="55" customFormat="1" ht="12">
      <c r="A30" s="84" t="s">
        <v>16</v>
      </c>
      <c r="B30" s="303" t="s">
        <v>759</v>
      </c>
      <c r="C30" s="77" t="s">
        <v>111</v>
      </c>
      <c r="D30" s="77" t="s">
        <v>0</v>
      </c>
      <c r="E30" s="136"/>
      <c r="F30" s="226">
        <v>2828</v>
      </c>
      <c r="G30" s="137" t="s">
        <v>0</v>
      </c>
      <c r="H30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2828</v>
      </c>
      <c r="I30" s="226" t="str">
        <f>IF(Sklop16[[#This Row],[ZAHTEVANA SHEMA KAKOVOSTI]]&lt;&gt;"",Sklop16[[#This Row],[Preračunana masa/volumen/kos na enoto kg]],"")</f>
        <v/>
      </c>
      <c r="J30" s="244"/>
      <c r="K30" s="146" t="s">
        <v>111</v>
      </c>
      <c r="L30" s="146" t="s">
        <v>111</v>
      </c>
      <c r="M30" s="146" t="s">
        <v>111</v>
      </c>
      <c r="N30" s="230"/>
      <c r="O30" s="146" t="s">
        <v>111</v>
      </c>
      <c r="P30" s="243"/>
      <c r="Q30" s="231">
        <f>+Sklop16[[#This Row],[cena/enota brez DDV v EUR]]*Sklop16[[#This Row],[Stopnja DDV (%)]]</f>
        <v>0</v>
      </c>
      <c r="R30" s="231">
        <f>+Sklop16[[#This Row],[cena/enota brez DDV v EUR]]+Sklop16[[#This Row],[Davek (EUR)]]</f>
        <v>0</v>
      </c>
      <c r="S30" s="231">
        <f>+Sklop16[[#This Row],[cena/enota brez DDV v EUR]]*Sklop16[[#This Row],[Okvirna količina]]</f>
        <v>0</v>
      </c>
      <c r="T30" s="231">
        <f>+Sklop16[[#This Row],[Končna cena/enoto mere (EUR) z DDV]]*Sklop16[[#This Row],[Okvirna količina]]</f>
        <v>0</v>
      </c>
      <c r="U30" s="146" t="s">
        <v>111</v>
      </c>
    </row>
    <row r="31" spans="1:21">
      <c r="A31" s="204" t="s">
        <v>133</v>
      </c>
      <c r="B31" s="205"/>
      <c r="C31" s="206"/>
      <c r="D31" s="206"/>
      <c r="E31" s="207"/>
      <c r="F31" s="208"/>
      <c r="G31" s="209"/>
      <c r="H31" s="210">
        <f>SUBTOTAL(109,Sklop16[Preračunana masa/volumen/kos na enoto kg])</f>
        <v>5879</v>
      </c>
      <c r="I31" s="210">
        <f>SUBTOTAL(109,Sklop16[Živila iz shem kakovosti (kg)])</f>
        <v>0</v>
      </c>
      <c r="J31" s="208"/>
      <c r="K31" s="211"/>
      <c r="L31" s="211"/>
      <c r="M31" s="212"/>
      <c r="N31" s="213"/>
      <c r="O31" s="213"/>
      <c r="P31" s="213"/>
      <c r="Q31" s="214"/>
      <c r="R31" s="208"/>
      <c r="S31" s="214">
        <f>SUBTOTAL(109,Sklop16[Vrednost za okvirno količino (EUR) brez DDV])</f>
        <v>0</v>
      </c>
      <c r="T31" s="214">
        <f>SUBTOTAL(109,Sklop16[Vrednost za okvirno količino (EUR) z DDV])</f>
        <v>0</v>
      </c>
      <c r="U31" s="215"/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2">
      <c r="A33" s="48" t="s">
        <v>129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0"/>
    </row>
    <row r="35" spans="1:22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342" t="s">
        <v>186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108"/>
      <c r="N36" s="108"/>
      <c r="O36" s="108"/>
      <c r="P36" s="108"/>
      <c r="Q36" s="108"/>
      <c r="R36" s="108"/>
      <c r="S36" s="108"/>
      <c r="T36" s="108"/>
      <c r="U36" s="108"/>
      <c r="V36" s="107"/>
    </row>
    <row r="37" spans="1:22">
      <c r="A37" s="109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</sheetData>
  <sheetProtection insertRows="0" deleteRows="0"/>
  <protectedRanges>
    <protectedRange sqref="J38:P1048576 U1:U15 J1:P15 J16:J30 N16:N30 J31:P35 U38:U1048576 U31:U35 P16:P30" name="Obseg1"/>
    <protectedRange sqref="U16:U30 K16:M30 O16:O30" name="Obseg1_3_1"/>
    <protectedRange sqref="J37:P37 U37" name="Obseg1_1_1"/>
    <protectedRange sqref="M36:P36 U36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opLeftCell="A10" zoomScaleNormal="100" zoomScaleSheetLayoutView="100" workbookViewId="0">
      <selection activeCell="AE56" sqref="AE5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3" t="str">
        <f>+'prva stran'!B6</f>
        <v>OSNOVNA ŠOLA MUTA</v>
      </c>
      <c r="D2" s="334"/>
      <c r="E2" s="334"/>
      <c r="F2" s="334"/>
      <c r="G2" s="334"/>
      <c r="H2" s="334"/>
      <c r="I2" s="334"/>
      <c r="J2" s="334"/>
    </row>
    <row r="3" spans="1:21" ht="15">
      <c r="B3" s="50" t="s">
        <v>83</v>
      </c>
      <c r="C3" s="335" t="str">
        <f>+'prva stran'!B7</f>
        <v>Šolska ulica 6, 2366 MUTA</v>
      </c>
      <c r="D3" s="336"/>
      <c r="E3" s="336"/>
      <c r="F3" s="336"/>
      <c r="G3" s="336"/>
      <c r="H3" s="336"/>
      <c r="I3" s="336"/>
      <c r="J3" s="33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1" t="s">
        <v>83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1" t="s">
        <v>84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2" customFormat="1" ht="17.25" customHeight="1">
      <c r="A9" s="9"/>
      <c r="B9" s="52" t="s">
        <v>86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2" t="str">
        <f>+'Ponudbeni pred_rekapitulacija'!B30</f>
        <v>DIETNA ŽIVILA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304" t="s">
        <v>194</v>
      </c>
      <c r="C16" s="77">
        <v>500</v>
      </c>
      <c r="D16" s="77" t="s">
        <v>110</v>
      </c>
      <c r="E16" s="148"/>
      <c r="F16" s="226">
        <v>20</v>
      </c>
      <c r="G16" s="227" t="s">
        <v>191</v>
      </c>
      <c r="H1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226" t="str">
        <f>IF(Sklop17[[#This Row],[ZAHTEVANA SHEMA KAKOVOSTI]]&lt;&gt;"",Sklop17[[#This Row],[Preračunana masa/volumen/kos na enoto kg]],"")</f>
        <v/>
      </c>
      <c r="J16" s="229"/>
      <c r="K16" s="248"/>
      <c r="L16" s="248"/>
      <c r="M16" s="242"/>
      <c r="N16" s="231"/>
      <c r="O16" s="231"/>
      <c r="P16" s="243"/>
      <c r="Q16" s="231">
        <f>+Sklop17[[#This Row],[cena/enota brez DDV v EUR]]*Sklop17[[#This Row],[Stopnja DDV (%)]]</f>
        <v>0</v>
      </c>
      <c r="R16" s="231">
        <f>+Sklop17[[#This Row],[cena/enota brez DDV v EUR]]+Sklop17[[#This Row],[Davek (EUR)]]</f>
        <v>0</v>
      </c>
      <c r="S16" s="231">
        <f>+Sklop17[[#This Row],[cena/enota brez DDV v EUR]]*Sklop17[[#This Row],[Okvirna količina]]</f>
        <v>0</v>
      </c>
      <c r="T16" s="231">
        <f>+Sklop17[[#This Row],[Končna cena/enoto mere (EUR) z DDV]]*Sklop17[[#This Row],[Okvirna količina]]</f>
        <v>0</v>
      </c>
      <c r="U16" s="147"/>
    </row>
    <row r="17" spans="1:21" s="55" customFormat="1" ht="12">
      <c r="A17" s="84" t="s">
        <v>3</v>
      </c>
      <c r="B17" s="304" t="s">
        <v>195</v>
      </c>
      <c r="C17" s="237">
        <v>500</v>
      </c>
      <c r="D17" s="239" t="s">
        <v>110</v>
      </c>
      <c r="E17" s="148"/>
      <c r="F17" s="226">
        <v>20</v>
      </c>
      <c r="G17" s="227" t="s">
        <v>191</v>
      </c>
      <c r="H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226" t="str">
        <f>IF(Sklop17[[#This Row],[ZAHTEVANA SHEMA KAKOVOSTI]]&lt;&gt;"",Sklop17[[#This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+Sklop17[[#This Row],[cena/enota brez DDV v EUR]]*Sklop17[[#This Row],[Stopnja DDV (%)]]</f>
        <v>0</v>
      </c>
      <c r="R17" s="231">
        <f>+Sklop17[[#This Row],[cena/enota brez DDV v EUR]]+Sklop17[[#This Row],[Davek (EUR)]]</f>
        <v>0</v>
      </c>
      <c r="S17" s="231">
        <f>+Sklop17[[#This Row],[cena/enota brez DDV v EUR]]*Sklop17[[#This Row],[Okvirna količina]]</f>
        <v>0</v>
      </c>
      <c r="T17" s="231">
        <f>+Sklop17[[#This Row],[Končna cena/enoto mere (EUR) z DDV]]*Sklop17[[#This Row],[Okvirna količina]]</f>
        <v>0</v>
      </c>
      <c r="U17" s="147"/>
    </row>
    <row r="18" spans="1:21" s="55" customFormat="1" ht="12">
      <c r="A18" s="84" t="s">
        <v>4</v>
      </c>
      <c r="B18" s="304" t="s">
        <v>760</v>
      </c>
      <c r="C18" s="237">
        <v>180</v>
      </c>
      <c r="D18" s="239" t="s">
        <v>189</v>
      </c>
      <c r="E18" s="148"/>
      <c r="F18" s="226">
        <v>40</v>
      </c>
      <c r="G18" s="227" t="s">
        <v>191</v>
      </c>
      <c r="H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7.1999999999999993</v>
      </c>
      <c r="I18" s="226" t="str">
        <f>IF(Sklop17[[#This Row],[ZAHTEVANA SHEMA KAKOVOSTI]]&lt;&gt;"",Sklop17[[#This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+Sklop17[[#This Row],[cena/enota brez DDV v EUR]]*Sklop17[[#This Row],[Stopnja DDV (%)]]</f>
        <v>0</v>
      </c>
      <c r="R18" s="231">
        <f>+Sklop17[[#This Row],[cena/enota brez DDV v EUR]]+Sklop17[[#This Row],[Davek (EUR)]]</f>
        <v>0</v>
      </c>
      <c r="S18" s="231">
        <f>+Sklop17[[#This Row],[cena/enota brez DDV v EUR]]*Sklop17[[#This Row],[Okvirna količina]]</f>
        <v>0</v>
      </c>
      <c r="T18" s="231">
        <f>+Sklop17[[#This Row],[Končna cena/enoto mere (EUR) z DDV]]*Sklop17[[#This Row],[Okvirna količina]]</f>
        <v>0</v>
      </c>
      <c r="U18" s="147"/>
    </row>
    <row r="19" spans="1:21" s="55" customFormat="1" ht="12">
      <c r="A19" s="84" t="s">
        <v>5</v>
      </c>
      <c r="B19" s="304" t="s">
        <v>199</v>
      </c>
      <c r="C19" s="237" t="s">
        <v>111</v>
      </c>
      <c r="D19" s="239" t="s">
        <v>0</v>
      </c>
      <c r="E19" s="148"/>
      <c r="F19" s="226"/>
      <c r="G19" s="227" t="s">
        <v>0</v>
      </c>
      <c r="H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9" s="226" t="str">
        <f>IF(Sklop17[[#This Row],[ZAHTEVANA SHEMA KAKOVOSTI]]&lt;&gt;"",Sklop17[[#This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+Sklop17[[#This Row],[cena/enota brez DDV v EUR]]*Sklop17[[#This Row],[Stopnja DDV (%)]]</f>
        <v>0</v>
      </c>
      <c r="R19" s="231">
        <f>+Sklop17[[#This Row],[cena/enota brez DDV v EUR]]+Sklop17[[#This Row],[Davek (EUR)]]</f>
        <v>0</v>
      </c>
      <c r="S19" s="231">
        <f>+Sklop17[[#This Row],[cena/enota brez DDV v EUR]]*Sklop17[[#This Row],[Okvirna količina]]</f>
        <v>0</v>
      </c>
      <c r="T19" s="231">
        <f>+Sklop17[[#This Row],[Končna cena/enoto mere (EUR) z DDV]]*Sklop17[[#This Row],[Okvirna količina]]</f>
        <v>0</v>
      </c>
      <c r="U19" s="147"/>
    </row>
    <row r="20" spans="1:21" s="55" customFormat="1" ht="12">
      <c r="A20" s="84" t="s">
        <v>6</v>
      </c>
      <c r="B20" s="304" t="s">
        <v>216</v>
      </c>
      <c r="C20" s="237" t="s">
        <v>111</v>
      </c>
      <c r="D20" s="239" t="s">
        <v>0</v>
      </c>
      <c r="E20" s="148"/>
      <c r="F20" s="226">
        <v>2</v>
      </c>
      <c r="G20" s="227" t="s">
        <v>0</v>
      </c>
      <c r="H2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0" s="226" t="str">
        <f>IF(Sklop17[[#This Row],[ZAHTEVANA SHEMA KAKOVOSTI]]&lt;&gt;"",Sklop17[[#This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+Sklop17[[#This Row],[cena/enota brez DDV v EUR]]*Sklop17[[#This Row],[Stopnja DDV (%)]]</f>
        <v>0</v>
      </c>
      <c r="R20" s="231">
        <f>+Sklop17[[#This Row],[cena/enota brez DDV v EUR]]+Sklop17[[#This Row],[Davek (EUR)]]</f>
        <v>0</v>
      </c>
      <c r="S20" s="231">
        <f>+Sklop17[[#This Row],[cena/enota brez DDV v EUR]]*Sklop17[[#This Row],[Okvirna količina]]</f>
        <v>0</v>
      </c>
      <c r="T20" s="231">
        <f>+Sklop17[[#This Row],[Končna cena/enoto mere (EUR) z DDV]]*Sklop17[[#This Row],[Okvirna količina]]</f>
        <v>0</v>
      </c>
      <c r="U20" s="147"/>
    </row>
    <row r="21" spans="1:21" s="55" customFormat="1" ht="12">
      <c r="A21" s="84" t="s">
        <v>7</v>
      </c>
      <c r="B21" s="304" t="s">
        <v>215</v>
      </c>
      <c r="C21" s="237" t="s">
        <v>111</v>
      </c>
      <c r="D21" s="239" t="s">
        <v>0</v>
      </c>
      <c r="E21" s="148"/>
      <c r="F21" s="226">
        <v>2</v>
      </c>
      <c r="G21" s="227" t="s">
        <v>0</v>
      </c>
      <c r="H2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1" s="226" t="str">
        <f>IF(Sklop17[[#This Row],[ZAHTEVANA SHEMA KAKOVOSTI]]&lt;&gt;"",Sklop17[[#This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+Sklop17[[#This Row],[cena/enota brez DDV v EUR]]*Sklop17[[#This Row],[Stopnja DDV (%)]]</f>
        <v>0</v>
      </c>
      <c r="R21" s="231">
        <f>+Sklop17[[#This Row],[cena/enota brez DDV v EUR]]+Sklop17[[#This Row],[Davek (EUR)]]</f>
        <v>0</v>
      </c>
      <c r="S21" s="231">
        <f>+Sklop17[[#This Row],[cena/enota brez DDV v EUR]]*Sklop17[[#This Row],[Okvirna količina]]</f>
        <v>0</v>
      </c>
      <c r="T21" s="231">
        <f>+Sklop17[[#This Row],[Končna cena/enoto mere (EUR) z DDV]]*Sklop17[[#This Row],[Okvirna količina]]</f>
        <v>0</v>
      </c>
      <c r="U21" s="147"/>
    </row>
    <row r="22" spans="1:21" s="55" customFormat="1" ht="24">
      <c r="A22" s="84" t="s">
        <v>8</v>
      </c>
      <c r="B22" s="304" t="s">
        <v>203</v>
      </c>
      <c r="C22" s="237" t="s">
        <v>111</v>
      </c>
      <c r="D22" s="239" t="s">
        <v>0</v>
      </c>
      <c r="E22" s="148"/>
      <c r="F22" s="226">
        <v>5</v>
      </c>
      <c r="G22" s="227" t="s">
        <v>0</v>
      </c>
      <c r="H2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2" s="226" t="str">
        <f>IF(Sklop17[[#This Row],[ZAHTEVANA SHEMA KAKOVOSTI]]&lt;&gt;"",Sklop17[[#This Row],[Preračunana masa/volumen/kos na enoto kg]],"")</f>
        <v/>
      </c>
      <c r="J22" s="229"/>
      <c r="K22" s="248"/>
      <c r="L22" s="248"/>
      <c r="M22" s="242"/>
      <c r="N22" s="231"/>
      <c r="O22" s="231"/>
      <c r="P22" s="243"/>
      <c r="Q22" s="231">
        <f>+Sklop17[[#This Row],[cena/enota brez DDV v EUR]]*Sklop17[[#This Row],[Stopnja DDV (%)]]</f>
        <v>0</v>
      </c>
      <c r="R22" s="231">
        <f>+Sklop17[[#This Row],[cena/enota brez DDV v EUR]]+Sklop17[[#This Row],[Davek (EUR)]]</f>
        <v>0</v>
      </c>
      <c r="S22" s="231">
        <f>+Sklop17[[#This Row],[cena/enota brez DDV v EUR]]*Sklop17[[#This Row],[Okvirna količina]]</f>
        <v>0</v>
      </c>
      <c r="T22" s="231">
        <f>+Sklop17[[#This Row],[Končna cena/enoto mere (EUR) z DDV]]*Sklop17[[#This Row],[Okvirna količina]]</f>
        <v>0</v>
      </c>
      <c r="U22" s="147"/>
    </row>
    <row r="23" spans="1:21" s="55" customFormat="1" ht="12">
      <c r="A23" s="84" t="s">
        <v>9</v>
      </c>
      <c r="B23" s="304" t="s">
        <v>204</v>
      </c>
      <c r="C23" s="237" t="s">
        <v>111</v>
      </c>
      <c r="D23" s="239" t="s">
        <v>0</v>
      </c>
      <c r="E23" s="148"/>
      <c r="F23" s="226">
        <v>3</v>
      </c>
      <c r="G23" s="227" t="s">
        <v>0</v>
      </c>
      <c r="H2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3" s="226" t="str">
        <f>IF(Sklop17[[#This Row],[ZAHTEVANA SHEMA KAKOVOSTI]]&lt;&gt;"",Sklop17[[#This Row],[Preračunana masa/volumen/kos na enoto kg]],"")</f>
        <v/>
      </c>
      <c r="J23" s="229"/>
      <c r="K23" s="248"/>
      <c r="L23" s="248"/>
      <c r="M23" s="242"/>
      <c r="N23" s="231"/>
      <c r="O23" s="231"/>
      <c r="P23" s="243"/>
      <c r="Q23" s="231">
        <f>+Sklop17[[#This Row],[cena/enota brez DDV v EUR]]*Sklop17[[#This Row],[Stopnja DDV (%)]]</f>
        <v>0</v>
      </c>
      <c r="R23" s="231">
        <f>+Sklop17[[#This Row],[cena/enota brez DDV v EUR]]+Sklop17[[#This Row],[Davek (EUR)]]</f>
        <v>0</v>
      </c>
      <c r="S23" s="231">
        <f>+Sklop17[[#This Row],[cena/enota brez DDV v EUR]]*Sklop17[[#This Row],[Okvirna količina]]</f>
        <v>0</v>
      </c>
      <c r="T23" s="231">
        <f>+Sklop17[[#This Row],[Končna cena/enoto mere (EUR) z DDV]]*Sklop17[[#This Row],[Okvirna količina]]</f>
        <v>0</v>
      </c>
      <c r="U23" s="147"/>
    </row>
    <row r="24" spans="1:21" s="55" customFormat="1" ht="24">
      <c r="A24" s="84" t="s">
        <v>10</v>
      </c>
      <c r="B24" s="304" t="s">
        <v>214</v>
      </c>
      <c r="C24" s="237">
        <v>20</v>
      </c>
      <c r="D24" s="239" t="s">
        <v>110</v>
      </c>
      <c r="E24" s="148"/>
      <c r="F24" s="226">
        <v>60</v>
      </c>
      <c r="G24" s="227" t="s">
        <v>256</v>
      </c>
      <c r="H2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</v>
      </c>
      <c r="I24" s="226" t="str">
        <f>IF(Sklop17[[#This Row],[ZAHTEVANA SHEMA KAKOVOSTI]]&lt;&gt;"",Sklop17[[#This Row],[Preračunana masa/volumen/kos na enoto kg]],"")</f>
        <v/>
      </c>
      <c r="J24" s="229"/>
      <c r="K24" s="248"/>
      <c r="L24" s="248"/>
      <c r="M24" s="242"/>
      <c r="N24" s="231"/>
      <c r="O24" s="231"/>
      <c r="P24" s="243"/>
      <c r="Q24" s="231">
        <f>+Sklop17[[#This Row],[cena/enota brez DDV v EUR]]*Sklop17[[#This Row],[Stopnja DDV (%)]]</f>
        <v>0</v>
      </c>
      <c r="R24" s="231">
        <f>+Sklop17[[#This Row],[cena/enota brez DDV v EUR]]+Sklop17[[#This Row],[Davek (EUR)]]</f>
        <v>0</v>
      </c>
      <c r="S24" s="231">
        <f>+Sklop17[[#This Row],[cena/enota brez DDV v EUR]]*Sklop17[[#This Row],[Okvirna količina]]</f>
        <v>0</v>
      </c>
      <c r="T24" s="231">
        <f>+Sklop17[[#This Row],[Končna cena/enoto mere (EUR) z DDV]]*Sklop17[[#This Row],[Okvirna količina]]</f>
        <v>0</v>
      </c>
      <c r="U24" s="147"/>
    </row>
    <row r="25" spans="1:21" s="55" customFormat="1" ht="12">
      <c r="A25" s="84" t="s">
        <v>11</v>
      </c>
      <c r="B25" s="304" t="s">
        <v>205</v>
      </c>
      <c r="C25" s="77" t="s">
        <v>111</v>
      </c>
      <c r="D25" s="77" t="s">
        <v>0</v>
      </c>
      <c r="E25" s="148"/>
      <c r="F25" s="226">
        <v>5</v>
      </c>
      <c r="G25" s="227" t="s">
        <v>0</v>
      </c>
      <c r="H2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5" s="226" t="str">
        <f>IF(Sklop17[[#This Row],[ZAHTEVANA SHEMA KAKOVOSTI]]&lt;&gt;"",Sklop17[[#This Row],[Preračunana masa/volumen/kos na enoto kg]],"")</f>
        <v/>
      </c>
      <c r="J25" s="229"/>
      <c r="K25" s="248"/>
      <c r="L25" s="248"/>
      <c r="M25" s="242"/>
      <c r="N25" s="231"/>
      <c r="O25" s="231"/>
      <c r="P25" s="243"/>
      <c r="Q25" s="231">
        <f>+Sklop17[[#This Row],[cena/enota brez DDV v EUR]]*Sklop17[[#This Row],[Stopnja DDV (%)]]</f>
        <v>0</v>
      </c>
      <c r="R25" s="231">
        <f>+Sklop17[[#This Row],[cena/enota brez DDV v EUR]]+Sklop17[[#This Row],[Davek (EUR)]]</f>
        <v>0</v>
      </c>
      <c r="S25" s="231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47"/>
    </row>
    <row r="26" spans="1:21" s="55" customFormat="1" ht="12">
      <c r="A26" s="84" t="s">
        <v>12</v>
      </c>
      <c r="B26" s="304" t="s">
        <v>763</v>
      </c>
      <c r="C26" s="77" t="s">
        <v>111</v>
      </c>
      <c r="D26" s="77" t="s">
        <v>0</v>
      </c>
      <c r="E26" s="148"/>
      <c r="F26" s="226">
        <v>5</v>
      </c>
      <c r="G26" s="227" t="s">
        <v>0</v>
      </c>
      <c r="H2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6" s="226" t="str">
        <f>IF(Sklop17[[#This Row],[ZAHTEVANA SHEMA KAKOVOSTI]]&lt;&gt;"",Sklop17[[#This Row],[Preračunana masa/volumen/kos na enoto kg]],"")</f>
        <v/>
      </c>
      <c r="J26" s="229"/>
      <c r="K26" s="248"/>
      <c r="L26" s="248"/>
      <c r="M26" s="242"/>
      <c r="N26" s="231"/>
      <c r="O26" s="231"/>
      <c r="P26" s="243"/>
      <c r="Q26" s="231">
        <f>+Sklop17[[#This Row],[cena/enota brez DDV v EUR]]*Sklop17[[#This Row],[Stopnja DDV (%)]]</f>
        <v>0</v>
      </c>
      <c r="R26" s="231">
        <f>+Sklop17[[#This Row],[cena/enota brez DDV v EUR]]+Sklop17[[#This Row],[Davek (EUR)]]</f>
        <v>0</v>
      </c>
      <c r="S26" s="231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47"/>
    </row>
    <row r="27" spans="1:21" s="55" customFormat="1" ht="12">
      <c r="A27" s="84" t="s">
        <v>13</v>
      </c>
      <c r="B27" s="304" t="s">
        <v>213</v>
      </c>
      <c r="C27" s="77" t="s">
        <v>111</v>
      </c>
      <c r="D27" s="77" t="s">
        <v>0</v>
      </c>
      <c r="E27" s="148"/>
      <c r="F27" s="226">
        <v>2</v>
      </c>
      <c r="G27" s="227" t="s">
        <v>0</v>
      </c>
      <c r="H2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226" t="str">
        <f>IF(Sklop17[[#This Row],[ZAHTEVANA SHEMA KAKOVOSTI]]&lt;&gt;"",Sklop17[[#This Row],[Preračunana masa/volumen/kos na enoto kg]],"")</f>
        <v/>
      </c>
      <c r="J27" s="229"/>
      <c r="K27" s="248"/>
      <c r="L27" s="248"/>
      <c r="M27" s="242"/>
      <c r="N27" s="231"/>
      <c r="O27" s="231"/>
      <c r="P27" s="243"/>
      <c r="Q27" s="231">
        <f>+Sklop17[[#This Row],[cena/enota brez DDV v EUR]]*Sklop17[[#This Row],[Stopnja DDV (%)]]</f>
        <v>0</v>
      </c>
      <c r="R27" s="231">
        <f>+Sklop17[[#This Row],[cena/enota brez DDV v EUR]]+Sklop17[[#This Row],[Davek (EUR)]]</f>
        <v>0</v>
      </c>
      <c r="S27" s="231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47"/>
    </row>
    <row r="28" spans="1:21" s="55" customFormat="1" ht="24">
      <c r="A28" s="84" t="s">
        <v>14</v>
      </c>
      <c r="B28" s="304" t="s">
        <v>206</v>
      </c>
      <c r="C28" s="77" t="s">
        <v>111</v>
      </c>
      <c r="D28" s="77" t="s">
        <v>0</v>
      </c>
      <c r="E28" s="148"/>
      <c r="F28" s="226">
        <v>5</v>
      </c>
      <c r="G28" s="227" t="s">
        <v>0</v>
      </c>
      <c r="H2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" s="226" t="str">
        <f>IF(Sklop17[[#This Row],[ZAHTEVANA SHEMA KAKOVOSTI]]&lt;&gt;"",Sklop17[[#This Row],[Preračunana masa/volumen/kos na enoto kg]],"")</f>
        <v/>
      </c>
      <c r="J28" s="229"/>
      <c r="K28" s="248"/>
      <c r="L28" s="248"/>
      <c r="M28" s="242"/>
      <c r="N28" s="231"/>
      <c r="O28" s="231"/>
      <c r="P28" s="243"/>
      <c r="Q28" s="231">
        <f>+Sklop17[[#This Row],[cena/enota brez DDV v EUR]]*Sklop17[[#This Row],[Stopnja DDV (%)]]</f>
        <v>0</v>
      </c>
      <c r="R28" s="231">
        <f>+Sklop17[[#This Row],[cena/enota brez DDV v EUR]]+Sklop17[[#This Row],[Davek (EUR)]]</f>
        <v>0</v>
      </c>
      <c r="S28" s="231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47"/>
    </row>
    <row r="29" spans="1:21" s="55" customFormat="1" ht="12">
      <c r="A29" s="84" t="s">
        <v>15</v>
      </c>
      <c r="B29" s="304" t="s">
        <v>207</v>
      </c>
      <c r="C29" s="77" t="s">
        <v>111</v>
      </c>
      <c r="D29" s="77" t="s">
        <v>0</v>
      </c>
      <c r="E29" s="148"/>
      <c r="F29" s="226">
        <v>2</v>
      </c>
      <c r="G29" s="227" t="s">
        <v>0</v>
      </c>
      <c r="H2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226" t="str">
        <f>IF(Sklop17[[#This Row],[ZAHTEVANA SHEMA KAKOVOSTI]]&lt;&gt;"",Sklop17[[#This Row],[Preračunana masa/volumen/kos na enoto kg]],"")</f>
        <v/>
      </c>
      <c r="J29" s="229"/>
      <c r="K29" s="248"/>
      <c r="L29" s="248"/>
      <c r="M29" s="242"/>
      <c r="N29" s="231"/>
      <c r="O29" s="231"/>
      <c r="P29" s="243"/>
      <c r="Q29" s="231">
        <f>+Sklop17[[#This Row],[cena/enota brez DDV v EUR]]*Sklop17[[#This Row],[Stopnja DDV (%)]]</f>
        <v>0</v>
      </c>
      <c r="R29" s="231">
        <f>+Sklop17[[#This Row],[cena/enota brez DDV v EUR]]+Sklop17[[#This Row],[Davek (EUR)]]</f>
        <v>0</v>
      </c>
      <c r="S29" s="231">
        <f>+Sklop17[[#This Row],[cena/enota brez DDV v EUR]]*Sklop17[[#This Row],[Okvirna količina]]</f>
        <v>0</v>
      </c>
      <c r="T29" s="231">
        <f>+Sklop17[[#This Row],[Končna cena/enoto mere (EUR) z DDV]]*Sklop17[[#This Row],[Okvirna količina]]</f>
        <v>0</v>
      </c>
      <c r="U29" s="147"/>
    </row>
    <row r="30" spans="1:21" s="55" customFormat="1" ht="12">
      <c r="A30" s="84" t="s">
        <v>16</v>
      </c>
      <c r="B30" s="304" t="s">
        <v>208</v>
      </c>
      <c r="C30" s="77" t="s">
        <v>111</v>
      </c>
      <c r="D30" s="77" t="s">
        <v>0</v>
      </c>
      <c r="E30" s="148"/>
      <c r="F30" s="226">
        <v>2</v>
      </c>
      <c r="G30" s="227" t="s">
        <v>0</v>
      </c>
      <c r="H3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0" s="226" t="str">
        <f>IF(Sklop17[[#This Row],[ZAHTEVANA SHEMA KAKOVOSTI]]&lt;&gt;"",Sklop17[[#This Row],[Preračunana masa/volumen/kos na enoto kg]],"")</f>
        <v/>
      </c>
      <c r="J30" s="229"/>
      <c r="K30" s="248"/>
      <c r="L30" s="248"/>
      <c r="M30" s="242"/>
      <c r="N30" s="231"/>
      <c r="O30" s="231"/>
      <c r="P30" s="243"/>
      <c r="Q30" s="231">
        <f>+Sklop17[[#This Row],[cena/enota brez DDV v EUR]]*Sklop17[[#This Row],[Stopnja DDV (%)]]</f>
        <v>0</v>
      </c>
      <c r="R30" s="231">
        <f>+Sklop17[[#This Row],[cena/enota brez DDV v EUR]]+Sklop17[[#This Row],[Davek (EUR)]]</f>
        <v>0</v>
      </c>
      <c r="S30" s="231">
        <f>+Sklop17[[#This Row],[cena/enota brez DDV v EUR]]*Sklop17[[#This Row],[Okvirna količina]]</f>
        <v>0</v>
      </c>
      <c r="T30" s="231">
        <f>+Sklop17[[#This Row],[Končna cena/enoto mere (EUR) z DDV]]*Sklop17[[#This Row],[Okvirna količina]]</f>
        <v>0</v>
      </c>
      <c r="U30" s="147"/>
    </row>
    <row r="31" spans="1:21" s="55" customFormat="1" ht="12">
      <c r="A31" s="84" t="s">
        <v>17</v>
      </c>
      <c r="B31" s="304" t="s">
        <v>209</v>
      </c>
      <c r="C31" s="77" t="s">
        <v>111</v>
      </c>
      <c r="D31" s="77" t="s">
        <v>0</v>
      </c>
      <c r="E31" s="148"/>
      <c r="F31" s="226">
        <v>5</v>
      </c>
      <c r="G31" s="227" t="s">
        <v>0</v>
      </c>
      <c r="H3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1" s="226" t="str">
        <f>IF(Sklop17[[#This Row],[ZAHTEVANA SHEMA KAKOVOSTI]]&lt;&gt;"",Sklop17[[#This Row],[Preračunana masa/volumen/kos na enoto kg]],"")</f>
        <v/>
      </c>
      <c r="J31" s="229"/>
      <c r="K31" s="248"/>
      <c r="L31" s="248"/>
      <c r="M31" s="242"/>
      <c r="N31" s="231"/>
      <c r="O31" s="231"/>
      <c r="P31" s="243"/>
      <c r="Q31" s="231">
        <f>+Sklop17[[#This Row],[cena/enota brez DDV v EUR]]*Sklop17[[#This Row],[Stopnja DDV (%)]]</f>
        <v>0</v>
      </c>
      <c r="R31" s="231">
        <f>+Sklop17[[#This Row],[cena/enota brez DDV v EUR]]+Sklop17[[#This Row],[Davek (EUR)]]</f>
        <v>0</v>
      </c>
      <c r="S31" s="231">
        <f>+Sklop17[[#This Row],[cena/enota brez DDV v EUR]]*Sklop17[[#This Row],[Okvirna količina]]</f>
        <v>0</v>
      </c>
      <c r="T31" s="231">
        <f>+Sklop17[[#This Row],[Končna cena/enoto mere (EUR) z DDV]]*Sklop17[[#This Row],[Okvirna količina]]</f>
        <v>0</v>
      </c>
      <c r="U31" s="147"/>
    </row>
    <row r="32" spans="1:21" s="55" customFormat="1" ht="12">
      <c r="A32" s="84" t="s">
        <v>18</v>
      </c>
      <c r="B32" s="304" t="s">
        <v>210</v>
      </c>
      <c r="C32" s="77" t="s">
        <v>111</v>
      </c>
      <c r="D32" s="77" t="s">
        <v>0</v>
      </c>
      <c r="E32" s="148"/>
      <c r="F32" s="226">
        <v>3</v>
      </c>
      <c r="G32" s="227" t="s">
        <v>0</v>
      </c>
      <c r="H3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2" s="226" t="str">
        <f>IF(Sklop17[[#This Row],[ZAHTEVANA SHEMA KAKOVOSTI]]&lt;&gt;"",Sklop17[[#This Row],[Preračunana masa/volumen/kos na enoto kg]],"")</f>
        <v/>
      </c>
      <c r="J32" s="229"/>
      <c r="K32" s="248"/>
      <c r="L32" s="248"/>
      <c r="M32" s="242"/>
      <c r="N32" s="231"/>
      <c r="O32" s="231"/>
      <c r="P32" s="243"/>
      <c r="Q32" s="231">
        <f>+Sklop17[[#This Row],[cena/enota brez DDV v EUR]]*Sklop17[[#This Row],[Stopnja DDV (%)]]</f>
        <v>0</v>
      </c>
      <c r="R32" s="231">
        <f>+Sklop17[[#This Row],[cena/enota brez DDV v EUR]]+Sklop17[[#This Row],[Davek (EUR)]]</f>
        <v>0</v>
      </c>
      <c r="S32" s="231">
        <f>+Sklop17[[#This Row],[cena/enota brez DDV v EUR]]*Sklop17[[#This Row],[Okvirna količina]]</f>
        <v>0</v>
      </c>
      <c r="T32" s="231">
        <f>+Sklop17[[#This Row],[Končna cena/enoto mere (EUR) z DDV]]*Sklop17[[#This Row],[Okvirna količina]]</f>
        <v>0</v>
      </c>
      <c r="U32" s="147"/>
    </row>
    <row r="33" spans="1:21" s="55" customFormat="1" ht="24">
      <c r="A33" s="84" t="s">
        <v>19</v>
      </c>
      <c r="B33" s="304" t="s">
        <v>212</v>
      </c>
      <c r="C33" s="77" t="s">
        <v>111</v>
      </c>
      <c r="D33" s="77" t="s">
        <v>0</v>
      </c>
      <c r="E33" s="148"/>
      <c r="F33" s="226">
        <v>3</v>
      </c>
      <c r="G33" s="227" t="s">
        <v>0</v>
      </c>
      <c r="H3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3" s="226" t="str">
        <f>IF(Sklop17[[#This Row],[ZAHTEVANA SHEMA KAKOVOSTI]]&lt;&gt;"",Sklop17[[#This Row],[Preračunana masa/volumen/kos na enoto kg]],"")</f>
        <v/>
      </c>
      <c r="J33" s="229"/>
      <c r="K33" s="248"/>
      <c r="L33" s="248"/>
      <c r="M33" s="242"/>
      <c r="N33" s="231"/>
      <c r="O33" s="231"/>
      <c r="P33" s="243"/>
      <c r="Q33" s="231">
        <f>+Sklop17[[#This Row],[cena/enota brez DDV v EUR]]*Sklop17[[#This Row],[Stopnja DDV (%)]]</f>
        <v>0</v>
      </c>
      <c r="R33" s="231">
        <f>+Sklop17[[#This Row],[cena/enota brez DDV v EUR]]+Sklop17[[#This Row],[Davek (EUR)]]</f>
        <v>0</v>
      </c>
      <c r="S33" s="231">
        <f>+Sklop17[[#This Row],[cena/enota brez DDV v EUR]]*Sklop17[[#This Row],[Okvirna količina]]</f>
        <v>0</v>
      </c>
      <c r="T33" s="231">
        <f>+Sklop17[[#This Row],[Končna cena/enoto mere (EUR) z DDV]]*Sklop17[[#This Row],[Okvirna količina]]</f>
        <v>0</v>
      </c>
      <c r="U33" s="147"/>
    </row>
    <row r="34" spans="1:21" s="55" customFormat="1" ht="24">
      <c r="A34" s="84" t="s">
        <v>20</v>
      </c>
      <c r="B34" s="304" t="s">
        <v>211</v>
      </c>
      <c r="C34" s="77" t="s">
        <v>111</v>
      </c>
      <c r="D34" s="77" t="s">
        <v>0</v>
      </c>
      <c r="E34" s="148"/>
      <c r="F34" s="226">
        <v>3</v>
      </c>
      <c r="G34" s="227" t="s">
        <v>0</v>
      </c>
      <c r="H3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226" t="str">
        <f>IF(Sklop17[[#This Row],[ZAHTEVANA SHEMA KAKOVOSTI]]&lt;&gt;"",Sklop17[[#This Row],[Preračunana masa/volumen/kos na enoto kg]],"")</f>
        <v/>
      </c>
      <c r="J34" s="229"/>
      <c r="K34" s="248"/>
      <c r="L34" s="248"/>
      <c r="M34" s="242"/>
      <c r="N34" s="231"/>
      <c r="O34" s="231"/>
      <c r="P34" s="243"/>
      <c r="Q34" s="231">
        <f>+Sklop17[[#This Row],[cena/enota brez DDV v EUR]]*Sklop17[[#This Row],[Stopnja DDV (%)]]</f>
        <v>0</v>
      </c>
      <c r="R34" s="231">
        <f>+Sklop17[[#This Row],[cena/enota brez DDV v EUR]]+Sklop17[[#This Row],[Davek (EUR)]]</f>
        <v>0</v>
      </c>
      <c r="S34" s="231">
        <f>+Sklop17[[#This Row],[cena/enota brez DDV v EUR]]*Sklop17[[#This Row],[Okvirna količina]]</f>
        <v>0</v>
      </c>
      <c r="T34" s="231">
        <f>+Sklop17[[#This Row],[Končna cena/enoto mere (EUR) z DDV]]*Sklop17[[#This Row],[Okvirna količina]]</f>
        <v>0</v>
      </c>
      <c r="U34" s="147"/>
    </row>
    <row r="35" spans="1:21" s="55" customFormat="1" ht="24">
      <c r="A35" s="84" t="s">
        <v>21</v>
      </c>
      <c r="B35" s="304" t="s">
        <v>196</v>
      </c>
      <c r="C35" s="77" t="s">
        <v>111</v>
      </c>
      <c r="D35" s="77" t="s">
        <v>0</v>
      </c>
      <c r="E35" s="148"/>
      <c r="F35" s="226">
        <v>3</v>
      </c>
      <c r="G35" s="227" t="s">
        <v>0</v>
      </c>
      <c r="H3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5" s="226" t="str">
        <f>IF(Sklop17[[#This Row],[ZAHTEVANA SHEMA KAKOVOSTI]]&lt;&gt;"",Sklop17[[#This Row],[Preračunana masa/volumen/kos na enoto kg]],"")</f>
        <v/>
      </c>
      <c r="J35" s="229"/>
      <c r="K35" s="248"/>
      <c r="L35" s="248"/>
      <c r="M35" s="242"/>
      <c r="N35" s="231"/>
      <c r="O35" s="231"/>
      <c r="P35" s="243"/>
      <c r="Q35" s="231">
        <f>+Sklop17[[#This Row],[cena/enota brez DDV v EUR]]*Sklop17[[#This Row],[Stopnja DDV (%)]]</f>
        <v>0</v>
      </c>
      <c r="R35" s="231">
        <f>+Sklop17[[#This Row],[cena/enota brez DDV v EUR]]+Sklop17[[#This Row],[Davek (EUR)]]</f>
        <v>0</v>
      </c>
      <c r="S35" s="231">
        <f>+Sklop17[[#This Row],[cena/enota brez DDV v EUR]]*Sklop17[[#This Row],[Okvirna količina]]</f>
        <v>0</v>
      </c>
      <c r="T35" s="231">
        <f>+Sklop17[[#This Row],[Končna cena/enoto mere (EUR) z DDV]]*Sklop17[[#This Row],[Okvirna količina]]</f>
        <v>0</v>
      </c>
      <c r="U35" s="147"/>
    </row>
    <row r="36" spans="1:21" s="55" customFormat="1" ht="12">
      <c r="A36" s="84" t="s">
        <v>22</v>
      </c>
      <c r="B36" s="304" t="s">
        <v>197</v>
      </c>
      <c r="C36" s="77" t="s">
        <v>111</v>
      </c>
      <c r="D36" s="77" t="s">
        <v>0</v>
      </c>
      <c r="E36" s="148"/>
      <c r="F36" s="226">
        <v>2</v>
      </c>
      <c r="G36" s="227" t="s">
        <v>0</v>
      </c>
      <c r="H3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226" t="str">
        <f>IF(Sklop17[[#This Row],[ZAHTEVANA SHEMA KAKOVOSTI]]&lt;&gt;"",Sklop17[[#This Row],[Preračunana masa/volumen/kos na enoto kg]],"")</f>
        <v/>
      </c>
      <c r="J36" s="229"/>
      <c r="K36" s="248"/>
      <c r="L36" s="248"/>
      <c r="M36" s="242"/>
      <c r="N36" s="231"/>
      <c r="O36" s="231"/>
      <c r="P36" s="243"/>
      <c r="Q36" s="231">
        <f>+Sklop17[[#This Row],[cena/enota brez DDV v EUR]]*Sklop17[[#This Row],[Stopnja DDV (%)]]</f>
        <v>0</v>
      </c>
      <c r="R36" s="231">
        <f>+Sklop17[[#This Row],[cena/enota brez DDV v EUR]]+Sklop17[[#This Row],[Davek (EUR)]]</f>
        <v>0</v>
      </c>
      <c r="S36" s="231">
        <f>+Sklop17[[#This Row],[cena/enota brez DDV v EUR]]*Sklop17[[#This Row],[Okvirna količina]]</f>
        <v>0</v>
      </c>
      <c r="T36" s="231">
        <f>+Sklop17[[#This Row],[Končna cena/enoto mere (EUR) z DDV]]*Sklop17[[#This Row],[Okvirna količina]]</f>
        <v>0</v>
      </c>
      <c r="U36" s="147"/>
    </row>
    <row r="37" spans="1:21" s="55" customFormat="1" ht="24">
      <c r="A37" s="84" t="s">
        <v>23</v>
      </c>
      <c r="B37" s="304" t="s">
        <v>198</v>
      </c>
      <c r="C37" s="77" t="s">
        <v>111</v>
      </c>
      <c r="D37" s="77" t="s">
        <v>0</v>
      </c>
      <c r="E37" s="148"/>
      <c r="F37" s="226">
        <v>3</v>
      </c>
      <c r="G37" s="227" t="s">
        <v>0</v>
      </c>
      <c r="H3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7" s="226" t="str">
        <f>IF(Sklop17[[#This Row],[ZAHTEVANA SHEMA KAKOVOSTI]]&lt;&gt;"",Sklop17[[#This Row],[Preračunana masa/volumen/kos na enoto kg]],"")</f>
        <v/>
      </c>
      <c r="J37" s="229"/>
      <c r="K37" s="248"/>
      <c r="L37" s="248"/>
      <c r="M37" s="242"/>
      <c r="N37" s="231"/>
      <c r="O37" s="231"/>
      <c r="P37" s="243"/>
      <c r="Q37" s="231">
        <f>+Sklop17[[#This Row],[cena/enota brez DDV v EUR]]*Sklop17[[#This Row],[Stopnja DDV (%)]]</f>
        <v>0</v>
      </c>
      <c r="R37" s="231">
        <f>+Sklop17[[#This Row],[cena/enota brez DDV v EUR]]+Sklop17[[#This Row],[Davek (EUR)]]</f>
        <v>0</v>
      </c>
      <c r="S37" s="231">
        <f>+Sklop17[[#This Row],[cena/enota brez DDV v EUR]]*Sklop17[[#This Row],[Okvirna količina]]</f>
        <v>0</v>
      </c>
      <c r="T37" s="231">
        <f>+Sklop17[[#This Row],[Končna cena/enoto mere (EUR) z DDV]]*Sklop17[[#This Row],[Okvirna količina]]</f>
        <v>0</v>
      </c>
      <c r="U37" s="147"/>
    </row>
    <row r="38" spans="1:21" s="55" customFormat="1" ht="12">
      <c r="A38" s="84" t="s">
        <v>24</v>
      </c>
      <c r="B38" s="304" t="s">
        <v>200</v>
      </c>
      <c r="C38" s="77" t="s">
        <v>111</v>
      </c>
      <c r="D38" s="77" t="s">
        <v>0</v>
      </c>
      <c r="E38" s="148"/>
      <c r="F38" s="226">
        <v>4</v>
      </c>
      <c r="G38" s="137" t="s">
        <v>0</v>
      </c>
      <c r="H3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38" s="226" t="str">
        <f>IF(Sklop17[[#This Row],[ZAHTEVANA SHEMA KAKOVOSTI]]&lt;&gt;"",Sklop17[[#This Row],[Preračunana masa/volumen/kos na enoto kg]],"")</f>
        <v/>
      </c>
      <c r="J38" s="229"/>
      <c r="K38" s="248"/>
      <c r="L38" s="248"/>
      <c r="M38" s="242"/>
      <c r="N38" s="231"/>
      <c r="O38" s="231"/>
      <c r="P38" s="243"/>
      <c r="Q38" s="231">
        <f>+Sklop17[[#This Row],[cena/enota brez DDV v EUR]]*Sklop17[[#This Row],[Stopnja DDV (%)]]</f>
        <v>0</v>
      </c>
      <c r="R38" s="231">
        <f>+Sklop17[[#This Row],[cena/enota brez DDV v EUR]]+Sklop17[[#This Row],[Davek (EUR)]]</f>
        <v>0</v>
      </c>
      <c r="S38" s="231">
        <f>+Sklop17[[#This Row],[cena/enota brez DDV v EUR]]*Sklop17[[#This Row],[Okvirna količina]]</f>
        <v>0</v>
      </c>
      <c r="T38" s="231">
        <f>+Sklop17[[#This Row],[Končna cena/enoto mere (EUR) z DDV]]*Sklop17[[#This Row],[Okvirna količina]]</f>
        <v>0</v>
      </c>
      <c r="U38" s="147"/>
    </row>
    <row r="39" spans="1:21" s="55" customFormat="1" ht="12">
      <c r="A39" s="84" t="s">
        <v>25</v>
      </c>
      <c r="B39" s="304" t="s">
        <v>201</v>
      </c>
      <c r="C39" s="77" t="s">
        <v>111</v>
      </c>
      <c r="D39" s="77" t="s">
        <v>0</v>
      </c>
      <c r="E39" s="148"/>
      <c r="F39" s="226">
        <v>2</v>
      </c>
      <c r="G39" s="137" t="s">
        <v>0</v>
      </c>
      <c r="H3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9" s="226" t="str">
        <f>IF(Sklop17[[#This Row],[ZAHTEVANA SHEMA KAKOVOSTI]]&lt;&gt;"",Sklop17[[#This Row],[Preračunana masa/volumen/kos na enoto kg]],"")</f>
        <v/>
      </c>
      <c r="J39" s="229"/>
      <c r="K39" s="248"/>
      <c r="L39" s="248"/>
      <c r="M39" s="242"/>
      <c r="N39" s="231"/>
      <c r="O39" s="231"/>
      <c r="P39" s="243"/>
      <c r="Q39" s="231">
        <f>+Sklop17[[#This Row],[cena/enota brez DDV v EUR]]*Sklop17[[#This Row],[Stopnja DDV (%)]]</f>
        <v>0</v>
      </c>
      <c r="R39" s="231">
        <f>+Sklop17[[#This Row],[cena/enota brez DDV v EUR]]+Sklop17[[#This Row],[Davek (EUR)]]</f>
        <v>0</v>
      </c>
      <c r="S39" s="231">
        <f>+Sklop17[[#This Row],[cena/enota brez DDV v EUR]]*Sklop17[[#This Row],[Okvirna količina]]</f>
        <v>0</v>
      </c>
      <c r="T39" s="231">
        <f>+Sklop17[[#This Row],[Končna cena/enoto mere (EUR) z DDV]]*Sklop17[[#This Row],[Okvirna količina]]</f>
        <v>0</v>
      </c>
      <c r="U39" s="147"/>
    </row>
    <row r="40" spans="1:21" s="55" customFormat="1" ht="12">
      <c r="A40" s="84" t="s">
        <v>26</v>
      </c>
      <c r="B40" s="304" t="s">
        <v>202</v>
      </c>
      <c r="C40" s="77" t="s">
        <v>111</v>
      </c>
      <c r="D40" s="77" t="s">
        <v>0</v>
      </c>
      <c r="E40" s="148"/>
      <c r="F40" s="226">
        <v>2</v>
      </c>
      <c r="G40" s="137" t="s">
        <v>0</v>
      </c>
      <c r="H4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0" s="226" t="str">
        <f>IF(Sklop17[[#This Row],[ZAHTEVANA SHEMA KAKOVOSTI]]&lt;&gt;"",Sklop17[[#This Row],[Preračunana masa/volumen/kos na enoto kg]],"")</f>
        <v/>
      </c>
      <c r="J40" s="229"/>
      <c r="K40" s="248"/>
      <c r="L40" s="248"/>
      <c r="M40" s="242"/>
      <c r="N40" s="231"/>
      <c r="O40" s="231"/>
      <c r="P40" s="243"/>
      <c r="Q40" s="231">
        <f>+Sklop17[[#This Row],[cena/enota brez DDV v EUR]]*Sklop17[[#This Row],[Stopnja DDV (%)]]</f>
        <v>0</v>
      </c>
      <c r="R40" s="231">
        <f>+Sklop17[[#This Row],[cena/enota brez DDV v EUR]]+Sklop17[[#This Row],[Davek (EUR)]]</f>
        <v>0</v>
      </c>
      <c r="S40" s="231">
        <f>+Sklop17[[#This Row],[cena/enota brez DDV v EUR]]*Sklop17[[#This Row],[Okvirna količina]]</f>
        <v>0</v>
      </c>
      <c r="T40" s="231">
        <f>+Sklop17[[#This Row],[Končna cena/enoto mere (EUR) z DDV]]*Sklop17[[#This Row],[Okvirna količina]]</f>
        <v>0</v>
      </c>
      <c r="U40" s="147"/>
    </row>
    <row r="41" spans="1:21">
      <c r="A41" s="204" t="s">
        <v>133</v>
      </c>
      <c r="B41" s="205"/>
      <c r="C41" s="206"/>
      <c r="D41" s="206"/>
      <c r="E41" s="207"/>
      <c r="F41" s="208"/>
      <c r="G41" s="209"/>
      <c r="H41" s="210">
        <f>SUBTOTAL(109,Sklop17[Preračunana masa/volumen/kos na enoto kg])</f>
        <v>91.4</v>
      </c>
      <c r="I41" s="210">
        <f>SUBTOTAL(109,Sklop17[Živila iz shem kakovosti (kg)])</f>
        <v>0</v>
      </c>
      <c r="J41" s="208"/>
      <c r="K41" s="211"/>
      <c r="L41" s="211"/>
      <c r="M41" s="212"/>
      <c r="N41" s="213"/>
      <c r="O41" s="213"/>
      <c r="P41" s="213"/>
      <c r="Q41" s="214"/>
      <c r="R41" s="208"/>
      <c r="S41" s="214">
        <f>SUBTOTAL(109,Sklop17[Vrednost za okvirno količino (EUR) brez DDV])</f>
        <v>0</v>
      </c>
      <c r="T41" s="214">
        <f>SUBTOTAL(109,Sklop17[Vrednost za okvirno količino (EUR) z DDV])</f>
        <v>0</v>
      </c>
      <c r="U41" s="215">
        <f>SUBTOTAL(103,Sklop17[Shema kakovosti
(nacionalne, evropske)
])</f>
        <v>0</v>
      </c>
    </row>
    <row r="42" spans="1:21" s="195" customFormat="1">
      <c r="A42" s="183"/>
      <c r="B42" s="184"/>
      <c r="C42" s="185"/>
      <c r="D42" s="185"/>
      <c r="E42" s="186"/>
      <c r="F42" s="187"/>
      <c r="G42" s="188"/>
      <c r="H42" s="189"/>
      <c r="I42" s="189"/>
      <c r="J42" s="187"/>
      <c r="K42" s="190"/>
      <c r="L42" s="190"/>
      <c r="M42" s="191"/>
      <c r="N42" s="192"/>
      <c r="O42" s="192"/>
      <c r="P42" s="192"/>
      <c r="Q42" s="193"/>
      <c r="R42" s="187"/>
      <c r="S42" s="193"/>
      <c r="T42" s="193"/>
      <c r="U42" s="194"/>
    </row>
    <row r="43" spans="1:21">
      <c r="A43" s="48" t="s">
        <v>129</v>
      </c>
      <c r="B43" s="16"/>
      <c r="C43" s="28"/>
      <c r="D43" s="28"/>
      <c r="E43" s="100"/>
      <c r="Q43" s="48"/>
      <c r="R43" s="48"/>
      <c r="S43" s="48"/>
      <c r="T43" s="48"/>
    </row>
    <row r="44" spans="1:21">
      <c r="A44" s="11" t="s">
        <v>131</v>
      </c>
      <c r="B44" s="16"/>
      <c r="C44" s="28"/>
      <c r="D44" s="28"/>
      <c r="E44" s="100"/>
    </row>
    <row r="45" spans="1:21">
      <c r="A45" s="95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9" t="s">
        <v>168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1:21">
      <c r="A47" s="331" t="s">
        <v>187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2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</sheetData>
  <sheetProtection insertRows="0" deleteRows="0"/>
  <protectedRanges>
    <protectedRange sqref="J49:P1048576 U1:U15 J1:P15 N16:N40 P16:P40 J41:P45 U49:U1048576 U41:U45 J16:J40" name="Obseg1"/>
    <protectedRange sqref="K16:M40 O16:O40 U16:U40" name="Obseg1_3_1"/>
    <protectedRange sqref="J46:P46 U46:U48 M47:P48" name="Obseg1_1_1"/>
    <protectedRange sqref="J47:L48" name="Obseg1_1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PEKOVSKO</vt:lpstr>
      <vt:lpstr>2_MLEKO IN MLEČNI IZD.</vt:lpstr>
      <vt:lpstr>3_SVEŽE SADJE IN ZELENJ.</vt:lpstr>
      <vt:lpstr>4_ZAMRZ.IZD.IZ TESTA</vt:lpstr>
      <vt:lpstr>5_ZAMRZ.ZELEN.IN SADJE</vt:lpstr>
      <vt:lpstr>6_RIBE IN KONZ.RIBJI IZD.</vt:lpstr>
      <vt:lpstr>7_OSTALO PREHR.BLAGO</vt:lpstr>
      <vt:lpstr>8_EKO KRUH</vt:lpstr>
      <vt:lpstr>9_SADNI SOKOVI IN SIRUPI</vt:lpstr>
      <vt:lpstr>10_ŽITA_MLEVSKI_TESTENINE</vt:lpstr>
      <vt:lpstr>11_MESO IN MESNI IZD.</vt:lpstr>
      <vt:lpstr>12_PIŠČANČJE IN PURANJE MESO</vt:lpstr>
      <vt:lpstr>13_BIO MLEKO</vt:lpstr>
      <vt:lpstr>14_EKO MESO</vt:lpstr>
      <vt:lpstr>15_EKO MLEVSKI</vt:lpstr>
      <vt:lpstr>16_EKO SADJE IN ZELENJ.</vt:lpstr>
      <vt:lpstr>17_DIETNA ŽIVILA</vt:lpstr>
      <vt:lpstr>'1_KRUH IN PEKOVSKO'!Področje_tiskanja</vt:lpstr>
      <vt:lpstr>'10_ŽITA_MLEVSKI_TESTENINE'!Področje_tiskanja</vt:lpstr>
      <vt:lpstr>'11_MESO IN MESNI IZD.'!Področje_tiskanja</vt:lpstr>
      <vt:lpstr>'12_PIŠČANČJE IN PURANJE MESO'!Področje_tiskanja</vt:lpstr>
      <vt:lpstr>'13_BIO MLEKO'!Področje_tiskanja</vt:lpstr>
      <vt:lpstr>'14_EKO MESO'!Področje_tiskanja</vt:lpstr>
      <vt:lpstr>'15_EKO MLEVSKI'!Področje_tiskanja</vt:lpstr>
      <vt:lpstr>'16_EKO SADJE IN ZELENJ.'!Področje_tiskanja</vt:lpstr>
      <vt:lpstr>'17_DIETNA ŽIVILA'!Področje_tiskanja</vt:lpstr>
      <vt:lpstr>'2_MLEKO IN MLEČNI IZD.'!Področje_tiskanja</vt:lpstr>
      <vt:lpstr>'3_SVEŽE SADJE IN ZELENJ.'!Področje_tiskanja</vt:lpstr>
      <vt:lpstr>'4_ZAMRZ.IZD.IZ TESTA'!Področje_tiskanja</vt:lpstr>
      <vt:lpstr>'5_ZAMRZ.ZELEN.IN SADJE'!Področje_tiskanja</vt:lpstr>
      <vt:lpstr>'6_RIBE IN KONZ.RIBJI IZD.'!Področje_tiskanja</vt:lpstr>
      <vt:lpstr>'7_OSTALO PREHR.BLAGO'!Področje_tiskanja</vt:lpstr>
      <vt:lpstr>'8_EKO KRUH'!Področje_tiskanja</vt:lpstr>
      <vt:lpstr>'9_SADNI SOKOVI IN SIRUPI'!Področje_tiskanja</vt:lpstr>
      <vt:lpstr>'Navodila za izpolnjevanje'!Področje_tiskanja</vt:lpstr>
      <vt:lpstr>'Ponudbeni pred_rekapitulacija'!Področje_tiskanja</vt:lpstr>
      <vt:lpstr>'1_KRUH IN PEKOVSKO'!Tiskanje_naslovov</vt:lpstr>
      <vt:lpstr>'10_ŽITA_MLEVSKI_TESTENINE'!Tiskanje_naslovov</vt:lpstr>
      <vt:lpstr>'11_MESO IN MESNI IZD.'!Tiskanje_naslovov</vt:lpstr>
      <vt:lpstr>'12_PIŠČANČJE IN PURANJE MESO'!Tiskanje_naslovov</vt:lpstr>
      <vt:lpstr>'13_BIO MLEKO'!Tiskanje_naslovov</vt:lpstr>
      <vt:lpstr>'14_EKO MESO'!Tiskanje_naslovov</vt:lpstr>
      <vt:lpstr>'15_EKO MLEVSKI'!Tiskanje_naslovov</vt:lpstr>
      <vt:lpstr>'16_EKO SADJE IN ZELENJ.'!Tiskanje_naslovov</vt:lpstr>
      <vt:lpstr>'17_DIETNA ŽIVILA'!Tiskanje_naslovov</vt:lpstr>
      <vt:lpstr>'2_MLEKO IN MLEČNI IZD.'!Tiskanje_naslovov</vt:lpstr>
      <vt:lpstr>'3_SVEŽE SADJE IN ZELENJ.'!Tiskanje_naslovov</vt:lpstr>
      <vt:lpstr>'4_ZAMRZ.IZD.IZ TESTA'!Tiskanje_naslovov</vt:lpstr>
      <vt:lpstr>'5_ZAMRZ.ZELEN.IN SADJE'!Tiskanje_naslovov</vt:lpstr>
      <vt:lpstr>'6_RIBE IN KONZ.RIBJI IZD.'!Tiskanje_naslovov</vt:lpstr>
      <vt:lpstr>'7_OSTALO PREHR.BLAGO'!Tiskanje_naslovov</vt:lpstr>
      <vt:lpstr>'8_EKO KRUH'!Tiskanje_naslovov</vt:lpstr>
      <vt:lpstr>'9_SADNI SOKOVI IN SIRUPI'!Tiskanje_naslovov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2023-10-06T09:48:51Z</cp:lastPrinted>
  <dcterms:created xsi:type="dcterms:W3CDTF">2012-03-26T14:52:49Z</dcterms:created>
  <dcterms:modified xsi:type="dcterms:W3CDTF">2023-10-11T08:27:38Z</dcterms:modified>
</cp:coreProperties>
</file>