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TRBOVLJE\"/>
    </mc:Choice>
  </mc:AlternateContent>
  <xr:revisionPtr revIDLastSave="0" documentId="8_{3AF7F8DC-1FEA-46DA-BFD2-1F864740683E}" xr6:coauthVersionLast="47" xr6:coauthVersionMax="47" xr10:uidLastSave="{00000000-0000-0000-0000-000000000000}"/>
  <bookViews>
    <workbookView xWindow="30450" yWindow="660" windowWidth="25020" windowHeight="11535" xr2:uid="{00000000-000D-0000-FFFF-FFFF00000000}"/>
  </bookViews>
  <sheets>
    <sheet name="Meso in mesni izdelki" sheetId="1" r:id="rId1"/>
    <sheet name="Ekološko sveže meso" sheetId="2" r:id="rId2"/>
    <sheet name="Perutninsko meso in izdelki" sheetId="3" r:id="rId3"/>
    <sheet name="Jajca" sheetId="4" r:id="rId4"/>
    <sheet name="Zamrznjene ribe" sheetId="5" r:id="rId5"/>
    <sheet name="Mleko in mlečni izdelki" sheetId="6" r:id="rId6"/>
    <sheet name="Eko mleko" sheetId="7" r:id="rId7"/>
    <sheet name="Kruh, pekovski izdelki" sheetId="8" r:id="rId8"/>
    <sheet name="Pizze in bureki" sheetId="21" r:id="rId9"/>
    <sheet name="Bio kruh in bio pekovsko pecivo" sheetId="9" r:id="rId10"/>
    <sheet name="Kruh brez aditivov" sheetId="10" r:id="rId11"/>
    <sheet name="Zamrznjeni izdelki iz testa" sheetId="11" r:id="rId12"/>
    <sheet name="Žita in mlevski izdelki" sheetId="12" r:id="rId13"/>
    <sheet name="Testenine in zakuhe" sheetId="13" r:id="rId14"/>
    <sheet name="Sadje, zelenjava " sheetId="14" r:id="rId15"/>
    <sheet name="Zmrznjena zelenjava in sadje" sheetId="20" r:id="rId16"/>
    <sheet name="Sadni sokovi in sirupi" sheetId="15" r:id="rId17"/>
    <sheet name="Sirupi za avtomate" sheetId="22" r:id="rId18"/>
    <sheet name="Splošno prehrambeno blago" sheetId="16" r:id="rId19"/>
    <sheet name="Konzervirana hrana" sheetId="17" r:id="rId20"/>
    <sheet name="Čaji" sheetId="18" r:id="rId21"/>
  </sheets>
  <definedNames>
    <definedName name="Z_05B2066C_458C_4B30_A1F9_3375CFE90D77_.wvu.PrintTitles" localSheetId="9">'Bio kruh in bio pekovsko pecivo'!$10:$10</definedName>
    <definedName name="Z_05B2066C_458C_4B30_A1F9_3375CFE90D77_.wvu.PrintTitles" localSheetId="20">Čaji!$10:$10</definedName>
    <definedName name="Z_05B2066C_458C_4B30_A1F9_3375CFE90D77_.wvu.PrintTitles" localSheetId="6">'Eko mleko'!$10:$10</definedName>
    <definedName name="Z_05B2066C_458C_4B30_A1F9_3375CFE90D77_.wvu.PrintTitles" localSheetId="1">'Ekološko sveže meso'!$10:$10</definedName>
    <definedName name="Z_05B2066C_458C_4B30_A1F9_3375CFE90D77_.wvu.PrintTitles" localSheetId="3">Jajca!$10:$10</definedName>
    <definedName name="Z_05B2066C_458C_4B30_A1F9_3375CFE90D77_.wvu.PrintTitles" localSheetId="19">'Konzervirana hrana'!$10:$10</definedName>
    <definedName name="Z_05B2066C_458C_4B30_A1F9_3375CFE90D77_.wvu.PrintTitles" localSheetId="10">'Kruh brez aditivov'!$10:$10</definedName>
    <definedName name="Z_05B2066C_458C_4B30_A1F9_3375CFE90D77_.wvu.PrintTitles" localSheetId="7">'Kruh, pekovski izdelki'!$10:$10</definedName>
    <definedName name="Z_05B2066C_458C_4B30_A1F9_3375CFE90D77_.wvu.PrintTitles" localSheetId="0">'Meso in mesni izdelki'!$10:$10</definedName>
    <definedName name="Z_05B2066C_458C_4B30_A1F9_3375CFE90D77_.wvu.PrintTitles" localSheetId="5">'Mleko in mlečni izdelki'!$10:$10</definedName>
    <definedName name="Z_05B2066C_458C_4B30_A1F9_3375CFE90D77_.wvu.PrintTitles" localSheetId="2">'Perutninsko meso in izdelki'!$10:$10</definedName>
    <definedName name="Z_05B2066C_458C_4B30_A1F9_3375CFE90D77_.wvu.PrintTitles" localSheetId="8">'Pizze in bureki'!$10:$10</definedName>
    <definedName name="Z_05B2066C_458C_4B30_A1F9_3375CFE90D77_.wvu.PrintTitles" localSheetId="16">'Sadni sokovi in sirupi'!$10:$10</definedName>
    <definedName name="Z_05B2066C_458C_4B30_A1F9_3375CFE90D77_.wvu.PrintTitles" localSheetId="17">'Sirupi za avtomate'!$10:$10</definedName>
    <definedName name="Z_05B2066C_458C_4B30_A1F9_3375CFE90D77_.wvu.PrintTitles" localSheetId="18">'Splošno prehrambeno blago'!$10:$10</definedName>
    <definedName name="Z_05B2066C_458C_4B30_A1F9_3375CFE90D77_.wvu.PrintTitles" localSheetId="13">'Testenine in zakuhe'!$10:$10</definedName>
    <definedName name="Z_05B2066C_458C_4B30_A1F9_3375CFE90D77_.wvu.PrintTitles" localSheetId="4">'Zamrznjene ribe'!$10:$10</definedName>
    <definedName name="Z_05B2066C_458C_4B30_A1F9_3375CFE90D77_.wvu.PrintTitles" localSheetId="11">'Zamrznjeni izdelki iz testa'!$10:$10</definedName>
    <definedName name="Z_05B2066C_458C_4B30_A1F9_3375CFE90D77_.wvu.PrintTitles" localSheetId="12">'Žita in mlevski izdelki'!$10:$10</definedName>
    <definedName name="Z_05B2066C_458C_4B30_A1F9_3375CFE90D77_.wvu.PrintTitles" localSheetId="15">'Zmrznjena zelenjava in sadje'!$10:$10</definedName>
  </definedNames>
  <calcPr calcId="191029"/>
</workbook>
</file>

<file path=xl/calcChain.xml><?xml version="1.0" encoding="utf-8"?>
<calcChain xmlns="http://schemas.openxmlformats.org/spreadsheetml/2006/main">
  <c r="A14" i="11" l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N117" i="16"/>
  <c r="L117" i="16"/>
  <c r="M117" i="16" s="1"/>
  <c r="N116" i="16"/>
  <c r="L116" i="16"/>
  <c r="M116" i="16" s="1"/>
  <c r="N115" i="16"/>
  <c r="L115" i="16"/>
  <c r="M115" i="16" s="1"/>
  <c r="N114" i="16"/>
  <c r="L114" i="16"/>
  <c r="M114" i="16" s="1"/>
  <c r="N113" i="16"/>
  <c r="L113" i="16"/>
  <c r="M113" i="16" s="1"/>
  <c r="R73" i="14"/>
  <c r="R65" i="14"/>
  <c r="R57" i="14"/>
  <c r="R50" i="14"/>
  <c r="R49" i="14"/>
  <c r="R41" i="14"/>
  <c r="R34" i="14"/>
  <c r="R26" i="14"/>
  <c r="R25" i="14"/>
  <c r="R18" i="14"/>
  <c r="R17" i="14"/>
  <c r="T88" i="14"/>
  <c r="T86" i="14"/>
  <c r="T80" i="14"/>
  <c r="T78" i="14"/>
  <c r="T72" i="14"/>
  <c r="T70" i="14"/>
  <c r="T64" i="14"/>
  <c r="T62" i="14"/>
  <c r="T56" i="14"/>
  <c r="T48" i="14"/>
  <c r="T46" i="14"/>
  <c r="T40" i="14"/>
  <c r="T38" i="14"/>
  <c r="T32" i="14"/>
  <c r="T24" i="14"/>
  <c r="T22" i="14"/>
  <c r="T14" i="14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14" i="6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M20" i="6"/>
  <c r="L20" i="6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N12" i="22"/>
  <c r="L12" i="22"/>
  <c r="M12" i="22" s="1"/>
  <c r="A13" i="22"/>
  <c r="A14" i="22" s="1"/>
  <c r="A15" i="22" s="1"/>
  <c r="A16" i="22" s="1"/>
  <c r="A17" i="22" s="1"/>
  <c r="A74" i="8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73" i="8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N12" i="21"/>
  <c r="L12" i="21"/>
  <c r="M12" i="21" s="1"/>
  <c r="A13" i="21"/>
  <c r="A14" i="21" s="1"/>
  <c r="A15" i="21" s="1"/>
  <c r="A16" i="21" s="1"/>
  <c r="N46" i="17"/>
  <c r="L46" i="17"/>
  <c r="M46" i="17" s="1"/>
  <c r="N45" i="17"/>
  <c r="L45" i="17"/>
  <c r="M45" i="17" s="1"/>
  <c r="N44" i="17"/>
  <c r="L44" i="17"/>
  <c r="M44" i="17" s="1"/>
  <c r="N43" i="17"/>
  <c r="M43" i="17"/>
  <c r="L43" i="17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M30" i="17"/>
  <c r="L30" i="17"/>
  <c r="N29" i="17"/>
  <c r="L29" i="17"/>
  <c r="M29" i="17" s="1"/>
  <c r="N28" i="17"/>
  <c r="L28" i="17"/>
  <c r="M28" i="17" s="1"/>
  <c r="N27" i="17"/>
  <c r="L27" i="17"/>
  <c r="M27" i="17" s="1"/>
  <c r="N26" i="17"/>
  <c r="M26" i="17"/>
  <c r="L26" i="17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M14" i="17"/>
  <c r="L14" i="17"/>
  <c r="N13" i="17"/>
  <c r="L13" i="17"/>
  <c r="M13" i="17" s="1"/>
  <c r="N112" i="16"/>
  <c r="L112" i="16"/>
  <c r="M112" i="16" s="1"/>
  <c r="N111" i="16"/>
  <c r="L111" i="16"/>
  <c r="M111" i="16" s="1"/>
  <c r="N110" i="16"/>
  <c r="L110" i="16"/>
  <c r="M110" i="16" s="1"/>
  <c r="N109" i="16"/>
  <c r="L109" i="16"/>
  <c r="M109" i="16" s="1"/>
  <c r="N108" i="16"/>
  <c r="L108" i="16"/>
  <c r="M108" i="16" s="1"/>
  <c r="N107" i="16"/>
  <c r="L107" i="16"/>
  <c r="M107" i="16" s="1"/>
  <c r="N106" i="16"/>
  <c r="L106" i="16"/>
  <c r="M106" i="16" s="1"/>
  <c r="N105" i="16"/>
  <c r="L105" i="16"/>
  <c r="M105" i="16" s="1"/>
  <c r="N104" i="16"/>
  <c r="L104" i="16"/>
  <c r="M104" i="16" s="1"/>
  <c r="N103" i="16"/>
  <c r="L103" i="16"/>
  <c r="M103" i="16" s="1"/>
  <c r="N102" i="16"/>
  <c r="L102" i="16"/>
  <c r="M102" i="16" s="1"/>
  <c r="N101" i="16"/>
  <c r="L101" i="16"/>
  <c r="M101" i="16" s="1"/>
  <c r="N100" i="16"/>
  <c r="L100" i="16"/>
  <c r="M100" i="16" s="1"/>
  <c r="N99" i="16"/>
  <c r="L99" i="16"/>
  <c r="M99" i="16" s="1"/>
  <c r="N98" i="16"/>
  <c r="L98" i="16"/>
  <c r="M98" i="16" s="1"/>
  <c r="N97" i="16"/>
  <c r="L97" i="16"/>
  <c r="M97" i="16" s="1"/>
  <c r="N96" i="16"/>
  <c r="L96" i="16"/>
  <c r="M96" i="16" s="1"/>
  <c r="N95" i="16"/>
  <c r="M95" i="16"/>
  <c r="L95" i="16"/>
  <c r="N94" i="16"/>
  <c r="L94" i="16"/>
  <c r="M94" i="16" s="1"/>
  <c r="N93" i="16"/>
  <c r="L93" i="16"/>
  <c r="M93" i="16" s="1"/>
  <c r="N92" i="16"/>
  <c r="L92" i="16"/>
  <c r="M92" i="16" s="1"/>
  <c r="N91" i="16"/>
  <c r="L91" i="16"/>
  <c r="M91" i="16" s="1"/>
  <c r="N90" i="16"/>
  <c r="L90" i="16"/>
  <c r="M90" i="16" s="1"/>
  <c r="N89" i="16"/>
  <c r="L89" i="16"/>
  <c r="M89" i="16" s="1"/>
  <c r="N88" i="16"/>
  <c r="L88" i="16"/>
  <c r="M88" i="16" s="1"/>
  <c r="N87" i="16"/>
  <c r="L87" i="16"/>
  <c r="M87" i="16" s="1"/>
  <c r="N86" i="16"/>
  <c r="L86" i="16"/>
  <c r="M86" i="16" s="1"/>
  <c r="N85" i="16"/>
  <c r="L85" i="16"/>
  <c r="M85" i="16" s="1"/>
  <c r="N84" i="16"/>
  <c r="L84" i="16"/>
  <c r="M84" i="16" s="1"/>
  <c r="N83" i="16"/>
  <c r="L83" i="16"/>
  <c r="M83" i="16" s="1"/>
  <c r="N82" i="16"/>
  <c r="L82" i="16"/>
  <c r="M82" i="16" s="1"/>
  <c r="N81" i="16"/>
  <c r="L81" i="16"/>
  <c r="M81" i="16" s="1"/>
  <c r="N80" i="16"/>
  <c r="L80" i="16"/>
  <c r="M80" i="16" s="1"/>
  <c r="N79" i="16"/>
  <c r="L79" i="16"/>
  <c r="M79" i="16" s="1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M57" i="16"/>
  <c r="L57" i="16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M20" i="16"/>
  <c r="L20" i="16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T95" i="14"/>
  <c r="R95" i="14"/>
  <c r="P95" i="14"/>
  <c r="S95" i="14" s="1"/>
  <c r="O95" i="14"/>
  <c r="Q95" i="14" s="1"/>
  <c r="T94" i="14"/>
  <c r="R94" i="14"/>
  <c r="P94" i="14"/>
  <c r="S94" i="14" s="1"/>
  <c r="O94" i="14"/>
  <c r="Q94" i="14" s="1"/>
  <c r="T93" i="14"/>
  <c r="R93" i="14"/>
  <c r="Q93" i="14"/>
  <c r="P93" i="14"/>
  <c r="S93" i="14" s="1"/>
  <c r="O93" i="14"/>
  <c r="T92" i="14"/>
  <c r="R92" i="14"/>
  <c r="P92" i="14"/>
  <c r="S92" i="14" s="1"/>
  <c r="O92" i="14"/>
  <c r="Q92" i="14" s="1"/>
  <c r="T91" i="14"/>
  <c r="R91" i="14"/>
  <c r="Q91" i="14"/>
  <c r="P91" i="14"/>
  <c r="S91" i="14" s="1"/>
  <c r="O91" i="14"/>
  <c r="T90" i="14"/>
  <c r="R90" i="14"/>
  <c r="P90" i="14"/>
  <c r="S90" i="14" s="1"/>
  <c r="O90" i="14"/>
  <c r="Q90" i="14" s="1"/>
  <c r="T89" i="14"/>
  <c r="P89" i="14"/>
  <c r="S89" i="14" s="1"/>
  <c r="O89" i="14"/>
  <c r="Q89" i="14" s="1"/>
  <c r="R88" i="14"/>
  <c r="P88" i="14"/>
  <c r="O88" i="14"/>
  <c r="Q88" i="14" s="1"/>
  <c r="B88" i="14"/>
  <c r="B89" i="14" s="1"/>
  <c r="B90" i="14" s="1"/>
  <c r="B91" i="14" s="1"/>
  <c r="B92" i="14" s="1"/>
  <c r="B93" i="14" s="1"/>
  <c r="B94" i="14" s="1"/>
  <c r="B95" i="14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M50" i="11"/>
  <c r="L50" i="11"/>
  <c r="N49" i="11"/>
  <c r="M49" i="11"/>
  <c r="L49" i="1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M40" i="11"/>
  <c r="L40" i="1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M31" i="11"/>
  <c r="L31" i="11"/>
  <c r="N30" i="11"/>
  <c r="M30" i="11"/>
  <c r="L30" i="1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M22" i="11"/>
  <c r="L22" i="1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N94" i="8"/>
  <c r="L94" i="8"/>
  <c r="M94" i="8" s="1"/>
  <c r="N93" i="8"/>
  <c r="L93" i="8"/>
  <c r="M93" i="8" s="1"/>
  <c r="N92" i="8"/>
  <c r="L92" i="8"/>
  <c r="M92" i="8" s="1"/>
  <c r="N91" i="8"/>
  <c r="L91" i="8"/>
  <c r="M91" i="8" s="1"/>
  <c r="N90" i="8"/>
  <c r="L90" i="8"/>
  <c r="M90" i="8" s="1"/>
  <c r="N89" i="8"/>
  <c r="L89" i="8"/>
  <c r="M89" i="8" s="1"/>
  <c r="N88" i="8"/>
  <c r="L88" i="8"/>
  <c r="M88" i="8" s="1"/>
  <c r="N87" i="8"/>
  <c r="L87" i="8"/>
  <c r="M87" i="8" s="1"/>
  <c r="N86" i="8"/>
  <c r="L86" i="8"/>
  <c r="M86" i="8" s="1"/>
  <c r="N85" i="8"/>
  <c r="L85" i="8"/>
  <c r="M85" i="8" s="1"/>
  <c r="N84" i="8"/>
  <c r="L84" i="8"/>
  <c r="M84" i="8" s="1"/>
  <c r="N83" i="8"/>
  <c r="L83" i="8"/>
  <c r="M83" i="8" s="1"/>
  <c r="N82" i="8"/>
  <c r="L82" i="8"/>
  <c r="M82" i="8" s="1"/>
  <c r="N81" i="8"/>
  <c r="L81" i="8"/>
  <c r="M81" i="8" s="1"/>
  <c r="N80" i="8"/>
  <c r="L80" i="8"/>
  <c r="M80" i="8" s="1"/>
  <c r="N79" i="8"/>
  <c r="L79" i="8"/>
  <c r="M79" i="8" s="1"/>
  <c r="N78" i="8"/>
  <c r="L78" i="8"/>
  <c r="M78" i="8" s="1"/>
  <c r="N77" i="8"/>
  <c r="L77" i="8"/>
  <c r="M77" i="8" s="1"/>
  <c r="N76" i="8"/>
  <c r="L76" i="8"/>
  <c r="M76" i="8" s="1"/>
  <c r="N75" i="8"/>
  <c r="L75" i="8"/>
  <c r="M75" i="8" s="1"/>
  <c r="N74" i="8"/>
  <c r="L74" i="8"/>
  <c r="M74" i="8" s="1"/>
  <c r="N73" i="8"/>
  <c r="L73" i="8"/>
  <c r="M73" i="8" s="1"/>
  <c r="N72" i="8"/>
  <c r="L72" i="8"/>
  <c r="M72" i="8" s="1"/>
  <c r="N71" i="8"/>
  <c r="L71" i="8"/>
  <c r="M71" i="8" s="1"/>
  <c r="N70" i="8"/>
  <c r="L70" i="8"/>
  <c r="M70" i="8" s="1"/>
  <c r="N69" i="8"/>
  <c r="L69" i="8"/>
  <c r="M69" i="8" s="1"/>
  <c r="N68" i="8"/>
  <c r="L68" i="8"/>
  <c r="M68" i="8" s="1"/>
  <c r="N67" i="8"/>
  <c r="L67" i="8"/>
  <c r="M67" i="8" s="1"/>
  <c r="N66" i="8"/>
  <c r="L66" i="8"/>
  <c r="M66" i="8" s="1"/>
  <c r="N65" i="8"/>
  <c r="L65" i="8"/>
  <c r="M65" i="8" s="1"/>
  <c r="N64" i="8"/>
  <c r="L64" i="8"/>
  <c r="M64" i="8" s="1"/>
  <c r="N63" i="8"/>
  <c r="L63" i="8"/>
  <c r="M63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M55" i="8"/>
  <c r="L55" i="8"/>
  <c r="N54" i="8"/>
  <c r="L54" i="8"/>
  <c r="M54" i="8" s="1"/>
  <c r="N53" i="8"/>
  <c r="L53" i="8"/>
  <c r="M53" i="8" s="1"/>
  <c r="N52" i="8"/>
  <c r="L52" i="8"/>
  <c r="M52" i="8" s="1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M43" i="8"/>
  <c r="L43" i="8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M17" i="8"/>
  <c r="L17" i="8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N43" i="20"/>
  <c r="M43" i="20"/>
  <c r="L43" i="20"/>
  <c r="N42" i="20"/>
  <c r="M42" i="20"/>
  <c r="L42" i="20"/>
  <c r="N41" i="20"/>
  <c r="M41" i="20"/>
  <c r="L41" i="20"/>
  <c r="N40" i="20"/>
  <c r="M40" i="20"/>
  <c r="L40" i="20"/>
  <c r="N39" i="20"/>
  <c r="M39" i="20"/>
  <c r="L39" i="20"/>
  <c r="N38" i="20"/>
  <c r="M38" i="20"/>
  <c r="L38" i="20"/>
  <c r="N37" i="20"/>
  <c r="M37" i="20"/>
  <c r="L37" i="20"/>
  <c r="N36" i="20"/>
  <c r="M36" i="20"/>
  <c r="L36" i="20"/>
  <c r="N35" i="20"/>
  <c r="M35" i="20"/>
  <c r="L35" i="20"/>
  <c r="N34" i="20"/>
  <c r="M34" i="20"/>
  <c r="L34" i="20"/>
  <c r="N33" i="20"/>
  <c r="M33" i="20"/>
  <c r="L33" i="20"/>
  <c r="N32" i="20"/>
  <c r="M32" i="20"/>
  <c r="L32" i="20"/>
  <c r="N31" i="20"/>
  <c r="M31" i="20"/>
  <c r="L31" i="20"/>
  <c r="N30" i="20"/>
  <c r="M30" i="20"/>
  <c r="L30" i="20"/>
  <c r="N29" i="20"/>
  <c r="M29" i="20"/>
  <c r="L29" i="20"/>
  <c r="N28" i="20"/>
  <c r="M28" i="20"/>
  <c r="L28" i="20"/>
  <c r="N27" i="20"/>
  <c r="M27" i="20"/>
  <c r="L27" i="20"/>
  <c r="N26" i="20"/>
  <c r="M26" i="20"/>
  <c r="L26" i="20"/>
  <c r="N25" i="20"/>
  <c r="M25" i="20"/>
  <c r="L25" i="20"/>
  <c r="N24" i="20"/>
  <c r="M24" i="20"/>
  <c r="L24" i="20"/>
  <c r="N23" i="20"/>
  <c r="M23" i="20"/>
  <c r="L23" i="20"/>
  <c r="N22" i="20"/>
  <c r="M22" i="20"/>
  <c r="L22" i="20"/>
  <c r="N21" i="20"/>
  <c r="M21" i="20"/>
  <c r="L21" i="20"/>
  <c r="N20" i="20"/>
  <c r="M20" i="20"/>
  <c r="L20" i="20"/>
  <c r="N19" i="20"/>
  <c r="M19" i="20"/>
  <c r="L19" i="20"/>
  <c r="N18" i="20"/>
  <c r="M18" i="20"/>
  <c r="L18" i="20"/>
  <c r="N17" i="20"/>
  <c r="M17" i="20"/>
  <c r="L17" i="20"/>
  <c r="N16" i="20"/>
  <c r="M16" i="20"/>
  <c r="L16" i="20"/>
  <c r="N15" i="20"/>
  <c r="M15" i="20"/>
  <c r="L15" i="20"/>
  <c r="N14" i="20"/>
  <c r="M14" i="20"/>
  <c r="L14" i="20"/>
  <c r="N13" i="20"/>
  <c r="M13" i="20"/>
  <c r="L13" i="20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N12" i="20"/>
  <c r="M12" i="20"/>
  <c r="L12" i="20"/>
  <c r="A14" i="18"/>
  <c r="A15" i="18" s="1"/>
  <c r="A16" i="18" s="1"/>
  <c r="A17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13" i="18"/>
  <c r="N12" i="18"/>
  <c r="L12" i="18"/>
  <c r="M12" i="18" s="1"/>
  <c r="A13" i="17"/>
  <c r="A14" i="17" s="1"/>
  <c r="A15" i="17" s="1"/>
  <c r="A16" i="17" s="1"/>
  <c r="A19" i="17" s="1"/>
  <c r="A20" i="17" s="1"/>
  <c r="A21" i="17" s="1"/>
  <c r="A22" i="17" s="1"/>
  <c r="A23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N12" i="17"/>
  <c r="L12" i="17"/>
  <c r="M12" i="17" s="1"/>
  <c r="A51" i="16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50" i="16"/>
  <c r="A47" i="16"/>
  <c r="A46" i="16"/>
  <c r="A43" i="16"/>
  <c r="A44" i="16" s="1"/>
  <c r="A40" i="16"/>
  <c r="A39" i="16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1" i="16" s="1"/>
  <c r="A32" i="16" s="1"/>
  <c r="A33" i="16" s="1"/>
  <c r="A34" i="16" s="1"/>
  <c r="A13" i="16"/>
  <c r="N12" i="16"/>
  <c r="L12" i="16"/>
  <c r="M12" i="16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M25" i="15"/>
  <c r="L25" i="15"/>
  <c r="N24" i="15"/>
  <c r="L24" i="15"/>
  <c r="M24" i="15" s="1"/>
  <c r="N23" i="15"/>
  <c r="M23" i="15"/>
  <c r="L23" i="15"/>
  <c r="N22" i="15"/>
  <c r="L22" i="15"/>
  <c r="M22" i="15" s="1"/>
  <c r="N21" i="15"/>
  <c r="M21" i="15"/>
  <c r="L21" i="15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N13" i="15"/>
  <c r="L13" i="15"/>
  <c r="M13" i="15" s="1"/>
  <c r="A13" i="15"/>
  <c r="N12" i="15"/>
  <c r="L12" i="15"/>
  <c r="M12" i="15" s="1"/>
  <c r="T87" i="14"/>
  <c r="R87" i="14"/>
  <c r="P87" i="14"/>
  <c r="S87" i="14" s="1"/>
  <c r="O87" i="14"/>
  <c r="Q87" i="14" s="1"/>
  <c r="R86" i="14"/>
  <c r="P86" i="14"/>
  <c r="S86" i="14" s="1"/>
  <c r="O86" i="14"/>
  <c r="Q86" i="14" s="1"/>
  <c r="T85" i="14"/>
  <c r="R85" i="14"/>
  <c r="P85" i="14"/>
  <c r="S85" i="14" s="1"/>
  <c r="O85" i="14"/>
  <c r="Q85" i="14" s="1"/>
  <c r="T84" i="14"/>
  <c r="R84" i="14"/>
  <c r="Q84" i="14"/>
  <c r="P84" i="14"/>
  <c r="S84" i="14" s="1"/>
  <c r="O84" i="14"/>
  <c r="T83" i="14"/>
  <c r="R83" i="14"/>
  <c r="P83" i="14"/>
  <c r="S83" i="14" s="1"/>
  <c r="O83" i="14"/>
  <c r="Q83" i="14" s="1"/>
  <c r="T82" i="14"/>
  <c r="S82" i="14"/>
  <c r="R82" i="14"/>
  <c r="P82" i="14"/>
  <c r="O82" i="14"/>
  <c r="Q82" i="14" s="1"/>
  <c r="T81" i="14"/>
  <c r="P81" i="14"/>
  <c r="S81" i="14" s="1"/>
  <c r="O81" i="14"/>
  <c r="Q81" i="14" s="1"/>
  <c r="R80" i="14"/>
  <c r="P80" i="14"/>
  <c r="S80" i="14" s="1"/>
  <c r="O80" i="14"/>
  <c r="Q80" i="14" s="1"/>
  <c r="T79" i="14"/>
  <c r="R79" i="14"/>
  <c r="P79" i="14"/>
  <c r="S79" i="14" s="1"/>
  <c r="O79" i="14"/>
  <c r="Q79" i="14" s="1"/>
  <c r="R78" i="14"/>
  <c r="P78" i="14"/>
  <c r="S78" i="14" s="1"/>
  <c r="O78" i="14"/>
  <c r="Q78" i="14" s="1"/>
  <c r="T77" i="14"/>
  <c r="R77" i="14"/>
  <c r="P77" i="14"/>
  <c r="S77" i="14" s="1"/>
  <c r="O77" i="14"/>
  <c r="Q77" i="14" s="1"/>
  <c r="T76" i="14"/>
  <c r="R76" i="14"/>
  <c r="Q76" i="14"/>
  <c r="P76" i="14"/>
  <c r="S76" i="14" s="1"/>
  <c r="O76" i="14"/>
  <c r="T75" i="14"/>
  <c r="R75" i="14"/>
  <c r="P75" i="14"/>
  <c r="S75" i="14" s="1"/>
  <c r="O75" i="14"/>
  <c r="Q75" i="14" s="1"/>
  <c r="T74" i="14"/>
  <c r="R74" i="14"/>
  <c r="P74" i="14"/>
  <c r="S74" i="14" s="1"/>
  <c r="O74" i="14"/>
  <c r="Q74" i="14" s="1"/>
  <c r="T73" i="14"/>
  <c r="P73" i="14"/>
  <c r="S73" i="14" s="1"/>
  <c r="O73" i="14"/>
  <c r="Q73" i="14" s="1"/>
  <c r="R72" i="14"/>
  <c r="P72" i="14"/>
  <c r="S72" i="14" s="1"/>
  <c r="O72" i="14"/>
  <c r="Q72" i="14" s="1"/>
  <c r="T71" i="14"/>
  <c r="R71" i="14"/>
  <c r="P71" i="14"/>
  <c r="S71" i="14" s="1"/>
  <c r="O71" i="14"/>
  <c r="Q71" i="14" s="1"/>
  <c r="S70" i="14"/>
  <c r="R70" i="14"/>
  <c r="P70" i="14"/>
  <c r="O70" i="14"/>
  <c r="Q70" i="14" s="1"/>
  <c r="T69" i="14"/>
  <c r="R69" i="14"/>
  <c r="P69" i="14"/>
  <c r="S69" i="14" s="1"/>
  <c r="O69" i="14"/>
  <c r="Q69" i="14" s="1"/>
  <c r="T68" i="14"/>
  <c r="R68" i="14"/>
  <c r="P68" i="14"/>
  <c r="S68" i="14" s="1"/>
  <c r="O68" i="14"/>
  <c r="Q68" i="14" s="1"/>
  <c r="T67" i="14"/>
  <c r="R67" i="14"/>
  <c r="P67" i="14"/>
  <c r="S67" i="14" s="1"/>
  <c r="O67" i="14"/>
  <c r="Q67" i="14" s="1"/>
  <c r="T66" i="14"/>
  <c r="S66" i="14"/>
  <c r="R66" i="14"/>
  <c r="P66" i="14"/>
  <c r="O66" i="14"/>
  <c r="Q66" i="14" s="1"/>
  <c r="T65" i="14"/>
  <c r="P65" i="14"/>
  <c r="S65" i="14" s="1"/>
  <c r="O65" i="14"/>
  <c r="R64" i="14"/>
  <c r="P64" i="14"/>
  <c r="S64" i="14" s="1"/>
  <c r="O64" i="14"/>
  <c r="Q64" i="14" s="1"/>
  <c r="T63" i="14"/>
  <c r="R63" i="14"/>
  <c r="P63" i="14"/>
  <c r="S63" i="14" s="1"/>
  <c r="O63" i="14"/>
  <c r="Q63" i="14" s="1"/>
  <c r="R62" i="14"/>
  <c r="P62" i="14"/>
  <c r="S62" i="14" s="1"/>
  <c r="O62" i="14"/>
  <c r="Q62" i="14" s="1"/>
  <c r="T61" i="14"/>
  <c r="R61" i="14"/>
  <c r="P61" i="14"/>
  <c r="S61" i="14" s="1"/>
  <c r="O61" i="14"/>
  <c r="Q61" i="14" s="1"/>
  <c r="T60" i="14"/>
  <c r="R60" i="14"/>
  <c r="Q60" i="14"/>
  <c r="P60" i="14"/>
  <c r="S60" i="14" s="1"/>
  <c r="O60" i="14"/>
  <c r="T59" i="14"/>
  <c r="R59" i="14"/>
  <c r="P59" i="14"/>
  <c r="S59" i="14" s="1"/>
  <c r="O59" i="14"/>
  <c r="Q59" i="14" s="1"/>
  <c r="T58" i="14"/>
  <c r="S58" i="14"/>
  <c r="R58" i="14"/>
  <c r="P58" i="14"/>
  <c r="O58" i="14"/>
  <c r="Q58" i="14" s="1"/>
  <c r="T57" i="14"/>
  <c r="P57" i="14"/>
  <c r="S57" i="14" s="1"/>
  <c r="O57" i="14"/>
  <c r="R56" i="14"/>
  <c r="P56" i="14"/>
  <c r="O56" i="14"/>
  <c r="Q56" i="14" s="1"/>
  <c r="T55" i="14"/>
  <c r="R55" i="14"/>
  <c r="P55" i="14"/>
  <c r="S55" i="14" s="1"/>
  <c r="O55" i="14"/>
  <c r="Q55" i="14" s="1"/>
  <c r="T54" i="14"/>
  <c r="R54" i="14"/>
  <c r="P54" i="14"/>
  <c r="S54" i="14" s="1"/>
  <c r="O54" i="14"/>
  <c r="Q54" i="14" s="1"/>
  <c r="T53" i="14"/>
  <c r="R53" i="14"/>
  <c r="P53" i="14"/>
  <c r="S53" i="14" s="1"/>
  <c r="O53" i="14"/>
  <c r="Q53" i="14" s="1"/>
  <c r="T52" i="14"/>
  <c r="R52" i="14"/>
  <c r="Q52" i="14"/>
  <c r="P52" i="14"/>
  <c r="S52" i="14" s="1"/>
  <c r="O52" i="14"/>
  <c r="T51" i="14"/>
  <c r="R51" i="14"/>
  <c r="P51" i="14"/>
  <c r="S51" i="14" s="1"/>
  <c r="O51" i="14"/>
  <c r="Q51" i="14" s="1"/>
  <c r="T50" i="14"/>
  <c r="P50" i="14"/>
  <c r="S50" i="14" s="1"/>
  <c r="O50" i="14"/>
  <c r="T49" i="14"/>
  <c r="Q49" i="14"/>
  <c r="P49" i="14"/>
  <c r="S49" i="14" s="1"/>
  <c r="O49" i="14"/>
  <c r="R48" i="14"/>
  <c r="Q48" i="14"/>
  <c r="P48" i="14"/>
  <c r="S48" i="14" s="1"/>
  <c r="O48" i="14"/>
  <c r="T47" i="14"/>
  <c r="R47" i="14"/>
  <c r="P47" i="14"/>
  <c r="S47" i="14" s="1"/>
  <c r="O47" i="14"/>
  <c r="Q47" i="14" s="1"/>
  <c r="R46" i="14"/>
  <c r="P46" i="14"/>
  <c r="S46" i="14" s="1"/>
  <c r="O46" i="14"/>
  <c r="Q46" i="14" s="1"/>
  <c r="T45" i="14"/>
  <c r="R45" i="14"/>
  <c r="P45" i="14"/>
  <c r="S45" i="14" s="1"/>
  <c r="O45" i="14"/>
  <c r="Q45" i="14" s="1"/>
  <c r="T44" i="14"/>
  <c r="R44" i="14"/>
  <c r="P44" i="14"/>
  <c r="S44" i="14" s="1"/>
  <c r="O44" i="14"/>
  <c r="Q44" i="14" s="1"/>
  <c r="T43" i="14"/>
  <c r="R43" i="14"/>
  <c r="P43" i="14"/>
  <c r="S43" i="14" s="1"/>
  <c r="O43" i="14"/>
  <c r="Q43" i="14" s="1"/>
  <c r="T42" i="14"/>
  <c r="R42" i="14"/>
  <c r="P42" i="14"/>
  <c r="S42" i="14" s="1"/>
  <c r="O42" i="14"/>
  <c r="T41" i="14"/>
  <c r="P41" i="14"/>
  <c r="S41" i="14" s="1"/>
  <c r="O41" i="14"/>
  <c r="R40" i="14"/>
  <c r="P40" i="14"/>
  <c r="O40" i="14"/>
  <c r="Q40" i="14" s="1"/>
  <c r="T39" i="14"/>
  <c r="R39" i="14"/>
  <c r="Q39" i="14"/>
  <c r="P39" i="14"/>
  <c r="S39" i="14" s="1"/>
  <c r="O39" i="14"/>
  <c r="R38" i="14"/>
  <c r="P38" i="14"/>
  <c r="O38" i="14"/>
  <c r="Q38" i="14" s="1"/>
  <c r="T37" i="14"/>
  <c r="R37" i="14"/>
  <c r="P37" i="14"/>
  <c r="S37" i="14" s="1"/>
  <c r="O37" i="14"/>
  <c r="Q37" i="14" s="1"/>
  <c r="T36" i="14"/>
  <c r="R36" i="14"/>
  <c r="P36" i="14"/>
  <c r="S36" i="14" s="1"/>
  <c r="O36" i="14"/>
  <c r="Q36" i="14" s="1"/>
  <c r="T35" i="14"/>
  <c r="R35" i="14"/>
  <c r="P35" i="14"/>
  <c r="S35" i="14" s="1"/>
  <c r="O35" i="14"/>
  <c r="Q35" i="14" s="1"/>
  <c r="T34" i="14"/>
  <c r="P34" i="14"/>
  <c r="S34" i="14" s="1"/>
  <c r="O34" i="14"/>
  <c r="T33" i="14"/>
  <c r="P33" i="14"/>
  <c r="S33" i="14" s="1"/>
  <c r="O33" i="14"/>
  <c r="Q33" i="14" s="1"/>
  <c r="R32" i="14"/>
  <c r="P32" i="14"/>
  <c r="O32" i="14"/>
  <c r="Q32" i="14" s="1"/>
  <c r="T31" i="14"/>
  <c r="R31" i="14"/>
  <c r="P31" i="14"/>
  <c r="S31" i="14" s="1"/>
  <c r="O31" i="14"/>
  <c r="Q31" i="14" s="1"/>
  <c r="R30" i="14"/>
  <c r="P30" i="14"/>
  <c r="S30" i="14" s="1"/>
  <c r="O30" i="14"/>
  <c r="Q30" i="14" s="1"/>
  <c r="T29" i="14"/>
  <c r="R29" i="14"/>
  <c r="P29" i="14"/>
  <c r="S29" i="14" s="1"/>
  <c r="O29" i="14"/>
  <c r="Q29" i="14" s="1"/>
  <c r="T28" i="14"/>
  <c r="R28" i="14"/>
  <c r="P28" i="14"/>
  <c r="S28" i="14" s="1"/>
  <c r="O28" i="14"/>
  <c r="Q28" i="14" s="1"/>
  <c r="T27" i="14"/>
  <c r="R27" i="14"/>
  <c r="P27" i="14"/>
  <c r="S27" i="14" s="1"/>
  <c r="O27" i="14"/>
  <c r="Q27" i="14" s="1"/>
  <c r="T26" i="14"/>
  <c r="P26" i="14"/>
  <c r="S26" i="14" s="1"/>
  <c r="O26" i="14"/>
  <c r="T25" i="14"/>
  <c r="P25" i="14"/>
  <c r="S25" i="14" s="1"/>
  <c r="O25" i="14"/>
  <c r="R24" i="14"/>
  <c r="Q24" i="14"/>
  <c r="P24" i="14"/>
  <c r="O24" i="14"/>
  <c r="T23" i="14"/>
  <c r="R23" i="14"/>
  <c r="P23" i="14"/>
  <c r="S23" i="14" s="1"/>
  <c r="O23" i="14"/>
  <c r="Q23" i="14" s="1"/>
  <c r="R22" i="14"/>
  <c r="P22" i="14"/>
  <c r="O22" i="14"/>
  <c r="Q22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P18" i="14"/>
  <c r="S18" i="14" s="1"/>
  <c r="O18" i="14"/>
  <c r="Q18" i="14" s="1"/>
  <c r="T17" i="14"/>
  <c r="S17" i="14"/>
  <c r="P17" i="14"/>
  <c r="O17" i="14"/>
  <c r="T16" i="14"/>
  <c r="R16" i="14"/>
  <c r="P16" i="14"/>
  <c r="O16" i="14"/>
  <c r="Q16" i="14" s="1"/>
  <c r="T15" i="14"/>
  <c r="R15" i="14"/>
  <c r="P15" i="14"/>
  <c r="S15" i="14" s="1"/>
  <c r="O15" i="14"/>
  <c r="Q15" i="14" s="1"/>
  <c r="R14" i="14"/>
  <c r="P14" i="14"/>
  <c r="O14" i="14"/>
  <c r="Q14" i="14" s="1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M33" i="13"/>
  <c r="L33" i="13"/>
  <c r="N32" i="13"/>
  <c r="L32" i="13"/>
  <c r="M32" i="13" s="1"/>
  <c r="N31" i="13"/>
  <c r="L31" i="13"/>
  <c r="M31" i="13" s="1"/>
  <c r="N30" i="13"/>
  <c r="L30" i="13"/>
  <c r="M30" i="13" s="1"/>
  <c r="N29" i="13"/>
  <c r="M29" i="13"/>
  <c r="L29" i="13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M24" i="13"/>
  <c r="L24" i="13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N12" i="13"/>
  <c r="L12" i="13"/>
  <c r="M12" i="13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M22" i="12"/>
  <c r="L22" i="12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M14" i="12"/>
  <c r="L14" i="12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N12" i="12"/>
  <c r="L12" i="12"/>
  <c r="M12" i="12" s="1"/>
  <c r="A13" i="11"/>
  <c r="N12" i="11"/>
  <c r="L12" i="11"/>
  <c r="M12" i="11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N12" i="10"/>
  <c r="L12" i="10"/>
  <c r="M12" i="10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M14" i="9"/>
  <c r="L14" i="9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N12" i="9"/>
  <c r="L12" i="9"/>
  <c r="M12" i="9" s="1"/>
  <c r="A13" i="8"/>
  <c r="N12" i="8"/>
  <c r="L12" i="8"/>
  <c r="M12" i="8" s="1"/>
  <c r="N18" i="7"/>
  <c r="M18" i="7"/>
  <c r="L18" i="7"/>
  <c r="N17" i="7"/>
  <c r="M17" i="7"/>
  <c r="L17" i="7"/>
  <c r="N16" i="7"/>
  <c r="M16" i="7"/>
  <c r="L16" i="7"/>
  <c r="N15" i="7"/>
  <c r="M15" i="7"/>
  <c r="L15" i="7"/>
  <c r="N14" i="7"/>
  <c r="M14" i="7"/>
  <c r="L14" i="7"/>
  <c r="A14" i="7"/>
  <c r="A15" i="7" s="1"/>
  <c r="A16" i="7" s="1"/>
  <c r="A17" i="7" s="1"/>
  <c r="A18" i="7" s="1"/>
  <c r="N13" i="7"/>
  <c r="M13" i="7"/>
  <c r="L13" i="7"/>
  <c r="A13" i="7"/>
  <c r="N12" i="7"/>
  <c r="M12" i="7"/>
  <c r="L12" i="7"/>
  <c r="A13" i="6"/>
  <c r="N12" i="6"/>
  <c r="L12" i="6"/>
  <c r="M12" i="6" s="1"/>
  <c r="N20" i="5"/>
  <c r="M20" i="5"/>
  <c r="L20" i="5"/>
  <c r="N19" i="5"/>
  <c r="L19" i="5"/>
  <c r="M19" i="5" s="1"/>
  <c r="N18" i="5"/>
  <c r="M18" i="5"/>
  <c r="L18" i="5"/>
  <c r="N17" i="5"/>
  <c r="L17" i="5"/>
  <c r="M17" i="5" s="1"/>
  <c r="N16" i="5"/>
  <c r="M16" i="5"/>
  <c r="L16" i="5"/>
  <c r="N15" i="5"/>
  <c r="L15" i="5"/>
  <c r="M15" i="5" s="1"/>
  <c r="N14" i="5"/>
  <c r="M14" i="5"/>
  <c r="L14" i="5"/>
  <c r="A14" i="5"/>
  <c r="A15" i="5" s="1"/>
  <c r="A16" i="5" s="1"/>
  <c r="A17" i="5" s="1"/>
  <c r="A18" i="5" s="1"/>
  <c r="A19" i="5" s="1"/>
  <c r="A20" i="5" s="1"/>
  <c r="N13" i="5"/>
  <c r="L13" i="5"/>
  <c r="M13" i="5" s="1"/>
  <c r="A13" i="5"/>
  <c r="N12" i="5"/>
  <c r="M12" i="5"/>
  <c r="L12" i="5"/>
  <c r="N12" i="4"/>
  <c r="N13" i="4" s="1"/>
  <c r="L12" i="4"/>
  <c r="M12" i="4" s="1"/>
  <c r="M13" i="4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N12" i="3"/>
  <c r="L12" i="3"/>
  <c r="M12" i="3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M15" i="2"/>
  <c r="L15" i="2"/>
  <c r="N14" i="2"/>
  <c r="L14" i="2"/>
  <c r="M14" i="2" s="1"/>
  <c r="A14" i="2"/>
  <c r="A15" i="2" s="1"/>
  <c r="A16" i="2" s="1"/>
  <c r="A17" i="2" s="1"/>
  <c r="A18" i="2" s="1"/>
  <c r="A19" i="2" s="1"/>
  <c r="A20" i="2" s="1"/>
  <c r="A21" i="2" s="1"/>
  <c r="N13" i="2"/>
  <c r="L13" i="2"/>
  <c r="M13" i="2" s="1"/>
  <c r="A13" i="2"/>
  <c r="N12" i="2"/>
  <c r="L12" i="2"/>
  <c r="M12" i="2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M24" i="1"/>
  <c r="L24" i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L12" i="1"/>
  <c r="M12" i="1" s="1"/>
  <c r="N47" i="17" l="1"/>
  <c r="M118" i="16"/>
  <c r="N118" i="16"/>
  <c r="M17" i="21"/>
  <c r="N17" i="21"/>
  <c r="M47" i="6"/>
  <c r="N47" i="6"/>
  <c r="N18" i="22"/>
  <c r="R33" i="14"/>
  <c r="Q42" i="14"/>
  <c r="R81" i="14"/>
  <c r="R89" i="14"/>
  <c r="Q25" i="14"/>
  <c r="Q34" i="14"/>
  <c r="Q65" i="14"/>
  <c r="Q41" i="14"/>
  <c r="Q17" i="14"/>
  <c r="Q50" i="14"/>
  <c r="Q26" i="14"/>
  <c r="Q57" i="14"/>
  <c r="S38" i="14"/>
  <c r="S40" i="14"/>
  <c r="S88" i="14"/>
  <c r="S22" i="14"/>
  <c r="S14" i="14"/>
  <c r="S24" i="14"/>
  <c r="S32" i="14"/>
  <c r="T30" i="14"/>
  <c r="T96" i="14" s="1"/>
  <c r="S16" i="14"/>
  <c r="S56" i="14"/>
  <c r="M18" i="22"/>
  <c r="N30" i="18"/>
  <c r="M47" i="17"/>
  <c r="N36" i="15"/>
  <c r="M36" i="15"/>
  <c r="M34" i="12"/>
  <c r="N34" i="12"/>
  <c r="N64" i="11"/>
  <c r="N21" i="10"/>
  <c r="N31" i="9"/>
  <c r="M31" i="9"/>
  <c r="N95" i="8"/>
  <c r="M19" i="7"/>
  <c r="N21" i="5"/>
  <c r="N31" i="3"/>
  <c r="M31" i="3"/>
  <c r="M22" i="2"/>
  <c r="N22" i="2"/>
  <c r="N40" i="1"/>
  <c r="M21" i="5"/>
  <c r="M40" i="1"/>
  <c r="M95" i="8"/>
  <c r="M39" i="13"/>
  <c r="M21" i="10"/>
  <c r="M64" i="11"/>
  <c r="N19" i="7"/>
  <c r="N39" i="13"/>
  <c r="M30" i="18"/>
  <c r="M44" i="20"/>
  <c r="N44" i="20"/>
  <c r="Q96" i="14" l="1"/>
  <c r="R96" i="14"/>
  <c r="S96" i="14"/>
</calcChain>
</file>

<file path=xl/sharedStrings.xml><?xml version="1.0" encoding="utf-8"?>
<sst xmlns="http://schemas.openxmlformats.org/spreadsheetml/2006/main" count="2069" uniqueCount="736">
  <si>
    <t xml:space="preserve">NAROČNIK:   </t>
  </si>
  <si>
    <t>OSNOVNA ŠOLA TRBOVLJE</t>
  </si>
  <si>
    <t>Mestni trg 6, 1420 Trbovlje</t>
  </si>
  <si>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</si>
  <si>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</si>
  <si>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</si>
  <si>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</si>
  <si>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</si>
  <si>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</si>
  <si>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</si>
  <si>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</si>
  <si>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</si>
  <si>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</si>
  <si>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</si>
  <si>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</si>
  <si>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</si>
  <si>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</si>
  <si>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</si>
  <si>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</si>
  <si>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</si>
  <si>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SVINJSKO STEGNO - b.k., sveže, kosi obdelani 2-3 kg</t>
  </si>
  <si>
    <t>kg</t>
  </si>
  <si>
    <t>SVINJSKO STEGNO - b.k., sveže, kosi obdelani 2-3 kg,  kocke 1x1  cm</t>
  </si>
  <si>
    <t>SVINJSKO STEGNO - b.k., sveže, kosi obdelani 2-3 kg, zrezki očiščeni do 8 dag</t>
  </si>
  <si>
    <t>SVINJSKO PLEČE, b.k.sveže, kosi obdelani 2-3 kg</t>
  </si>
  <si>
    <t>SVINJSKO PLEČE, b.k.sveže, kosi obdelani 2-3 kg, kocke 1x1 cm</t>
  </si>
  <si>
    <t>SVINJSKI HRBET KARE, b.k., sveže, kosi obdelani 2-3 kg</t>
  </si>
  <si>
    <t>SVINJSKI LAX KARE, zrezki</t>
  </si>
  <si>
    <t>SVINJSKO PLEČE kocke 2x2</t>
  </si>
  <si>
    <t xml:space="preserve">PREŠANA PUSTA ŠUNKA V OVOJU rezana na rezine </t>
  </si>
  <si>
    <t xml:space="preserve">PREKAJEN VRAT   </t>
  </si>
  <si>
    <t>PREKAJEN VRAT   - kocke 1x1</t>
  </si>
  <si>
    <t>SLANINA - mleta</t>
  </si>
  <si>
    <t>PREKAJENA SLANINA - kot HAMBURŠKA, kocke 1x1</t>
  </si>
  <si>
    <t>ČEVAPČIČI - oblikovani 30g</t>
  </si>
  <si>
    <t>PLESKAVICE - oblikovana 100g</t>
  </si>
  <si>
    <t>PRŠUT- suho mesnati izdelek iz svinjskega mesa, rezan na rezine</t>
  </si>
  <si>
    <t>DOMAČA SUHA SALAMA -rezana na rezine</t>
  </si>
  <si>
    <t>KUHAN PRŠUT - rezan na rezine</t>
  </si>
  <si>
    <t>MORTADELA - rezana na rezine</t>
  </si>
  <si>
    <t>SUHA PREKAJENA REBRA</t>
  </si>
  <si>
    <t>SLANINA- panceta suha, PEČENA</t>
  </si>
  <si>
    <t>SALAMA OGRSKA - rezana na rezine</t>
  </si>
  <si>
    <t>ALJAŽEVA SALAMA -  rezana na rezine</t>
  </si>
  <si>
    <t>OCVIRKI - v masti</t>
  </si>
  <si>
    <t>KRANJSKA KLOBASA</t>
  </si>
  <si>
    <t>PEČENICA</t>
  </si>
  <si>
    <t>RAŽNJIČI</t>
  </si>
  <si>
    <t xml:space="preserve">HRENOVKE  telečje, obarjena sveža klobasa, v naravnem ovoju 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</si>
  <si>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</si>
  <si>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</si>
  <si>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</si>
  <si>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</si>
  <si>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</si>
  <si>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</si>
  <si>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</si>
  <si>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Sklop 2: Sveže ekološko meso in izdelki</t>
  </si>
  <si>
    <t>EKOLOŠKA PEČENICA TELEČJA</t>
  </si>
  <si>
    <t>EKOLOŠKA TELETINA SVEŽA, PLEČE, BK</t>
  </si>
  <si>
    <t>EKOLOŠKA TELETINA SVEŽA, STEGNO, BK</t>
  </si>
  <si>
    <t xml:space="preserve">EKOLOŠKE GOVEJE/TELEČJE HRENOVKE, v naravnem ovoju </t>
  </si>
  <si>
    <t>EKOLOŠKI JUNČJI ML. ROSTBIF (OČIŠČEN) BK</t>
  </si>
  <si>
    <t>EKOLOŠKO JUNČJE MESO, kocke</t>
  </si>
  <si>
    <t>EKOLOŠKO JUNČJE MESO, zrezki</t>
  </si>
  <si>
    <t>EKOLOŠKO JUNČJE/GOVEJE/TELETINA MESO, mleto</t>
  </si>
  <si>
    <t>EKOLOŠKO MESO JUNČJE- mlado, pleče, kosi, očiščeno, bk</t>
  </si>
  <si>
    <t>EKOLOŠKO MESO JUNČJE- mlado, stegno, kosi, očiščeno, bk</t>
  </si>
  <si>
    <t>SKUPAJ SKLOP 2:</t>
  </si>
  <si>
    <t>Izdelkom te skupine morajo biti ob dostavi priloženi ustrezni certifikati !</t>
  </si>
  <si>
    <t>Sklop 3: Sveže perutninsko meso in izdelki</t>
  </si>
  <si>
    <t>PIŠČANČJE MESO, sveže, prsa, file</t>
  </si>
  <si>
    <t>PIŠČANČJE MESO, sveže, bedra 220g/kos</t>
  </si>
  <si>
    <t>Piščančje kračke 110g/kos, sveže</t>
  </si>
  <si>
    <t>PIŠČANČJE MESO, sveže, peruti</t>
  </si>
  <si>
    <t xml:space="preserve">PIŠČANČJE MESO, sveže, zrezki </t>
  </si>
  <si>
    <t>PIŠČANČJE MESO, sveže,narezano na kocke ali trakce</t>
  </si>
  <si>
    <t>PURANJE MESO, sveže, file</t>
  </si>
  <si>
    <t>HRENOVKE, piščančje,brez ovoja, brez aditivov</t>
  </si>
  <si>
    <t>Puranji file, narezano na zrezke , sveže</t>
  </si>
  <si>
    <t xml:space="preserve">Posebna piščančja salama (v kosu, narezano) brez ojačevalcev okusa, aditivov </t>
  </si>
  <si>
    <t>Piščančja prsa v ovitku, brez ojačevalcev okusa, konzerv., narezana ali v kosu</t>
  </si>
  <si>
    <t>Puranja  prsa v ovitku brez ojačevalcev okusa, konzerv.(v kosu, narezano)</t>
  </si>
  <si>
    <t>Puranja pusta šunka  brez ojačevalcev okusa in konzervansov (v kosu, narezano)</t>
  </si>
  <si>
    <t xml:space="preserve">Ražnjiči iz piščančjega mesa, sveži </t>
  </si>
  <si>
    <t>Piščančje stegno izkoščičeno, kocke</t>
  </si>
  <si>
    <t>Puranje pleskavice</t>
  </si>
  <si>
    <t>Piščančji file- mleto</t>
  </si>
  <si>
    <t>Piščančji burgerji</t>
  </si>
  <si>
    <t>Pičančji panirani zrezki, file</t>
  </si>
  <si>
    <t>SKUPAJ SKLOP 3:</t>
  </si>
  <si>
    <t>Sklop 4: Sveža kokošja jajca</t>
  </si>
  <si>
    <t>Kokošja jajca A kakovost, L kaliber talne reje 10/1</t>
  </si>
  <si>
    <t>SKUPAJ SKLOP 4:</t>
  </si>
  <si>
    <t>Sklop 5: Zamrznjene ribe</t>
  </si>
  <si>
    <t>Orada zamrznjena file b.k, 1.kvalitete</t>
  </si>
  <si>
    <t>Postrv zamrznjena, file 1.kvalitete</t>
  </si>
  <si>
    <t>Paniran oslič , file b.k., porcijski, 1.kvalitete</t>
  </si>
  <si>
    <t>File lososa b.k., porcijski, 1.kvaliteta</t>
  </si>
  <si>
    <t>Paniran ribji file</t>
  </si>
  <si>
    <t>Brancin file b.k., 1.kvaliteta</t>
  </si>
  <si>
    <t>Oslič file zamrznjen b.k., 1.kvalitete</t>
  </si>
  <si>
    <t>Novozalandski polak zamrznjen, file b.k., 1.kvalitete</t>
  </si>
  <si>
    <t>Kozice zamrznjene, 1.kvalitete</t>
  </si>
  <si>
    <t>SKUPAJ SKLOP 5:</t>
  </si>
  <si>
    <t xml:space="preserve">Sklop 6: Mleko in mlečni izdelki </t>
  </si>
  <si>
    <t>lit</t>
  </si>
  <si>
    <t>MLEKO, sterilizirano, 3,5% m.m., 1/1 l</t>
  </si>
  <si>
    <t>kom</t>
  </si>
  <si>
    <t>MLEKO, sterilizirano, 3,5% m.m., 2 dcl</t>
  </si>
  <si>
    <t>JOGURT, navadni, 3,2mm,lonček, 180 g</t>
  </si>
  <si>
    <t xml:space="preserve">JOGURT, sadni,3,2mm lonček, 180 g, </t>
  </si>
  <si>
    <t xml:space="preserve">JOGURT, tekoči , sadni, 1,3 mm; 500 g, </t>
  </si>
  <si>
    <t>Smetanov jogurt v lončku, razni okusi, 150g</t>
  </si>
  <si>
    <t>DESERT SMETANA, s sadjem, lonček, 150 g</t>
  </si>
  <si>
    <t>SADNO MLEČNI NAPITEK  (kot smuthie) 250g</t>
  </si>
  <si>
    <t>SMETANA, kisla, polnomastna, 0,5 kg</t>
  </si>
  <si>
    <t>SMETANA, sladka, 1 l</t>
  </si>
  <si>
    <t>SMETANA, sladka, 0,5 l</t>
  </si>
  <si>
    <t>SIR, TOPLJENI, 140 g, koščki v škatli</t>
  </si>
  <si>
    <t>SIRNI NAMAZ, smetanov, v loncu 3kg</t>
  </si>
  <si>
    <t>SIRNI NAMAZ,  50 g</t>
  </si>
  <si>
    <t>SIRNI NAMAZ, razni okusi 250 g</t>
  </si>
  <si>
    <t>MASLO, surovo, 250 g</t>
  </si>
  <si>
    <t>SLADOLED, lonček, 120ml</t>
  </si>
  <si>
    <t>SKUTA, pasirana, polnomastna 5-7,5 kg</t>
  </si>
  <si>
    <t>SKUTA, 35% m.m., 1/1 kg</t>
  </si>
  <si>
    <t>SKUTA, 35% m.m., 0,5 kg</t>
  </si>
  <si>
    <t>SKUTA, sadna, 125 g</t>
  </si>
  <si>
    <t>SKUTA,  s podloženim sadjem125 g</t>
  </si>
  <si>
    <t>SKUTA, sadna, 100 g</t>
  </si>
  <si>
    <t>SIR, trdi, brez parafinskega ovoja 45% m.m.; 2500g</t>
  </si>
  <si>
    <t>SIR, poltrdi, brez parafinskega ovoja 45% m.m.2500g</t>
  </si>
  <si>
    <t>SIR, brez laktoze, 330G</t>
  </si>
  <si>
    <t>SIR, ribani, za pico, 5000g</t>
  </si>
  <si>
    <t>JOGURT GRŠKI, navadni 150 g</t>
  </si>
  <si>
    <t>JOGURT GRŠKI, sadni 150 g</t>
  </si>
  <si>
    <t xml:space="preserve">KEFIR v lončku navadni 150 g </t>
  </si>
  <si>
    <t xml:space="preserve">KEFIR v lončku sadni 150 g </t>
  </si>
  <si>
    <t>SKUPAJ SKLOP 6:</t>
  </si>
  <si>
    <t>Sklop 7: Ekološko mleko in mlečni izdelki</t>
  </si>
  <si>
    <t>Bio pitno mleko 3,5 mm, 10/1 l</t>
  </si>
  <si>
    <t xml:space="preserve">Bio maslo, 250 g, </t>
  </si>
  <si>
    <t>Bio jogurt, 1,5-3,5 mm, 150 g</t>
  </si>
  <si>
    <t>Bio sadni jogurt- razni okusi 1,5-3,5 mm, 150 g</t>
  </si>
  <si>
    <t>Bio sir, cca. 2,5-3,5 kg</t>
  </si>
  <si>
    <t>Bio kefir sadni, 150 g, iz lastnih kefirjevih zrn</t>
  </si>
  <si>
    <t>Bio kefir navadni, 150 g, iz lastnih kefirjevih zrn</t>
  </si>
  <si>
    <t>SKUPAJ SKLOP 7:</t>
  </si>
  <si>
    <t>Sklop 8:  Kruh, pekovski izdelki in sladice</t>
  </si>
  <si>
    <t>Pšenični kruh polbel T 850 - rezan ali nerezan, pakiran, štruca 0,75 kg-1kg</t>
  </si>
  <si>
    <t>Pšenični kruh črn T 1100 – rezan ali nerezan, pakiran,   0,75 kg-1kg</t>
  </si>
  <si>
    <t>Pšenični kruh bel- rezan ali nerezan, pakiran, štruca 0,75 kg-1kg</t>
  </si>
  <si>
    <t>Pirin kruh,  rezan ali nerezan, pakiran, štruca 0,75 kg-1kg</t>
  </si>
  <si>
    <t>Graham kruh v modelu, razan ali nerezan, pakiran 0,75 kg-1kg</t>
  </si>
  <si>
    <t>Polnozrnat kruh, štruca, rezan ali nerezan pakiran 0,75 kg-1kg</t>
  </si>
  <si>
    <t>Kruh s semeni in posipom kvalitete stoletnega kruha, štruca, 0,75 kg do 1 kg</t>
  </si>
  <si>
    <t>Ajdov kruh, štruca,  0,75 kg – 1 kg rezan ali nerezan pakiran</t>
  </si>
  <si>
    <t>Koruzni kruh, štruca, 0,75 kg-1kg, rezan ali nerezan, pakiran</t>
  </si>
  <si>
    <t>Ovsen kruh,  štruca 0,75 kg- 1kg, rezan ali nerezan, pakiran</t>
  </si>
  <si>
    <t>Ržen kruh, štruca 0,75 kg- 1kg, rezan ali nerezan, pakiran</t>
  </si>
  <si>
    <t>Kruh beli domači-hlebec, 1kg</t>
  </si>
  <si>
    <t>Žemlja bela 60g, rezana</t>
  </si>
  <si>
    <t>Žemlja črna 60g, rezana</t>
  </si>
  <si>
    <t>Bombeta črna 120g, rezana</t>
  </si>
  <si>
    <t>Bombeta črna 90g, rezana</t>
  </si>
  <si>
    <t>Bombeta bela 90g, rezana</t>
  </si>
  <si>
    <t>Bombeta koruzna 90g, rezana</t>
  </si>
  <si>
    <t>Bombeta ovsena 90 g, rezana</t>
  </si>
  <si>
    <t>Bombeta ovsena 120 g, rezana ovsena 40g</t>
  </si>
  <si>
    <t>Bombeta polnozrnata 90 g, rezana</t>
  </si>
  <si>
    <t>Bombeta polnozrnata 120 g, rezana</t>
  </si>
  <si>
    <t>Bombeta s sezamovim posipom, 90 g, rezana</t>
  </si>
  <si>
    <t>Bombeta s sezamovim posipom, 120 g, rezana</t>
  </si>
  <si>
    <t>Makovka 80 g</t>
  </si>
  <si>
    <t>Makovka 120 g</t>
  </si>
  <si>
    <t>Žemlja polnozrnata 60 g, rezana</t>
  </si>
  <si>
    <t>Žemlja polnozrnata 90 g, rezana</t>
  </si>
  <si>
    <t>Pletena mlečna štručka 100g</t>
  </si>
  <si>
    <t>Žemlja ržena 60 g, rezana</t>
  </si>
  <si>
    <t>Žemlja ržena 90 g, rezana</t>
  </si>
  <si>
    <t>Žemlja ajdova 60 g, rezana</t>
  </si>
  <si>
    <t>Žemlja ajdova 90 g, rezana</t>
  </si>
  <si>
    <t>Hot dog štručka 150 g, rezana na pol z luknjo</t>
  </si>
  <si>
    <t>Ajdov kruh z orehi, štruca,  0,75 kg – 1 kg rezan ali nerezan pakiran</t>
  </si>
  <si>
    <t>Pisan kruh, štruca, 0,75 kg - 1 kg rezan ali nerezan pakiran</t>
  </si>
  <si>
    <t>Bel krompirjev kruh, štruca, 0,75 kg - 1 kg, rezan ali nerezan pakiran</t>
  </si>
  <si>
    <t>Temen krompirjev kruh, štruca, 0,75 kg - 1 kg, rezan ali nerezan pakiran</t>
  </si>
  <si>
    <t>Mlečni kruh, štruca, 0,75 kg - 1 kg, rezan ali nerezan pakiran</t>
  </si>
  <si>
    <t>Kruh črni domači- hlebec, 1 kg</t>
  </si>
  <si>
    <t>Kruh rženi domači- hlebec, 1 kg</t>
  </si>
  <si>
    <t>Kruh z drožmi, domači- hlebec, 1 kg</t>
  </si>
  <si>
    <t>Žemlja bela 90g, rezana</t>
  </si>
  <si>
    <t>Žemlja črna 90 g, rezana</t>
  </si>
  <si>
    <t>Bombeta bela 120 g, rezana</t>
  </si>
  <si>
    <t>Bombeta koruzna 120 g, rezana</t>
  </si>
  <si>
    <t>Hot dog štručka 100 g z luknjo</t>
  </si>
  <si>
    <t>Štručka s semeni kvalitete kornšpic 60 g</t>
  </si>
  <si>
    <t>Štručka s semeni kvalitete kornšpic 90 g</t>
  </si>
  <si>
    <t>Štručka koruzna s semeni kvalitete kornšpic 100 g</t>
  </si>
  <si>
    <t>Štručka s šunko 80 g</t>
  </si>
  <si>
    <t>Štručka s šunko 120 g</t>
  </si>
  <si>
    <t>Temna sirova štručka 80 g</t>
  </si>
  <si>
    <t>Temna sirova štručka 120 g</t>
  </si>
  <si>
    <t>Štručka sirova 80 g</t>
  </si>
  <si>
    <t>Štručka sirova 120 g</t>
  </si>
  <si>
    <t>Francoski rogljič z marmelado 80 g</t>
  </si>
  <si>
    <t>Francoski rogljič z marmelado 120 g</t>
  </si>
  <si>
    <t>Rogljič mlečni 100 g</t>
  </si>
  <si>
    <t>Rogljič mlečni z marmelado 100 g</t>
  </si>
  <si>
    <t>Rogljič orehov 100 g</t>
  </si>
  <si>
    <t>Pizza paradižnik, šunka, sir, 100 g</t>
  </si>
  <si>
    <t>Pizza paradižnik, šunka, sir, 150 g</t>
  </si>
  <si>
    <t>Pizza margerita 100 g</t>
  </si>
  <si>
    <t>Burek sirov 130 g</t>
  </si>
  <si>
    <t>Blazinica s šunko in sirom 120 g</t>
  </si>
  <si>
    <t>Blazinica skutna 100 g</t>
  </si>
  <si>
    <t>Blazinica jabolčna 100 g</t>
  </si>
  <si>
    <t>Buhtelj z marmelado 100 g</t>
  </si>
  <si>
    <t>Orehova potička 100 g</t>
  </si>
  <si>
    <t>Kokosova potička 100 g</t>
  </si>
  <si>
    <t>Rožičeva potička 100 g</t>
  </si>
  <si>
    <t>Kajzerica 60 g, rezana</t>
  </si>
  <si>
    <t>Kajzerica 90 g, rezana</t>
  </si>
  <si>
    <t>Lepinja 80 g, rezana</t>
  </si>
  <si>
    <t>Lepinja 120 g, rezana</t>
  </si>
  <si>
    <t>Slanik 60 g</t>
  </si>
  <si>
    <t>Parkelj 100 g</t>
  </si>
  <si>
    <t>Zajček velikonočni 100 g</t>
  </si>
  <si>
    <t>Stoletno pecivo 80 g</t>
  </si>
  <si>
    <t>Blazinica s sezamom 100 g</t>
  </si>
  <si>
    <t>Krof z marmelado 80 g</t>
  </si>
  <si>
    <t>Krof pirin 80 g</t>
  </si>
  <si>
    <t>Štručka mlečna pletena 100 g, pakirana</t>
  </si>
  <si>
    <t>Štručka sirova, 80 g, pakirana</t>
  </si>
  <si>
    <t>Štručka sirova, 120 g, pakirana</t>
  </si>
  <si>
    <t>Rogljič francoski z marmelado, 100 g, pakiran</t>
  </si>
  <si>
    <t>SKUPAJ SKLOP 8:</t>
  </si>
  <si>
    <t>Bio pšenični beli kruh, rezan, pakiran</t>
  </si>
  <si>
    <t>Bio pirin kruh, rezan, pakiran</t>
  </si>
  <si>
    <t>Bio ajdov kruh mešan, rezan, pakiran</t>
  </si>
  <si>
    <t>Bio ovseni kruh rezan, pakiran</t>
  </si>
  <si>
    <t>Bio kamutov kruh, rezan, pakiran</t>
  </si>
  <si>
    <t>Bio kamutov kruh mešan, rezan, pakiran</t>
  </si>
  <si>
    <t>Bio kruh z drožmi</t>
  </si>
  <si>
    <t>Bio potička s kokosom 100 g</t>
  </si>
  <si>
    <t>Bio potička z rozinami 100 g</t>
  </si>
  <si>
    <t>Bio buhtelj z marmelado 100 g</t>
  </si>
  <si>
    <t>Bio pecivo s cimetom 100 g</t>
  </si>
  <si>
    <t>Bio potička rožičeva 100 g</t>
  </si>
  <si>
    <t>Bio bombete kamutove 60 g</t>
  </si>
  <si>
    <t>Bio kamutova bombeta 100 g</t>
  </si>
  <si>
    <t>Bio keksi z medom</t>
  </si>
  <si>
    <t>Bio keksi z ovsenimi kosmiči</t>
  </si>
  <si>
    <t>Bio keksi z marmelado</t>
  </si>
  <si>
    <t>Bio keksi kokosovi</t>
  </si>
  <si>
    <t>Bio keksi ingverjevi</t>
  </si>
  <si>
    <t>SKUPAJ SKLOP 9:</t>
  </si>
  <si>
    <t>Pšenični kruh črn, rezan, 0,75-1 kg, v modelu, brez aditivov,  dodatkov</t>
  </si>
  <si>
    <t>Pšenični mešani kruh, rezan, v modelu, s 25-30% manj soli 1kg</t>
  </si>
  <si>
    <t>Pšenični kruh polbel - rezan ali nerezan, pakiran,  model 0,75 kg-1kg brez konzervansov in aditivov</t>
  </si>
  <si>
    <t>Pšenični kruh beli – rezan ali nerezan , pakiran, model  0,75 kg-1kg</t>
  </si>
  <si>
    <t>Pšenični graham kruh, rezan, 0,75-1 kg, pakiran, brez aditivov, dodatkov</t>
  </si>
  <si>
    <t>Ržen kruh, model 0,75 kg- 1kg, rezan ali nerezan, pakiran</t>
  </si>
  <si>
    <t>Pšenični polbeli kruh, rezan, pakiran, z manj soli</t>
  </si>
  <si>
    <t>Rženi kruh, rezan, pakiran, 0,75-1 kg, z manj soli</t>
  </si>
  <si>
    <t>Koruzni kruh, rezan, pakiran, 0,75-1 kg, z manj soli</t>
  </si>
  <si>
    <t>SKUPAJ SKLOP 10:</t>
  </si>
  <si>
    <t>SVALJKI, krompirjevi</t>
  </si>
  <si>
    <t>SVALJKI, krompirjevi s skuto</t>
  </si>
  <si>
    <t>SVALJKI, rženi 1/1 kg</t>
  </si>
  <si>
    <t xml:space="preserve">SVALJKI, kmečki </t>
  </si>
  <si>
    <t>SVALJKI, pirini</t>
  </si>
  <si>
    <t>SVALJKI, brez jajc</t>
  </si>
  <si>
    <t>CMOKI, z mareličnim nadevom</t>
  </si>
  <si>
    <t>CMOKI, slivovi</t>
  </si>
  <si>
    <t>CMOKI, jagodni</t>
  </si>
  <si>
    <t>CMOKI, borovničevi</t>
  </si>
  <si>
    <t>CMOKI čokoladno lešnikovi</t>
  </si>
  <si>
    <t>CMOKI, zdrobovi</t>
  </si>
  <si>
    <t>CMOKI, kruhovi</t>
  </si>
  <si>
    <t>POLPETI, sirovi</t>
  </si>
  <si>
    <t>POLPETI, sojini</t>
  </si>
  <si>
    <t>ZREZKI, zelenjavni</t>
  </si>
  <si>
    <t>ZAVITEK, mešani, vlečeno teso</t>
  </si>
  <si>
    <t>ZAVITEK, skutin, vlečeno testo</t>
  </si>
  <si>
    <t>ZAVITEK, jabolčni, vlečeno testo</t>
  </si>
  <si>
    <t>ŠTRUKLJI, skutini, slani</t>
  </si>
  <si>
    <t>ŠTRUKLJI, skutini, sladki</t>
  </si>
  <si>
    <t>ŠTRUKLJI, orehovi z ajdo</t>
  </si>
  <si>
    <t>TORTELINI, mesni</t>
  </si>
  <si>
    <t>TORTELINI, špinačni</t>
  </si>
  <si>
    <t>TORTELINI, sirovi</t>
  </si>
  <si>
    <t>TORTELINI, krompirjevi</t>
  </si>
  <si>
    <t>Kaneloni mesni</t>
  </si>
  <si>
    <t>KANELONI, sirovi</t>
  </si>
  <si>
    <t>KANELONI, šunka, sir</t>
  </si>
  <si>
    <t>KANELONI, špinačni</t>
  </si>
  <si>
    <t>KROKETI, zdrobovi</t>
  </si>
  <si>
    <t>OCVRTKI, sirovi</t>
  </si>
  <si>
    <t>BUREK, skuti, 130 g</t>
  </si>
  <si>
    <t>ROLADA, sadna</t>
  </si>
  <si>
    <t>ROLADA, čokoladna</t>
  </si>
  <si>
    <t>Sadne ladjice, pripeljejo pečeno</t>
  </si>
  <si>
    <t>PITA, jabolčna</t>
  </si>
  <si>
    <t>PITA, skutina</t>
  </si>
  <si>
    <t>GIBANICA, prekmurska</t>
  </si>
  <si>
    <t>ZAVITEK, borovničev, vlečeno testo</t>
  </si>
  <si>
    <t>SKUPAJ SKLOP 11:</t>
  </si>
  <si>
    <t>JEŠPRENJ, 1/1 kg</t>
  </si>
  <si>
    <t>MOKA, bela, T 500, 1/1 kg</t>
  </si>
  <si>
    <t>MOKA, bela, ostra 1/1 kg</t>
  </si>
  <si>
    <t>MOKA, črna, T1100 1/1 kg</t>
  </si>
  <si>
    <t>KUS KUS, 5/1 polnozrnati</t>
  </si>
  <si>
    <t>MOKA, ržena, 1/1 kg</t>
  </si>
  <si>
    <t>MOKA, pirina, 1/1 kg</t>
  </si>
  <si>
    <t>MLINCI, brez jajc 6/1 kg</t>
  </si>
  <si>
    <t>Mlinci, jajčni 6/1  kg</t>
  </si>
  <si>
    <t>ZDROB, pšenični, 1/1 kg</t>
  </si>
  <si>
    <t>ZDROB pšenični, instant 250 g</t>
  </si>
  <si>
    <t>POLENTA instant,  5/1 kg</t>
  </si>
  <si>
    <t>KAŠA, pira 1/1 kg</t>
  </si>
  <si>
    <t>KAŠA, ajdova  1/1 kg</t>
  </si>
  <si>
    <t>KAŠA, prosena, 1/1 kg</t>
  </si>
  <si>
    <t>Tri žita: riž, pira, ječmen</t>
  </si>
  <si>
    <t>Drobtine bele, 1/1 kg</t>
  </si>
  <si>
    <t>Okroglozrnati, navadni riž</t>
  </si>
  <si>
    <t>RIŽ, rjavi srednje zrnati, nebrušeni PARABOILED</t>
  </si>
  <si>
    <t>RIŽ, PARABOILED</t>
  </si>
  <si>
    <t>RIŽ, za priparvo mlečnih jedi</t>
  </si>
  <si>
    <t>KOSMIČI, žitni, kavov rižek</t>
  </si>
  <si>
    <t>KOSMIČI, žitni, sadni</t>
  </si>
  <si>
    <t>KOSMIČI, žitni, polnozrnati</t>
  </si>
  <si>
    <t>SKUPAJ SKLOP 12:</t>
  </si>
  <si>
    <t>KAŠA, ribana, jajčna 3/1</t>
  </si>
  <si>
    <t>BLEKI, jajčni 3000 g</t>
  </si>
  <si>
    <t>REZANCI KODRASTI, testenine široki, 8/1 kg</t>
  </si>
  <si>
    <t>REZANCI, jajčni, široki, valjani, jajčni 1/1 kg</t>
  </si>
  <si>
    <t>REZANCI, jušni, valjani, jajčni ozki,  zakuha 1/1k g</t>
  </si>
  <si>
    <t>REZANCI, fidelili, gnezdeca, jajčni zakuha 500 g</t>
  </si>
  <si>
    <t>REZANCI, špinačni, široki, 400 g</t>
  </si>
  <si>
    <t>REZANCI, valjani, jušni, jajčni 1/1 kg</t>
  </si>
  <si>
    <t>VODNI VLIVANCI priloga, jajčna 2/1 kg</t>
  </si>
  <si>
    <t>VODNI VLIVANCI zakuha, jajčna 2/1</t>
  </si>
  <si>
    <t>POLŽKI, valjani, fuži, 3/1 kg</t>
  </si>
  <si>
    <t xml:space="preserve">SVEDRI, zlate kitke, jajčni 10/1 kg </t>
  </si>
  <si>
    <t>SVEDRI, zlate kitke, jajčni 500 g</t>
  </si>
  <si>
    <t>POLŽKI, jajčni,  5/1 kg</t>
  </si>
  <si>
    <t>TESTENINE, ŠPAGETI JAJČNI, 5/1 kg</t>
  </si>
  <si>
    <t>TESTENINE, ŠPAGETI, polnozrnate</t>
  </si>
  <si>
    <t>POLNOZRNATE PIRINE JUŠNE ZVEZDICE, ZAKUHA, 500 g</t>
  </si>
  <si>
    <t>ZAKUHA, zvezdice, jajčne 500 g</t>
  </si>
  <si>
    <t>ZAKUHA, rinčice, jajčne, 4/1 kg</t>
  </si>
  <si>
    <t>ZAKUHA, rižek, jajčna 5/1 kg</t>
  </si>
  <si>
    <t>METULJČKI, jajčni, za prilogo</t>
  </si>
  <si>
    <t>TESTENINE PERESNIKI, jajčni 10/1</t>
  </si>
  <si>
    <t>REZANCI široki, graham</t>
  </si>
  <si>
    <t>ŠPAGETI pirini</t>
  </si>
  <si>
    <t>TESTENINE peresniki, pirin 500 g</t>
  </si>
  <si>
    <t>TESTENINE, široki rezanci s korenčkom ali šinačo</t>
  </si>
  <si>
    <t>ZLATE krogljice od 500-1000 g</t>
  </si>
  <si>
    <t>SKUPAJ SKLOP 13: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</si>
  <si>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</si>
  <si>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</si>
  <si>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</si>
  <si>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</si>
  <si>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</si>
  <si>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</si>
  <si>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</si>
  <si>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</si>
  <si>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</si>
  <si>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</si>
  <si>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</si>
  <si>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</si>
  <si>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</si>
  <si>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</si>
  <si>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</si>
  <si>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JABOLKA razreda I, do 120 g - kos</t>
  </si>
  <si>
    <t>ANANAS razreda I</t>
  </si>
  <si>
    <t>BRESKVE razreda I</t>
  </si>
  <si>
    <t>ČEŠNJE razreda I</t>
  </si>
  <si>
    <t>BANANE razreda I</t>
  </si>
  <si>
    <t>GROZDJE, belo razreda I</t>
  </si>
  <si>
    <t>GROZDJE, črno razreda I</t>
  </si>
  <si>
    <t>HRUŠKE razreda I, do 120 g-kos</t>
  </si>
  <si>
    <t>POMARANČE razreda I</t>
  </si>
  <si>
    <t>MANDARINE razreda I</t>
  </si>
  <si>
    <t>NEKTARINE razreda I</t>
  </si>
  <si>
    <t>KIVI razreda I</t>
  </si>
  <si>
    <t>KLEMENTINE razreda I</t>
  </si>
  <si>
    <t>LIMONE razreda I</t>
  </si>
  <si>
    <t>LUBENICE razreda I</t>
  </si>
  <si>
    <t>MELONE razreda I</t>
  </si>
  <si>
    <t>KAKI razreda I</t>
  </si>
  <si>
    <t>MARELICE razreda I</t>
  </si>
  <si>
    <t>OREHI, oluščena jedrca</t>
  </si>
  <si>
    <t>SLIVE razreda I</t>
  </si>
  <si>
    <t>NASHI</t>
  </si>
  <si>
    <t>KRHLJI jabolčni, suhi, prosto</t>
  </si>
  <si>
    <t>MARELICE, suhe, prosto</t>
  </si>
  <si>
    <t>SADJE, mešano, suho, prosto</t>
  </si>
  <si>
    <t>SOLATA, zelena, ledenka, razreda I, cela ali očiščena</t>
  </si>
  <si>
    <t>SOLATA, zelena, endivija, razreda I, cela ali očiščena</t>
  </si>
  <si>
    <t>SOLATA, zelena, mehka I razreda, cela ali očiščena</t>
  </si>
  <si>
    <t>RADIČ, rdeči, razreda I, cel ali očiščen</t>
  </si>
  <si>
    <t>RADIČ, štrucar, razreda I, cel ali očiščen</t>
  </si>
  <si>
    <t>ČEBULA, razreda I</t>
  </si>
  <si>
    <t>ČESEN, zimski, EU porekla</t>
  </si>
  <si>
    <t>KORENJE, razreda I</t>
  </si>
  <si>
    <t>REPA, naravno kisana, brez konzervansov</t>
  </si>
  <si>
    <t>ZELJE, glave, razreda I</t>
  </si>
  <si>
    <t>ZELJE MLADO, glave, razreda I</t>
  </si>
  <si>
    <t>ZELJE, naravno kisano, brez konzervansov</t>
  </si>
  <si>
    <t>LEČA, zelena razreda I</t>
  </si>
  <si>
    <t>PARADIŽNIK razreda I</t>
  </si>
  <si>
    <t>PAPRIKA, rumena razreda I</t>
  </si>
  <si>
    <t>PAPRIKA, rdeča</t>
  </si>
  <si>
    <t>KUMARICE razreda I</t>
  </si>
  <si>
    <t>PETERŠILJ, svež razreda I</t>
  </si>
  <si>
    <t>FIŽOL, tetovec razreda I</t>
  </si>
  <si>
    <t>FIŽOL, češnjevec razreda I</t>
  </si>
  <si>
    <t>KROMPIR ekstra razreda, kalibriran, max. 10% opadka</t>
  </si>
  <si>
    <t>MLADI KROMPIR</t>
  </si>
  <si>
    <t>BUČKE temno zelena sorta,razreda I</t>
  </si>
  <si>
    <t>CVETAČArazreda I</t>
  </si>
  <si>
    <t>FIŽOL, stročji razreda I</t>
  </si>
  <si>
    <t>POR, razreda I</t>
  </si>
  <si>
    <t>ŠPINAČA razreda I</t>
  </si>
  <si>
    <t>ZELENA razreda I</t>
  </si>
  <si>
    <t>ZELJE, kitajsko, razreda I</t>
  </si>
  <si>
    <t>ZELJE, rdeče razreda I</t>
  </si>
  <si>
    <t>KOLERABA NADZEMNA razreda I</t>
  </si>
  <si>
    <t>BROKOLI, razred I</t>
  </si>
  <si>
    <t>JAJČEVCI, razred I</t>
  </si>
  <si>
    <t>PAPRIKA ZELENA razreda I</t>
  </si>
  <si>
    <t>OHROVT glavnati razreda I</t>
  </si>
  <si>
    <t>BRSTIČNI OHROVT, razreda I</t>
  </si>
  <si>
    <t>PETERŠILJ KOREN razreda I</t>
  </si>
  <si>
    <t>KOLERABA PODZEMNA razreda I</t>
  </si>
  <si>
    <t>RUKOLA razreda I</t>
  </si>
  <si>
    <t>Motovilec, razred I</t>
  </si>
  <si>
    <t>SOLATA kristalka, razred I, cela ali očiščena</t>
  </si>
  <si>
    <t xml:space="preserve">BLITVA </t>
  </si>
  <si>
    <t>BELUŠI, razred I</t>
  </si>
  <si>
    <t>KOSTANJ</t>
  </si>
  <si>
    <t>RDEČA REDKEV, 300 g, očiščena</t>
  </si>
  <si>
    <t>ČIČERIKA</t>
  </si>
  <si>
    <t>LEČA RJAVA</t>
  </si>
  <si>
    <t>MANGO, I. razred</t>
  </si>
  <si>
    <t>MINJOLE, razred I.</t>
  </si>
  <si>
    <t>MANDORE, razred I.</t>
  </si>
  <si>
    <t>JAGODE, razred I.</t>
  </si>
  <si>
    <t>BOROVNICE, razred I.</t>
  </si>
  <si>
    <t>MALINE, razred I.</t>
  </si>
  <si>
    <t>FIGE sveže, razred I.</t>
  </si>
  <si>
    <t>FIGE suhe, razred I, brez konzervansov</t>
  </si>
  <si>
    <t>SLIVE suhe, razred I., brez košćic</t>
  </si>
  <si>
    <t>ARAŠIDI, olupljeni, neslani, razred I.</t>
  </si>
  <si>
    <t>RINGLO, razred I.</t>
  </si>
  <si>
    <t>SKUPAJ SKLOP 14:</t>
  </si>
  <si>
    <t>ODVOZ emblalaže - plastični in leseni zaboji…..obvezen</t>
  </si>
  <si>
    <t xml:space="preserve">* 1. obdobje od 1. 12. 2023  do 30. 4. 2024 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</si>
  <si>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</si>
  <si>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</si>
  <si>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Sok multi vitamin,100% sadni delež min , 1 liter nepovratna embalaža (tetra prisma, pure pack in podobno) brez konzervansov in umetnih sladil</t>
  </si>
  <si>
    <t>Sok multi vitamin, 100% sadni delež 0,2 litra, nepovratna embalaža (tetra prisma, pure pack in podobno) brez konzervansov in umetnih sladil</t>
  </si>
  <si>
    <t>Sok pingo s Ca, 100% sadni delež , 0,2 liter, nepovratna embalaža (tetra prisma, pure pack in podobno) brez konzervansov in umetnih sladil</t>
  </si>
  <si>
    <t>Sok smoothie, 100%sadni delež, 100-200 ml nepovratna embalaža (tetra prisma, pure pack in podobno) brez konzervansov in umetnih sladil</t>
  </si>
  <si>
    <t>Sok smoothie, 100% sadni delež , 250 ml, nepovratna embalaža (tetra prisma, pure pack in podobno) brez konzervansov in umetnih sladil</t>
  </si>
  <si>
    <t>Jabolčni sok iz zgoščenega soka, 100%sadni delež, 0,2 l, nepovratna embalaža (tetra brik, pure pack in podobno) brez konzervansov in umetnih sladil</t>
  </si>
  <si>
    <t>Sok jabolko-ribez bio, 100%sadni delež, 1 l, nepovratna embalaža (tetra brik, pure pack in podobno) brez konzervansov in umetnih sladil</t>
  </si>
  <si>
    <t>Ananasov sok 100% sadni delež, 0,2 l nepovratna embalaža(tetra brik, pure pack in podobno) brez konzervansov in umetnih sladil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</si>
  <si>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</si>
  <si>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</si>
  <si>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</si>
  <si>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</si>
  <si>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</si>
  <si>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Sok jabolko-ribez bio, 100%sadni delež, 0,2 l, nepovratna embalaža (tetra brik, pure pack in podobno) brez konzervansov in umetnih sladil</t>
  </si>
  <si>
    <t>Sok jabolko-breskev bio, 100% sadni delež, 1 l, nepovratna embalaža (tetra brik,pure pack in podobno) brez konzervansov, brez dodanega sladkorja in umetnih sladil</t>
  </si>
  <si>
    <t xml:space="preserve">Sok jabolk bio, 100% sadni delež, 1 l, nepovratna embalaža (tetra brik,pure pack in podobno) brez konzervansov, brez dodanega sladkorja in umetnih sladil			</t>
  </si>
  <si>
    <t>Sok jabolko bio, 100%sadni delež, 0,2 l, nepovratna embalaža (tetra brik, pure pack in podobno) brez konzervansov in umetnih sladil</t>
  </si>
  <si>
    <t>Sirup višnja brez dodanega sladkorja, konzervansov in umetnih barvil</t>
  </si>
  <si>
    <t>Sirup borovnica brez dodanega sladkorja, konzervansov in umetnih barvil</t>
  </si>
  <si>
    <t>Sirup jagoda brez dodanega sladkorja, konzervansov in umetnih barvil</t>
  </si>
  <si>
    <t>Sirup bezeg brez dodanega sladkorja, konzervansov in umetnih barvil</t>
  </si>
  <si>
    <t>Sirup pomaranča brez dodanega sladkorja, konzervansov in umetnih barvil</t>
  </si>
  <si>
    <t>Sirup jabolčni brez dodanega sladkorja, konzervansov in umetnih barvil</t>
  </si>
  <si>
    <t>Sirup gozdni sadeži brez dodanega sladkorja, konzervansov in umetnih barvil</t>
  </si>
  <si>
    <t>Sirup gozdni sadeži 100% za aparat, BIB, 10/1</t>
  </si>
  <si>
    <t>Sirup bezeg 100% za aparat, BIB, 10/1</t>
  </si>
  <si>
    <t>Sirup pomaranča 100% za aparat, BIB, 10/1</t>
  </si>
  <si>
    <t>Sirup jabolko 100% za aparat, BIB, 10/1</t>
  </si>
  <si>
    <t>Sok limona 100% sadni delež, 1/1</t>
  </si>
  <si>
    <t>Sirup detox 100% za aparat, BIB, 10/1</t>
  </si>
  <si>
    <t>SKUPAJ SKLOP 15:</t>
  </si>
  <si>
    <t>ČOKOLADA, jedilna, min. 41%kakava, 300-1000 g</t>
  </si>
  <si>
    <t>SLADKOR, beli, kristalni, 1/1 kg</t>
  </si>
  <si>
    <t>SLADKOR, mleti, 500 g</t>
  </si>
  <si>
    <t>SOL, morska, kuhinjska, drobno mleta, 1/1 kg</t>
  </si>
  <si>
    <t xml:space="preserve">SOL, kamena, drobno mleta, 1/1 kg </t>
  </si>
  <si>
    <t>KAKAV, prah, instant 1/1 kg</t>
  </si>
  <si>
    <t>ŽITNO SADNA REZINA 30 g kot Frutabela</t>
  </si>
  <si>
    <t>KAVA, prava, 100 g, mleta, kvalitete barcafe</t>
  </si>
  <si>
    <t>ČOKOLADA, v prahu, 100 g</t>
  </si>
  <si>
    <t>KOKOSOVA MOKA, 200 g</t>
  </si>
  <si>
    <t>MED , kostanjev 900g</t>
  </si>
  <si>
    <t>MED, gozdni 900g</t>
  </si>
  <si>
    <t>PAŠTETA, kokošja 27 g - kot ARGETA, brez konzervansov</t>
  </si>
  <si>
    <t>PAŠTETA, kokošja 45 g - kot ARGETA, brez konzervansov</t>
  </si>
  <si>
    <t>TUNA, v olivnem olju, 80 g</t>
  </si>
  <si>
    <t>TUNINA pašteta v tubi 100g, min 45%tunine</t>
  </si>
  <si>
    <t>TUNINA pašteta 27 g- KOT ARGETA, brez konzervansov</t>
  </si>
  <si>
    <t>TUNINA pašteta 45 g- kot ARGETA, brez konzervansov</t>
  </si>
  <si>
    <t>SARDELE v olju od 900 g do 1500 g</t>
  </si>
  <si>
    <t>TATARSKA OMAKA, 2,5 kg</t>
  </si>
  <si>
    <t>OLJE SONČNIČNO, 1/1 l</t>
  </si>
  <si>
    <t>OLJE BUČNO, čisto 1/1 l</t>
  </si>
  <si>
    <t>OLJE REPIČNO,  1/1 l</t>
  </si>
  <si>
    <t>MLEKO V PRAHU, 1 kg</t>
  </si>
  <si>
    <t>KIS, vinski, 4%, 1/1 l</t>
  </si>
  <si>
    <t>KIS, jabolčni, 1/1 l</t>
  </si>
  <si>
    <t>Drobnjak, 80 g</t>
  </si>
  <si>
    <t>PECILNI PRAŠEK, 5x13 g (cena na paket)</t>
  </si>
  <si>
    <t>VANILI SLADKOR, 1/1 kg</t>
  </si>
  <si>
    <t>KUMINA, mleta, 450 g</t>
  </si>
  <si>
    <t>PAPRIKA, sladka mleta, 1000 g</t>
  </si>
  <si>
    <t>PETERŠILJ, 100 g</t>
  </si>
  <si>
    <t>POPER, črni, celi, 1/1 kg</t>
  </si>
  <si>
    <t>ŽAFRANIKA, 10 g</t>
  </si>
  <si>
    <t>PRAŽENA ČEBULA 1/1 kg</t>
  </si>
  <si>
    <t>PROJA 1/1 kg</t>
  </si>
  <si>
    <t xml:space="preserve">Žitarice za zajtrk – žitne kroglice s čokolado, 1kg, brez umetnih konzervansov, umetnih sladil </t>
  </si>
  <si>
    <t>Žitarice za zajtrk – čokoladni školjkice, 375 g, brez umetnih konzervansov, umetnih sladil</t>
  </si>
  <si>
    <t xml:space="preserve">ČOKOLADNO MLEČNI NAMAZ,  kot viki 750 g </t>
  </si>
  <si>
    <t>ČOKOLADNO LEŠNIKOV NAMAZ, kot Nutela 750 g</t>
  </si>
  <si>
    <t>ČOKOLADNO LEŠNIKOV NAMAZ,  kot Nutela 3/1 kg</t>
  </si>
  <si>
    <t>MLEČNA REZINA 28 g, kot Kinder jogurt Ferero</t>
  </si>
  <si>
    <t>MLEČNA REZINA 4x30 g, kot Kinder Pingui(cena za paket)</t>
  </si>
  <si>
    <t>VODA IZVIRSKA, 0,5 l</t>
  </si>
  <si>
    <t>MINERALNA VODA,  gazirana 0,5 l, plastenka</t>
  </si>
  <si>
    <t>MINERALNA VODA,  gazirana 1,5 l, plastenka</t>
  </si>
  <si>
    <t>Puding vanilija 1kg</t>
  </si>
  <si>
    <t>Puding čokolada 1kg</t>
  </si>
  <si>
    <t>Puding sadni 1 kg</t>
  </si>
  <si>
    <t>Linški keksi</t>
  </si>
  <si>
    <t>Keksi z lešniki</t>
  </si>
  <si>
    <t>Keksi-domači</t>
  </si>
  <si>
    <t xml:space="preserve">Keksi rogljički </t>
  </si>
  <si>
    <t>Bio keksi</t>
  </si>
  <si>
    <t>Kokosovi keksi</t>
  </si>
  <si>
    <t>Keksi ovseni s sadjem</t>
  </si>
  <si>
    <t>Keksi mešani</t>
  </si>
  <si>
    <t>Začimbna mešanica za piščanca, 1140 g</t>
  </si>
  <si>
    <t>Začimbna mešanica za pečenko, 1050 g</t>
  </si>
  <si>
    <t>Poper črni mleti</t>
  </si>
  <si>
    <t>Provansalske začimbe, 270 g</t>
  </si>
  <si>
    <t>Začimbe za golaž, 575 g</t>
  </si>
  <si>
    <t>Začimbe za kitajske jedi, 20 g</t>
  </si>
  <si>
    <t>Paprika mleta, dimljena, 175 g</t>
  </si>
  <si>
    <t>Sladkor rjavi, trsni</t>
  </si>
  <si>
    <t>Instant pire krompir 5/1</t>
  </si>
  <si>
    <t>Zmes za krompirjevo testo 10/1</t>
  </si>
  <si>
    <t>Čokoladna jajčka z igračo</t>
  </si>
  <si>
    <t>Čokoladna figurica od 25-50 g</t>
  </si>
  <si>
    <t>Smetana rastlinska za stepanje 1/1</t>
  </si>
  <si>
    <t>Smetana rastlinska za kuhanje 1/1</t>
  </si>
  <si>
    <t>Sol za mehčanje mesa, 1600 g</t>
  </si>
  <si>
    <t>Jedilni škrob 1/1</t>
  </si>
  <si>
    <t>Jurčki suhi 50 g</t>
  </si>
  <si>
    <t>Muškat mleti, 170 g</t>
  </si>
  <si>
    <t>Žajbel, 45 g</t>
  </si>
  <si>
    <t>SKUPAJ SKLOP 16:</t>
  </si>
  <si>
    <t>KOMPOT, marelica, manj sladek 700-900 g</t>
  </si>
  <si>
    <t>KOMPOT,marelica, 2500 g</t>
  </si>
  <si>
    <t>KOMPOT jagoda, 2500-3000 g</t>
  </si>
  <si>
    <t>KOMPOT, ananas kocke, 2600 g</t>
  </si>
  <si>
    <t>KOMPOT, višnja brez koščic, 2500-4000 g</t>
  </si>
  <si>
    <t xml:space="preserve">Marmelada marelična 850 g, minimalno 30% sadnega deleža, brez konzervansov </t>
  </si>
  <si>
    <t>SLIVOVA MARMELADA, 850 g , minimalno 30% sadnega deleža, brez konzervansov</t>
  </si>
  <si>
    <t>Marmelada šipkova  850 g</t>
  </si>
  <si>
    <t>Marelični džem 320-450 g</t>
  </si>
  <si>
    <t>Jagodni džem 320-450 g</t>
  </si>
  <si>
    <t>KUMARICE, kisle, gastro pločevainka od 3000 do 4500 g</t>
  </si>
  <si>
    <t>KUMARICE, kisle, 650-1000 g</t>
  </si>
  <si>
    <t>PAPIRKA, pečena, 500-700 g</t>
  </si>
  <si>
    <t>PAPRIKA, fileti, 3500-4500 g</t>
  </si>
  <si>
    <t>PARADIŽNIKOV KONCENTRAT, 800-4500 g</t>
  </si>
  <si>
    <t>PARADIŽNIKOVI PELATI, 2000-4000 g</t>
  </si>
  <si>
    <t>PESA, rdeča 4000-4200 g</t>
  </si>
  <si>
    <t>AJVAR, nepekoč, 600-1000 g</t>
  </si>
  <si>
    <t>FIŽOL, zrnje, 2000-4000g</t>
  </si>
  <si>
    <t xml:space="preserve">GORČICA, polnozrnata </t>
  </si>
  <si>
    <t>SKUPAJ SKLOP 17:</t>
  </si>
  <si>
    <t>ČAJ, divja češnja, gastro veriga, 1000 g</t>
  </si>
  <si>
    <t>ČAJ, malina z vitamini, gastro veriga, 1000 g</t>
  </si>
  <si>
    <t>ČAJ, jagoda-vanilija, gastro veriga, 1000 g</t>
  </si>
  <si>
    <t>ČAJ, šipek, gastro, 1000 g</t>
  </si>
  <si>
    <t>ČAJ, planinski, gastro veriga 1000 g</t>
  </si>
  <si>
    <t xml:space="preserve">ČAJ, šipek-hibiskus, gastro veriga, 1000 g </t>
  </si>
  <si>
    <t>ČAJ, gozdni sadeži, gastro veriga, 1000 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</si>
  <si>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</si>
  <si>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</si>
  <si>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</si>
  <si>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</si>
  <si>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meta, gastro veriga, 1000 g</t>
  </si>
  <si>
    <t>ČAJ, lipa,  30 g,  enakovredno kot 1001 Cvet</t>
  </si>
  <si>
    <t>kos</t>
  </si>
  <si>
    <t xml:space="preserve">ČAJ, meta, 30 g,pakiran v filter vrečke, kot 10001 Cvet </t>
  </si>
  <si>
    <t>ČAJ, borovnica 50 g, pakiran v filter vrečke, enakovredno kot 10001 Cvet</t>
  </si>
  <si>
    <t>ČAJ, borovnica, gastro veriga, 1000 g</t>
  </si>
  <si>
    <t>ČAJ , bezeg, gastro veriga, 1000 g</t>
  </si>
  <si>
    <t>ČAJ, lipa, gastro veriga, 1000 g</t>
  </si>
  <si>
    <t>SKUPAJ SKLOP 18:</t>
  </si>
  <si>
    <t>SKUPAJ SKLOP 19:</t>
  </si>
  <si>
    <t>Beluši zamrznjeni</t>
  </si>
  <si>
    <t>Brokoli zamrznjen</t>
  </si>
  <si>
    <t>Bučke zamrznjene</t>
  </si>
  <si>
    <t>Cvetača zamrznjena</t>
  </si>
  <si>
    <t>Čebula zamrznjena</t>
  </si>
  <si>
    <t>Česen zamrznjen</t>
  </si>
  <si>
    <t>Džuveč zamrznjen</t>
  </si>
  <si>
    <t>Euro mix zamrznjen</t>
  </si>
  <si>
    <t>Gobe jurčki</t>
  </si>
  <si>
    <t>Gobe lisičke</t>
  </si>
  <si>
    <t>Gobe mešane</t>
  </si>
  <si>
    <t>Koleraba zamrznjena</t>
  </si>
  <si>
    <t>Korenje baby</t>
  </si>
  <si>
    <t>Korenje kocke</t>
  </si>
  <si>
    <t>Paprika mix</t>
  </si>
  <si>
    <t>Paradižnik zamrznjen</t>
  </si>
  <si>
    <t>Petršilj zamrznjen</t>
  </si>
  <si>
    <t>Por zamrznjen</t>
  </si>
  <si>
    <t>Šampinjoni rezani zamrznjeni</t>
  </si>
  <si>
    <t>Špinača pasirana zamrrznjena</t>
  </si>
  <si>
    <t xml:space="preserve">Zelenjava kaiser mix </t>
  </si>
  <si>
    <t xml:space="preserve">Zelenjava meksiko </t>
  </si>
  <si>
    <t>Zelenjava poletni mix</t>
  </si>
  <si>
    <t>Zelenjava kitajska- vok</t>
  </si>
  <si>
    <t>Borovnice zamrznjene</t>
  </si>
  <si>
    <t>Gozdni sadeži zamrznjeni</t>
  </si>
  <si>
    <t>Jagode zamrznjene</t>
  </si>
  <si>
    <t>Maline zamrznjene</t>
  </si>
  <si>
    <t>Mango zamrznjen</t>
  </si>
  <si>
    <t>Fižol stročji zamrznjen</t>
  </si>
  <si>
    <t>Grah zamrznjen</t>
  </si>
  <si>
    <t>Ohrovt brstični zamrznjen</t>
  </si>
  <si>
    <t>Smetana za kuhanje 1/1 l</t>
  </si>
  <si>
    <t>MLEKO, pasterizirano, 3,5% m.m.,10/1 l v vreči ali vedru</t>
  </si>
  <si>
    <t>EKSTRA DEVIŠKO OLJČNO OLJE , 1/1 l</t>
  </si>
  <si>
    <t>Smetana rastlinska za stepanje 1/1 kg</t>
  </si>
  <si>
    <t>Smetana rastlinska za kuhanje 1/1 kg</t>
  </si>
  <si>
    <t>Jedilni škrob 1/1 kg</t>
  </si>
  <si>
    <t>MED, mešani 3/1 kg</t>
  </si>
  <si>
    <t>MED, cvetlični 3/1 kg</t>
  </si>
  <si>
    <t>OLJE SONČNIČNO 5/1 l</t>
  </si>
  <si>
    <t>DODATEK JEDEM z zelenjavo brez konzervansov in ojačevalcev arom, 3/1 kg</t>
  </si>
  <si>
    <t>KAKAV, grenki, 1/1 kg</t>
  </si>
  <si>
    <t>MAJONEZA,  5/1 kg</t>
  </si>
  <si>
    <t>Marmelada mešana, minimalno 45% sadnega deleža, 3/1 kg</t>
  </si>
  <si>
    <t>Marmelada marelična kvalitete kot ETA  3/1 kg, minimalno 30% sadnega deleža</t>
  </si>
  <si>
    <t xml:space="preserve">Marmelada jagoda, minimalno 30% sadnega deleža 3/1 kg </t>
  </si>
  <si>
    <t>GORČICA, 5/1 kg</t>
  </si>
  <si>
    <t>SKUPAJ SKLOP 20:</t>
  </si>
  <si>
    <t xml:space="preserve">Sklop 9: Pizze in bureki  </t>
  </si>
  <si>
    <t xml:space="preserve">Sklop 12:  Zamrznjeni izdelki iz testa </t>
  </si>
  <si>
    <t xml:space="preserve">Sklop 13: Žita in mlevski izdelki  </t>
  </si>
  <si>
    <t xml:space="preserve">Sklop 14: Testenine in zakuhe  </t>
  </si>
  <si>
    <t xml:space="preserve">Sklop 15: Sveže in suho sadje in zelenjava </t>
  </si>
  <si>
    <t>Sklop 16: Zamrznjena zelenjava in sadje</t>
  </si>
  <si>
    <t xml:space="preserve">Sklop 17: Sadni sokovi in sirupi   </t>
  </si>
  <si>
    <t>SKUPAJ SKLOP 21:</t>
  </si>
  <si>
    <t xml:space="preserve">Sklop 10: Bio kruh in pekovski izdelki </t>
  </si>
  <si>
    <t xml:space="preserve">Sklop 11: Kruh in pekovski izdelki brez aditivov in manj soli </t>
  </si>
  <si>
    <t>Palačinke z marmelado, 71,5 g</t>
  </si>
  <si>
    <t>Palačinke skutine, 100 g</t>
  </si>
  <si>
    <t>Palačinke s čokolado 71,5 g</t>
  </si>
  <si>
    <t>Listnata kvašena štručka , pripeljejo pečeno, 90 g</t>
  </si>
  <si>
    <t>Listnata temna štručka kvašena, pripeljejo pečeno, 95 g</t>
  </si>
  <si>
    <t>Blazinica jogurt-mango, pripeljejo pečeno, 100 g</t>
  </si>
  <si>
    <t>Blazinica jogurt-malina, pripeljejo pečeno, 100 g</t>
  </si>
  <si>
    <t>Blazinica jogurt-jagoda, pripeljejo pečeno, 100 g</t>
  </si>
  <si>
    <t>Navihančki čokoladni, pripeljejo pečeno, 100 g</t>
  </si>
  <si>
    <t>Navihančki vanilijevi, pripeljejo pečeno, 100 g</t>
  </si>
  <si>
    <t>Špirala orehova, pripeljejo pečeno, 140 g</t>
  </si>
  <si>
    <t>Sirov polž, pripeljejo pečeno, 100 g</t>
  </si>
  <si>
    <t>Čokoladna jajčka z igračo, 20 g</t>
  </si>
  <si>
    <t xml:space="preserve">Sklop 18: Sirupi za avtomate  </t>
  </si>
  <si>
    <r>
      <t xml:space="preserve">ZAGOTOVITEV </t>
    </r>
    <r>
      <rPr>
        <b/>
        <sz val="8"/>
        <rFont val="Palatino Linotype"/>
        <family val="1"/>
        <charset val="238"/>
      </rPr>
      <t>REDNEGA SERVISIRANJA</t>
    </r>
    <r>
      <rPr>
        <sz val="8"/>
        <rFont val="Palatino Linotype"/>
        <family val="1"/>
        <charset val="238"/>
      </rPr>
      <t xml:space="preserve"> AVTOMATOV - </t>
    </r>
    <r>
      <rPr>
        <b/>
        <sz val="8"/>
        <rFont val="Palatino Linotype"/>
        <family val="1"/>
        <charset val="238"/>
      </rPr>
      <t>BREZPLAČNO</t>
    </r>
  </si>
  <si>
    <t xml:space="preserve">Sklop 19: Splošno prehrambeno blago   </t>
  </si>
  <si>
    <t xml:space="preserve">Sklop 20: Konzervirana hrana    </t>
  </si>
  <si>
    <t xml:space="preserve">Sklop 21: Čaji     </t>
  </si>
  <si>
    <r>
      <t xml:space="preserve">Dostava blaga se vrši naslednji dan od uradnega prejema naročila </t>
    </r>
    <r>
      <rPr>
        <b/>
        <sz val="8"/>
        <color theme="1"/>
        <rFont val="Palatino Linotype"/>
      </rPr>
      <t>od 6.00 do 7.00 ure</t>
    </r>
    <r>
      <rPr>
        <sz val="8"/>
        <color theme="1"/>
        <rFont val="Palatino Linotype"/>
      </rPr>
      <t xml:space="preserve"> zjutraj za tekoči dan porabe. </t>
    </r>
  </si>
  <si>
    <r>
      <t xml:space="preserve">Dostava blaga se vrši naslednji dan od uradnega prejema naročila </t>
    </r>
    <r>
      <rPr>
        <b/>
        <sz val="8"/>
        <color theme="1"/>
        <rFont val="Palatino Linotype"/>
      </rPr>
      <t>od 6.00 do 8.00 ure</t>
    </r>
    <r>
      <rPr>
        <sz val="8"/>
        <color theme="1"/>
        <rFont val="Palatino Linotype"/>
      </rPr>
      <t xml:space="preserve"> zjutraj za tekoči dan porabe. </t>
    </r>
  </si>
  <si>
    <t>Dostava blaga se vrši naslednji dan od uradnega prejema naročila  od 9.00 do 13.00 ure zjutraj za tekoči dan porabe.</t>
  </si>
  <si>
    <t xml:space="preserve">JOGURT,sadni vsi okusi  140 </t>
  </si>
  <si>
    <t>JOGURT,sadni vsi okusi  150g</t>
  </si>
  <si>
    <t>KOSMIČI, kvalitete čokolino, 2/1 kg, brez dodanega sladkorja</t>
  </si>
  <si>
    <t>KOSMIČI, kvalitete čokolešnik, 2/1 kg, brez dodanega sladkorja</t>
  </si>
  <si>
    <t>KUS KUS 5/1 kg</t>
  </si>
  <si>
    <t>Dostava blaga se vrši naslednji dan od uradnega prejema naročila  od 8.00 do 13.00 ure zjutraj za tekoči dan porabe.</t>
  </si>
  <si>
    <t>Origano drobljeni,130 g</t>
  </si>
  <si>
    <t>Lovor list, 100 g</t>
  </si>
  <si>
    <t>TUNA, v  olju, 1705-1750 g</t>
  </si>
  <si>
    <t>TUNA, v olju, 185 g</t>
  </si>
  <si>
    <t>KIS, balzamični 0,5-1 l</t>
  </si>
  <si>
    <t>ČESEN, zrnati, do 1000 g, kvalitete Kotany</t>
  </si>
  <si>
    <t>SUHA ZELENJAVA, vedro, 500-1000 g</t>
  </si>
  <si>
    <t>Čista jušna osnova za perutnino profesionalna 1000 ml</t>
  </si>
  <si>
    <t>Čista jušna osnova goveja profesionalna 1000 ml</t>
  </si>
  <si>
    <t>Čista jušna osnova zelenjavna profesionalna 1000 ml</t>
  </si>
  <si>
    <t>Keksi savoardi, 400 g</t>
  </si>
  <si>
    <t>Majaron drobljeni, 220 g</t>
  </si>
  <si>
    <t>Rožmarin drobljeni, 400 g</t>
  </si>
  <si>
    <t>Bazilika drobljena, do 340 g</t>
  </si>
  <si>
    <t xml:space="preserve">kg </t>
  </si>
  <si>
    <t>Cury do 40 g</t>
  </si>
  <si>
    <t>Šatraj drobljeni, 290 g</t>
  </si>
  <si>
    <t>Začimbe za divjačino, 610 g</t>
  </si>
  <si>
    <t>Začimbe za ribe, 850 g</t>
  </si>
  <si>
    <t>Instant pire krompir 4/1 kg</t>
  </si>
  <si>
    <t>Zmes za krompirjevo testo 1-10 kg</t>
  </si>
  <si>
    <t>Čokoladna figurica od 25-60 g</t>
  </si>
  <si>
    <t>Muškat mleti, do 400 g</t>
  </si>
  <si>
    <t>Žajbelj, 45 g</t>
  </si>
  <si>
    <t>KOMPOT, breskev, 2500-4200 g</t>
  </si>
  <si>
    <t>KOMPOT,mešano sadje, 2500-4000 g</t>
  </si>
  <si>
    <t>KOMPOT, ananas kocke, 2500-3000 g</t>
  </si>
  <si>
    <t>KOMPOT, višnja brez koščic, 2500-4200 g</t>
  </si>
  <si>
    <t>KORENJE kocke v slanici od 2000-400 g</t>
  </si>
  <si>
    <t>KORUZA, v slanici, 2000-4200 g</t>
  </si>
  <si>
    <t>GRAH 2500-4000 g</t>
  </si>
  <si>
    <t>PARADIŽNIK, pasiran, 2000-5000 g</t>
  </si>
  <si>
    <t>DŽUVEČ 2500-4200</t>
  </si>
  <si>
    <t>Paradižnikovi pelati pizza sauce, 3000-5000g</t>
  </si>
  <si>
    <t>ŠAMPINJONI v slanici, rezani, 2000-30003 g</t>
  </si>
  <si>
    <t>FIŽOL vloženi, stročji 4100 g</t>
  </si>
  <si>
    <t>SOLATA kisla, mešana 3000-4500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</si>
</sst>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4" x14ac:knownFonts="1">
    <font>
      <sz val="10"/>
      <color rgb="FF000000"/>
      <name val="Calibri"/>
      <scheme val="minor"/>
    </font>
    <font>
      <b/>
      <sz val="8"/>
      <color theme="1"/>
      <name val="Palatino Linotype"/>
    </font>
    <font>
      <sz val="10"/>
      <color theme="1"/>
      <name val="Palatino Linotype"/>
    </font>
    <font>
      <b/>
      <sz val="10"/>
      <color theme="1"/>
      <name val="Palatino Linotype"/>
    </font>
    <font>
      <sz val="8"/>
      <color theme="1"/>
      <name val="Palatino Linotype"/>
    </font>
    <font>
      <sz val="9"/>
      <color theme="1"/>
      <name val="Palatino Linotype"/>
    </font>
    <font>
      <b/>
      <sz val="9"/>
      <color theme="1"/>
      <name val="Palatino Linotype"/>
    </font>
    <font>
      <b/>
      <sz val="8"/>
      <color rgb="FF000000"/>
      <name val="Palatino Linotype"/>
    </font>
    <font>
      <sz val="10"/>
      <name val="Calibri"/>
    </font>
    <font>
      <b/>
      <sz val="7"/>
      <color theme="1"/>
      <name val="Palatino Linotype"/>
    </font>
    <font>
      <sz val="8"/>
      <color rgb="FF000000"/>
      <name val="Palatino Linotype"/>
    </font>
    <font>
      <sz val="10"/>
      <color rgb="FFFF0000"/>
      <name val="Palatino Linotype"/>
    </font>
    <font>
      <b/>
      <sz val="6"/>
      <color theme="1"/>
      <name val="Palatino Linotype"/>
    </font>
    <font>
      <sz val="8"/>
      <color rgb="FFFF0000"/>
      <name val="Palatino Linotype"/>
    </font>
    <font>
      <b/>
      <i/>
      <sz val="9"/>
      <color theme="1"/>
      <name val="Palatino Linotype"/>
    </font>
    <font>
      <sz val="8"/>
      <color rgb="FF000000"/>
      <name val="Palatino Linotype"/>
      <family val="1"/>
    </font>
    <font>
      <b/>
      <sz val="9"/>
      <color theme="1"/>
      <name val="Palatino Linotype"/>
      <family val="1"/>
    </font>
    <font>
      <sz val="8"/>
      <color theme="1"/>
      <name val="Palatino Linotype"/>
      <family val="1"/>
    </font>
    <font>
      <sz val="8"/>
      <name val="Palatino Linotype"/>
      <family val="1"/>
    </font>
    <font>
      <sz val="10"/>
      <name val="Calibri"/>
      <family val="2"/>
    </font>
    <font>
      <b/>
      <sz val="8"/>
      <color rgb="FF000000"/>
      <name val="Palatino Linotype"/>
      <family val="1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color theme="1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" fontId="4" fillId="3" borderId="6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right"/>
    </xf>
    <xf numFmtId="0" fontId="7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/>
    <xf numFmtId="4" fontId="4" fillId="2" borderId="1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4" fillId="4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9" fillId="5" borderId="18" xfId="0" applyFont="1" applyFill="1" applyBorder="1" applyAlignment="1">
      <alignment horizontal="center"/>
    </xf>
    <xf numFmtId="0" fontId="1" fillId="5" borderId="19" xfId="0" applyFont="1" applyFill="1" applyBorder="1"/>
    <xf numFmtId="0" fontId="1" fillId="5" borderId="20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9" fillId="5" borderId="20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20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19" xfId="0" applyFont="1" applyFill="1" applyBorder="1" applyAlignment="1">
      <alignment horizontal="center" vertical="top" wrapText="1"/>
    </xf>
    <xf numFmtId="0" fontId="4" fillId="5" borderId="10" xfId="0" applyFont="1" applyFill="1" applyBorder="1"/>
    <xf numFmtId="3" fontId="4" fillId="5" borderId="10" xfId="0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4" fontId="1" fillId="5" borderId="10" xfId="0" applyNumberFormat="1" applyFont="1" applyFill="1" applyBorder="1" applyAlignment="1">
      <alignment horizontal="center"/>
    </xf>
    <xf numFmtId="0" fontId="13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10" xfId="0" applyFont="1" applyBorder="1" applyAlignment="1">
      <alignment horizontal="center"/>
    </xf>
    <xf numFmtId="0" fontId="21" fillId="0" borderId="0" xfId="0" applyFont="1"/>
    <xf numFmtId="0" fontId="4" fillId="0" borderId="14" xfId="0" applyFont="1" applyBorder="1"/>
    <xf numFmtId="0" fontId="21" fillId="0" borderId="25" xfId="0" applyFont="1" applyBorder="1"/>
    <xf numFmtId="3" fontId="17" fillId="0" borderId="10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 vertical="top" wrapText="1"/>
    </xf>
    <xf numFmtId="0" fontId="17" fillId="4" borderId="10" xfId="0" applyFont="1" applyFill="1" applyBorder="1" applyAlignment="1">
      <alignment horizontal="center"/>
    </xf>
    <xf numFmtId="0" fontId="17" fillId="0" borderId="10" xfId="0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/>
    </xf>
    <xf numFmtId="1" fontId="23" fillId="0" borderId="10" xfId="0" applyNumberFormat="1" applyFont="1" applyBorder="1" applyAlignment="1">
      <alignment horizontal="center"/>
    </xf>
    <xf numFmtId="0" fontId="1" fillId="0" borderId="14" xfId="0" applyFont="1" applyBorder="1"/>
    <xf numFmtId="0" fontId="10" fillId="0" borderId="11" xfId="0" applyFont="1" applyBorder="1" applyAlignment="1">
      <alignment horizontal="left" vertical="center" wrapText="1"/>
    </xf>
    <xf numFmtId="0" fontId="8" fillId="0" borderId="12" xfId="0" applyFont="1" applyBorder="1"/>
    <xf numFmtId="0" fontId="8" fillId="0" borderId="13" xfId="0" applyFont="1" applyBorder="1"/>
    <xf numFmtId="0" fontId="10" fillId="0" borderId="11" xfId="0" applyFont="1" applyBorder="1" applyAlignment="1">
      <alignment horizontal="left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8" fillId="0" borderId="4" xfId="0" applyFont="1" applyBorder="1"/>
    <xf numFmtId="0" fontId="8" fillId="0" borderId="5" xfId="0" applyFont="1" applyBorder="1"/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20" fillId="2" borderId="11" xfId="0" applyFont="1" applyFill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7" fillId="5" borderId="16" xfId="0" applyFont="1" applyFill="1" applyBorder="1" applyAlignment="1">
      <alignment horizontal="center" vertical="top" wrapText="1"/>
    </xf>
    <xf numFmtId="0" fontId="8" fillId="0" borderId="17" xfId="0" applyFont="1" applyBorder="1"/>
    <xf numFmtId="0" fontId="7" fillId="5" borderId="23" xfId="0" applyFont="1" applyFill="1" applyBorder="1" applyAlignment="1">
      <alignment horizontal="left" vertical="top" wrapText="1"/>
    </xf>
    <xf numFmtId="0" fontId="8" fillId="0" borderId="24" xfId="0" applyFont="1" applyBorder="1"/>
    <xf numFmtId="0" fontId="8" fillId="0" borderId="25" xfId="0" applyFont="1" applyBorder="1"/>
    <xf numFmtId="0" fontId="20" fillId="5" borderId="11" xfId="0" applyFont="1" applyFill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9" fillId="0" borderId="12" xfId="0" applyFont="1" applyBorder="1"/>
    <xf numFmtId="0" fontId="19" fillId="0" borderId="13" xfId="0" applyFont="1" applyBorder="1"/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/>
    <xf numFmtId="0" fontId="8" fillId="0" borderId="13" xfId="0" applyFont="1" applyFill="1" applyBorder="1"/>
    <xf numFmtId="0" fontId="10" fillId="0" borderId="11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9"/>
  <sheetViews>
    <sheetView tabSelected="1" workbookViewId="0">
      <selection activeCell="Q28" sqref="Q2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15" width="17.7109375" customWidth="1"/>
    <col min="16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5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4" t="s">
        <v>17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24" t="s">
        <v>19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3">
      <c r="A12" s="25">
        <v>1</v>
      </c>
      <c r="B12" s="26"/>
      <c r="C12" s="110" t="s">
        <v>20</v>
      </c>
      <c r="D12" s="108"/>
      <c r="E12" s="108"/>
      <c r="F12" s="109"/>
      <c r="G12" s="27" t="s">
        <v>21</v>
      </c>
      <c r="H12" s="28"/>
      <c r="I12" s="92">
        <v>110</v>
      </c>
      <c r="J12" s="29">
        <v>0</v>
      </c>
      <c r="K12" s="28">
        <v>9.5</v>
      </c>
      <c r="L12" s="29">
        <f t="shared" ref="L12:L39" si="0">PRODUCT(J12,1.095)</f>
        <v>0</v>
      </c>
      <c r="M12" s="30">
        <f t="shared" ref="M12:M39" si="1">PRODUCT(I12,L12)</f>
        <v>0</v>
      </c>
      <c r="N12" s="30">
        <f t="shared" ref="N12:N39" si="2">PRODUCT(I12,J12)</f>
        <v>0</v>
      </c>
      <c r="O12" s="3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 x14ac:dyDescent="0.3">
      <c r="A13" s="25">
        <f t="shared" ref="A13:A39" si="3">A12+1</f>
        <v>2</v>
      </c>
      <c r="B13" s="26"/>
      <c r="C13" s="110" t="s">
        <v>22</v>
      </c>
      <c r="D13" s="108"/>
      <c r="E13" s="108"/>
      <c r="F13" s="109"/>
      <c r="G13" s="31" t="s">
        <v>21</v>
      </c>
      <c r="H13" s="28"/>
      <c r="I13" s="93">
        <v>170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3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.75" customHeight="1" x14ac:dyDescent="0.3">
      <c r="A14" s="25">
        <f t="shared" si="3"/>
        <v>3</v>
      </c>
      <c r="B14" s="32"/>
      <c r="C14" s="107" t="s">
        <v>23</v>
      </c>
      <c r="D14" s="108"/>
      <c r="E14" s="108"/>
      <c r="F14" s="109"/>
      <c r="G14" s="31" t="s">
        <v>21</v>
      </c>
      <c r="H14" s="28"/>
      <c r="I14" s="93">
        <v>180</v>
      </c>
      <c r="J14" s="29">
        <v>0</v>
      </c>
      <c r="K14" s="33">
        <v>9.5</v>
      </c>
      <c r="L14" s="34">
        <f t="shared" si="0"/>
        <v>0</v>
      </c>
      <c r="M14" s="35">
        <f t="shared" si="1"/>
        <v>0</v>
      </c>
      <c r="N14" s="30">
        <f t="shared" si="2"/>
        <v>0</v>
      </c>
      <c r="O14" s="3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0" t="s">
        <v>24</v>
      </c>
      <c r="D15" s="108"/>
      <c r="E15" s="108"/>
      <c r="F15" s="109"/>
      <c r="G15" s="28" t="s">
        <v>21</v>
      </c>
      <c r="H15" s="28"/>
      <c r="I15" s="93">
        <v>170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3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0" t="s">
        <v>25</v>
      </c>
      <c r="D16" s="108"/>
      <c r="E16" s="108"/>
      <c r="F16" s="109"/>
      <c r="G16" s="28" t="s">
        <v>21</v>
      </c>
      <c r="H16" s="28"/>
      <c r="I16" s="93">
        <v>180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3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0" t="s">
        <v>26</v>
      </c>
      <c r="D17" s="108"/>
      <c r="E17" s="108"/>
      <c r="F17" s="109"/>
      <c r="G17" s="28" t="s">
        <v>21</v>
      </c>
      <c r="H17" s="28"/>
      <c r="I17" s="93">
        <v>180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3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0" t="s">
        <v>27</v>
      </c>
      <c r="D18" s="108"/>
      <c r="E18" s="108"/>
      <c r="F18" s="109"/>
      <c r="G18" s="31" t="s">
        <v>21</v>
      </c>
      <c r="H18" s="28"/>
      <c r="I18" s="93">
        <v>180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3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0" t="s">
        <v>28</v>
      </c>
      <c r="D19" s="108"/>
      <c r="E19" s="108"/>
      <c r="F19" s="109"/>
      <c r="G19" s="31" t="s">
        <v>21</v>
      </c>
      <c r="H19" s="28"/>
      <c r="I19" s="93">
        <v>250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30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0" t="s">
        <v>29</v>
      </c>
      <c r="D20" s="108"/>
      <c r="E20" s="108"/>
      <c r="F20" s="109"/>
      <c r="G20" s="28" t="s">
        <v>21</v>
      </c>
      <c r="H20" s="28"/>
      <c r="I20" s="93">
        <v>10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30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0" t="s">
        <v>30</v>
      </c>
      <c r="D21" s="108"/>
      <c r="E21" s="108"/>
      <c r="F21" s="109"/>
      <c r="G21" s="28" t="s">
        <v>21</v>
      </c>
      <c r="H21" s="28"/>
      <c r="I21" s="93">
        <v>40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30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0" t="s">
        <v>31</v>
      </c>
      <c r="D22" s="108"/>
      <c r="E22" s="108"/>
      <c r="F22" s="109"/>
      <c r="G22" s="28" t="s">
        <v>21</v>
      </c>
      <c r="H22" s="28"/>
      <c r="I22" s="93">
        <v>20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30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0" t="s">
        <v>32</v>
      </c>
      <c r="D23" s="108"/>
      <c r="E23" s="108"/>
      <c r="F23" s="109"/>
      <c r="G23" s="31" t="s">
        <v>21</v>
      </c>
      <c r="H23" s="28"/>
      <c r="I23" s="93">
        <v>10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30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0" t="s">
        <v>33</v>
      </c>
      <c r="D24" s="108"/>
      <c r="E24" s="108"/>
      <c r="F24" s="109"/>
      <c r="G24" s="28" t="s">
        <v>21</v>
      </c>
      <c r="H24" s="28"/>
      <c r="I24" s="93">
        <v>10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30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0" t="s">
        <v>34</v>
      </c>
      <c r="D25" s="108"/>
      <c r="E25" s="108"/>
      <c r="F25" s="109"/>
      <c r="G25" s="28" t="s">
        <v>21</v>
      </c>
      <c r="H25" s="28"/>
      <c r="I25" s="93">
        <v>350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30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0" t="s">
        <v>35</v>
      </c>
      <c r="D26" s="108"/>
      <c r="E26" s="108"/>
      <c r="F26" s="109"/>
      <c r="G26" s="28" t="s">
        <v>21</v>
      </c>
      <c r="H26" s="28"/>
      <c r="I26" s="93">
        <v>140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30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0" t="s">
        <v>36</v>
      </c>
      <c r="D27" s="108"/>
      <c r="E27" s="108"/>
      <c r="F27" s="109"/>
      <c r="G27" s="28" t="s">
        <v>21</v>
      </c>
      <c r="H27" s="28"/>
      <c r="I27" s="93">
        <v>130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30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0" t="s">
        <v>37</v>
      </c>
      <c r="D28" s="108"/>
      <c r="E28" s="108"/>
      <c r="F28" s="109"/>
      <c r="G28" s="28" t="s">
        <v>21</v>
      </c>
      <c r="H28" s="28"/>
      <c r="I28" s="93">
        <v>30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30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26"/>
      <c r="C29" s="110" t="s">
        <v>38</v>
      </c>
      <c r="D29" s="108"/>
      <c r="E29" s="108"/>
      <c r="F29" s="109"/>
      <c r="G29" s="31" t="s">
        <v>21</v>
      </c>
      <c r="H29" s="28"/>
      <c r="I29" s="93">
        <v>60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30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26"/>
      <c r="C30" s="110" t="s">
        <v>39</v>
      </c>
      <c r="D30" s="108"/>
      <c r="E30" s="108"/>
      <c r="F30" s="109"/>
      <c r="G30" s="28" t="s">
        <v>21</v>
      </c>
      <c r="H30" s="28"/>
      <c r="I30" s="93">
        <v>60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30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0" t="s">
        <v>40</v>
      </c>
      <c r="D31" s="108"/>
      <c r="E31" s="108"/>
      <c r="F31" s="109"/>
      <c r="G31" s="28" t="s">
        <v>21</v>
      </c>
      <c r="H31" s="28"/>
      <c r="I31" s="93">
        <v>20</v>
      </c>
      <c r="J31" s="29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  <c r="O31" s="30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0" t="s">
        <v>41</v>
      </c>
      <c r="D32" s="108"/>
      <c r="E32" s="108"/>
      <c r="F32" s="109"/>
      <c r="G32" s="28" t="s">
        <v>21</v>
      </c>
      <c r="H32" s="28"/>
      <c r="I32" s="93">
        <v>30</v>
      </c>
      <c r="J32" s="29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  <c r="O32" s="30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0" t="s">
        <v>42</v>
      </c>
      <c r="D33" s="108"/>
      <c r="E33" s="108"/>
      <c r="F33" s="109"/>
      <c r="G33" s="28" t="s">
        <v>21</v>
      </c>
      <c r="H33" s="28"/>
      <c r="I33" s="93">
        <v>160</v>
      </c>
      <c r="J33" s="29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  <c r="O33" s="3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10" t="s">
        <v>43</v>
      </c>
      <c r="D34" s="108"/>
      <c r="E34" s="108"/>
      <c r="F34" s="109"/>
      <c r="G34" s="28" t="s">
        <v>21</v>
      </c>
      <c r="H34" s="28"/>
      <c r="I34" s="93">
        <v>60</v>
      </c>
      <c r="J34" s="29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  <c r="O34" s="30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26"/>
      <c r="C35" s="110" t="s">
        <v>44</v>
      </c>
      <c r="D35" s="108"/>
      <c r="E35" s="108"/>
      <c r="F35" s="109"/>
      <c r="G35" s="28" t="s">
        <v>21</v>
      </c>
      <c r="H35" s="28"/>
      <c r="I35" s="93">
        <v>10</v>
      </c>
      <c r="J35" s="29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  <c r="O35" s="30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3"/>
        <v>25</v>
      </c>
      <c r="B36" s="32"/>
      <c r="C36" s="107" t="s">
        <v>45</v>
      </c>
      <c r="D36" s="108"/>
      <c r="E36" s="108"/>
      <c r="F36" s="109"/>
      <c r="G36" s="33" t="s">
        <v>21</v>
      </c>
      <c r="H36" s="33"/>
      <c r="I36" s="94">
        <v>150</v>
      </c>
      <c r="J36" s="29">
        <v>0</v>
      </c>
      <c r="K36" s="33">
        <v>9.5</v>
      </c>
      <c r="L36" s="34">
        <f t="shared" si="0"/>
        <v>0</v>
      </c>
      <c r="M36" s="35">
        <f t="shared" si="1"/>
        <v>0</v>
      </c>
      <c r="N36" s="30">
        <f t="shared" si="2"/>
        <v>0</v>
      </c>
      <c r="O36" s="30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3"/>
        <v>26</v>
      </c>
      <c r="B37" s="26"/>
      <c r="C37" s="110" t="s">
        <v>46</v>
      </c>
      <c r="D37" s="108"/>
      <c r="E37" s="108"/>
      <c r="F37" s="109"/>
      <c r="G37" s="28" t="s">
        <v>21</v>
      </c>
      <c r="H37" s="28"/>
      <c r="I37" s="93">
        <v>170</v>
      </c>
      <c r="J37" s="29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  <c r="O37" s="30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3"/>
        <v>27</v>
      </c>
      <c r="B38" s="26"/>
      <c r="C38" s="110" t="s">
        <v>47</v>
      </c>
      <c r="D38" s="108"/>
      <c r="E38" s="108"/>
      <c r="F38" s="109"/>
      <c r="G38" s="28" t="s">
        <v>21</v>
      </c>
      <c r="H38" s="28"/>
      <c r="I38" s="93">
        <v>360</v>
      </c>
      <c r="J38" s="29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  <c r="O38" s="30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si="3"/>
        <v>28</v>
      </c>
      <c r="B39" s="32"/>
      <c r="C39" s="107" t="s">
        <v>48</v>
      </c>
      <c r="D39" s="108"/>
      <c r="E39" s="108"/>
      <c r="F39" s="109"/>
      <c r="G39" s="33" t="s">
        <v>21</v>
      </c>
      <c r="H39" s="33"/>
      <c r="I39" s="94">
        <v>170</v>
      </c>
      <c r="J39" s="29">
        <v>0</v>
      </c>
      <c r="K39" s="33">
        <v>9.5</v>
      </c>
      <c r="L39" s="34">
        <f t="shared" si="0"/>
        <v>0</v>
      </c>
      <c r="M39" s="35">
        <f t="shared" si="1"/>
        <v>0</v>
      </c>
      <c r="N39" s="30">
        <f t="shared" si="2"/>
        <v>0</v>
      </c>
      <c r="O39" s="35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37"/>
      <c r="B40" s="37"/>
      <c r="C40" s="111" t="s">
        <v>49</v>
      </c>
      <c r="D40" s="108"/>
      <c r="E40" s="108"/>
      <c r="F40" s="109"/>
      <c r="G40" s="38"/>
      <c r="H40" s="38"/>
      <c r="I40" s="38"/>
      <c r="J40" s="39"/>
      <c r="K40" s="38"/>
      <c r="L40" s="40"/>
      <c r="M40" s="41">
        <f>SUM(M12:M39)</f>
        <v>0</v>
      </c>
      <c r="N40" s="41">
        <f>SUM(N12:N39)</f>
        <v>0</v>
      </c>
      <c r="O40" s="5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5" t="s">
        <v>50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5" t="s">
        <v>51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5" t="s">
        <v>52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98" t="s">
        <v>690</v>
      </c>
      <c r="B45" s="98"/>
      <c r="C45" s="98"/>
      <c r="D45" s="98"/>
      <c r="E45" s="98"/>
      <c r="F45" s="98"/>
      <c r="G45" s="98"/>
      <c r="H45" s="98"/>
      <c r="I45" s="5"/>
      <c r="J45" s="5"/>
      <c r="K45" s="5"/>
      <c r="L45" s="5"/>
      <c r="M45" s="5"/>
      <c r="N45" s="5"/>
      <c r="O45" s="5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5" t="s">
        <v>53</v>
      </c>
      <c r="B47" s="5"/>
      <c r="C47" s="5"/>
      <c r="D47" s="5"/>
      <c r="E47" s="5"/>
      <c r="F47" s="5"/>
      <c r="G47" s="5"/>
      <c r="H47" s="42" t="s">
        <v>54</v>
      </c>
      <c r="I47" s="5"/>
      <c r="J47" s="5"/>
      <c r="K47" s="5" t="s">
        <v>55</v>
      </c>
      <c r="L47" s="5"/>
      <c r="M47" s="5"/>
      <c r="N47" s="5"/>
      <c r="O47" s="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43"/>
      <c r="C50" s="4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43"/>
      <c r="C51" s="4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43"/>
      <c r="C52" s="4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43"/>
      <c r="C53" s="4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</sheetData>
  <sheetProtection algorithmName="SHA-512" hashValue="1/KRapTHlalz5URfFLBuE5YCWxSYC98jyjURuuyELuw+3X2TRkVT9Dbu3AEvb2hY9tCK5vQBOaWvj/aKj47OjA==" saltValue="Pd5UCMKRx1RtGpgCfqPR+g==" spinCount="100000" sheet="1" objects="1" scenarios="1"/>
  <protectedRanges>
    <protectedRange sqref="O12:O39" name="Obseg5"/>
    <protectedRange sqref="C4:D5" name="Obseg1"/>
    <protectedRange sqref="H12:H39" name="Obseg2"/>
    <protectedRange sqref="J12:J39" name="Obseg3"/>
    <protectedRange sqref="C47" name="Obseg4"/>
  </protectedRanges>
  <mergeCells count="30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4"/>
  <sheetViews>
    <sheetView workbookViewId="0">
      <selection activeCell="I28" sqref="I2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56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0" t="s">
        <v>57</v>
      </c>
      <c r="D12" s="108"/>
      <c r="E12" s="108"/>
      <c r="F12" s="109"/>
      <c r="G12" s="44" t="s">
        <v>21</v>
      </c>
      <c r="H12" s="28"/>
      <c r="I12" s="94">
        <v>90</v>
      </c>
      <c r="J12" s="29">
        <v>0</v>
      </c>
      <c r="K12" s="28">
        <v>9.5</v>
      </c>
      <c r="L12" s="29">
        <f t="shared" ref="L12:L21" si="0">PRODUCT(J12,1.095)</f>
        <v>0</v>
      </c>
      <c r="M12" s="30">
        <f t="shared" ref="M12:M21" si="1">PRODUCT(I12,L12)</f>
        <v>0</v>
      </c>
      <c r="N12" s="30">
        <f t="shared" ref="N12:N21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21" si="3">A12+1</f>
        <v>2</v>
      </c>
      <c r="B13" s="26"/>
      <c r="C13" s="110" t="s">
        <v>58</v>
      </c>
      <c r="D13" s="108"/>
      <c r="E13" s="108"/>
      <c r="F13" s="109"/>
      <c r="G13" s="44" t="s">
        <v>21</v>
      </c>
      <c r="H13" s="28"/>
      <c r="I13" s="94">
        <v>80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32"/>
      <c r="C14" s="107" t="s">
        <v>59</v>
      </c>
      <c r="D14" s="108"/>
      <c r="E14" s="108"/>
      <c r="F14" s="109"/>
      <c r="G14" s="44" t="s">
        <v>21</v>
      </c>
      <c r="H14" s="28"/>
      <c r="I14" s="94">
        <v>80</v>
      </c>
      <c r="J14" s="29">
        <v>0</v>
      </c>
      <c r="K14" s="33">
        <v>9.5</v>
      </c>
      <c r="L14" s="34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36">
        <f t="shared" si="3"/>
        <v>4</v>
      </c>
      <c r="B15" s="32"/>
      <c r="C15" s="107" t="s">
        <v>60</v>
      </c>
      <c r="D15" s="108"/>
      <c r="E15" s="108"/>
      <c r="F15" s="109"/>
      <c r="G15" s="33" t="s">
        <v>21</v>
      </c>
      <c r="H15" s="33"/>
      <c r="I15" s="94">
        <v>160</v>
      </c>
      <c r="J15" s="34">
        <v>0</v>
      </c>
      <c r="K15" s="33">
        <v>9.5</v>
      </c>
      <c r="L15" s="34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0" t="s">
        <v>61</v>
      </c>
      <c r="D16" s="108"/>
      <c r="E16" s="108"/>
      <c r="F16" s="109"/>
      <c r="G16" s="44" t="s">
        <v>21</v>
      </c>
      <c r="H16" s="28"/>
      <c r="I16" s="94">
        <v>90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0" t="s">
        <v>62</v>
      </c>
      <c r="D17" s="108"/>
      <c r="E17" s="108"/>
      <c r="F17" s="109"/>
      <c r="G17" s="33" t="s">
        <v>21</v>
      </c>
      <c r="H17" s="28"/>
      <c r="I17" s="94">
        <v>80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0" t="s">
        <v>63</v>
      </c>
      <c r="D18" s="108"/>
      <c r="E18" s="108"/>
      <c r="F18" s="109"/>
      <c r="G18" s="33" t="s">
        <v>21</v>
      </c>
      <c r="H18" s="28"/>
      <c r="I18" s="94">
        <v>90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0" t="s">
        <v>64</v>
      </c>
      <c r="D19" s="108"/>
      <c r="E19" s="108"/>
      <c r="F19" s="109"/>
      <c r="G19" s="33" t="s">
        <v>21</v>
      </c>
      <c r="H19" s="28"/>
      <c r="I19" s="94">
        <v>160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0" t="s">
        <v>65</v>
      </c>
      <c r="D20" s="108"/>
      <c r="E20" s="108"/>
      <c r="F20" s="109"/>
      <c r="G20" s="33" t="s">
        <v>21</v>
      </c>
      <c r="H20" s="28"/>
      <c r="I20" s="94">
        <v>90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0" t="s">
        <v>66</v>
      </c>
      <c r="D21" s="108"/>
      <c r="E21" s="108"/>
      <c r="F21" s="109"/>
      <c r="G21" s="33" t="s">
        <v>21</v>
      </c>
      <c r="H21" s="28"/>
      <c r="I21" s="94">
        <v>90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37"/>
      <c r="B22" s="37"/>
      <c r="C22" s="111" t="s">
        <v>67</v>
      </c>
      <c r="D22" s="108"/>
      <c r="E22" s="108"/>
      <c r="F22" s="109"/>
      <c r="G22" s="38"/>
      <c r="H22" s="38"/>
      <c r="I22" s="38"/>
      <c r="J22" s="39"/>
      <c r="K22" s="38"/>
      <c r="L22" s="40"/>
      <c r="M22" s="41">
        <f>SUM(M12:M21)</f>
        <v>0</v>
      </c>
      <c r="N22" s="41">
        <f>SUM(N12:N21)</f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5" t="s">
        <v>50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 t="s">
        <v>51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5" t="s">
        <v>52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98" t="s">
        <v>690</v>
      </c>
      <c r="B27" s="98"/>
      <c r="C27" s="98"/>
      <c r="D27" s="98"/>
      <c r="E27" s="98"/>
      <c r="F27" s="98"/>
      <c r="G27" s="98"/>
      <c r="H27" s="98"/>
      <c r="I27" s="5"/>
      <c r="J27" s="5"/>
      <c r="K27" s="5"/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1" t="s">
        <v>68</v>
      </c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5" t="s">
        <v>53</v>
      </c>
      <c r="B31" s="5"/>
      <c r="C31" s="5"/>
      <c r="D31" s="5"/>
      <c r="E31" s="5"/>
      <c r="F31" s="5"/>
      <c r="G31" s="5"/>
      <c r="H31" s="42" t="s">
        <v>54</v>
      </c>
      <c r="I31" s="5"/>
      <c r="J31" s="5"/>
      <c r="K31" s="5" t="s">
        <v>55</v>
      </c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43"/>
      <c r="C34" s="4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43"/>
      <c r="C35" s="4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43"/>
      <c r="C36" s="4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43"/>
      <c r="C37" s="4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sheetProtection algorithmName="SHA-512" hashValue="srpliW0Zwrf047b9eyAAJ47e3exYHfbbjyF3YBle8uKg5ZjeRsKlqMXLy1xP485RJ3kDXZhDGEO0tKHC8yE+TA==" saltValue="W/A3Q+Au7XNG4zUU/7Tv6w==" spinCount="100000" sheet="1" objects="1" scenarios="1"/>
  <protectedRanges>
    <protectedRange sqref="C31" name="Obseg4"/>
    <protectedRange sqref="J12:J21" name="Obseg3"/>
    <protectedRange sqref="H12:H21" name="Obseg2"/>
    <protectedRange sqref="C4:D5" name="Obseg1"/>
  </protectedRanges>
  <mergeCells count="12">
    <mergeCell ref="C16:F16"/>
    <mergeCell ref="C17:F17"/>
    <mergeCell ref="C10:F10"/>
    <mergeCell ref="C12:F12"/>
    <mergeCell ref="C13:F13"/>
    <mergeCell ref="C14:F14"/>
    <mergeCell ref="C15:F15"/>
    <mergeCell ref="C22:F22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70"/>
  <sheetViews>
    <sheetView workbookViewId="0">
      <selection activeCell="H10" sqref="H10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15" width="17.7109375" customWidth="1"/>
    <col min="16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69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4" t="s">
        <v>17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24" t="s">
        <v>19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70</v>
      </c>
      <c r="D12" s="108"/>
      <c r="E12" s="108"/>
      <c r="F12" s="109"/>
      <c r="G12" s="101" t="s">
        <v>21</v>
      </c>
      <c r="H12" s="28"/>
      <c r="I12" s="92">
        <v>290</v>
      </c>
      <c r="J12" s="29">
        <v>0</v>
      </c>
      <c r="K12" s="28">
        <v>9.5</v>
      </c>
      <c r="L12" s="29">
        <f t="shared" ref="L12:L30" si="0">PRODUCT(J12,1.095)</f>
        <v>0</v>
      </c>
      <c r="M12" s="30">
        <f t="shared" ref="M12:M30" si="1">PRODUCT(I12,L12)</f>
        <v>0</v>
      </c>
      <c r="N12" s="30">
        <f t="shared" ref="N12:N30" si="2">PRODUCT(I12,J12)</f>
        <v>0</v>
      </c>
      <c r="O12" s="3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30" si="3">A12+1</f>
        <v>2</v>
      </c>
      <c r="B13" s="26"/>
      <c r="C13" s="115" t="s">
        <v>71</v>
      </c>
      <c r="D13" s="108"/>
      <c r="E13" s="108"/>
      <c r="F13" s="109"/>
      <c r="G13" s="101" t="s">
        <v>21</v>
      </c>
      <c r="H13" s="28"/>
      <c r="I13" s="93">
        <v>400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3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32"/>
      <c r="C14" s="115" t="s">
        <v>72</v>
      </c>
      <c r="D14" s="108"/>
      <c r="E14" s="108"/>
      <c r="F14" s="109"/>
      <c r="G14" s="101" t="s">
        <v>21</v>
      </c>
      <c r="H14" s="28"/>
      <c r="I14" s="93">
        <v>410</v>
      </c>
      <c r="J14" s="29">
        <v>0</v>
      </c>
      <c r="K14" s="33">
        <v>9.5</v>
      </c>
      <c r="L14" s="34">
        <f t="shared" si="0"/>
        <v>0</v>
      </c>
      <c r="M14" s="35">
        <f t="shared" si="1"/>
        <v>0</v>
      </c>
      <c r="N14" s="30">
        <f t="shared" si="2"/>
        <v>0</v>
      </c>
      <c r="O14" s="3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73</v>
      </c>
      <c r="D15" s="108"/>
      <c r="E15" s="108"/>
      <c r="F15" s="109"/>
      <c r="G15" s="101" t="s">
        <v>21</v>
      </c>
      <c r="H15" s="28"/>
      <c r="I15" s="93">
        <v>40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3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74</v>
      </c>
      <c r="D16" s="108"/>
      <c r="E16" s="108"/>
      <c r="F16" s="109"/>
      <c r="G16" s="101" t="s">
        <v>21</v>
      </c>
      <c r="H16" s="28"/>
      <c r="I16" s="93">
        <v>800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3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75</v>
      </c>
      <c r="D17" s="108"/>
      <c r="E17" s="108"/>
      <c r="F17" s="109"/>
      <c r="G17" s="101" t="s">
        <v>21</v>
      </c>
      <c r="H17" s="28"/>
      <c r="I17" s="93">
        <v>800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3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76</v>
      </c>
      <c r="D18" s="108"/>
      <c r="E18" s="108"/>
      <c r="F18" s="109"/>
      <c r="G18" s="101" t="s">
        <v>21</v>
      </c>
      <c r="H18" s="28"/>
      <c r="I18" s="93">
        <v>900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3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77</v>
      </c>
      <c r="D19" s="108"/>
      <c r="E19" s="108"/>
      <c r="F19" s="109"/>
      <c r="G19" s="101" t="s">
        <v>21</v>
      </c>
      <c r="H19" s="28"/>
      <c r="I19" s="93">
        <v>280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30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78</v>
      </c>
      <c r="D20" s="108"/>
      <c r="E20" s="108"/>
      <c r="F20" s="109"/>
      <c r="G20" s="101" t="s">
        <v>21</v>
      </c>
      <c r="H20" s="28"/>
      <c r="I20" s="93">
        <v>900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30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5" t="s">
        <v>79</v>
      </c>
      <c r="D21" s="108"/>
      <c r="E21" s="108"/>
      <c r="F21" s="109"/>
      <c r="G21" s="101" t="s">
        <v>21</v>
      </c>
      <c r="H21" s="28"/>
      <c r="I21" s="93">
        <v>300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30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5" t="s">
        <v>80</v>
      </c>
      <c r="D22" s="108"/>
      <c r="E22" s="108"/>
      <c r="F22" s="109"/>
      <c r="G22" s="101" t="s">
        <v>21</v>
      </c>
      <c r="H22" s="28"/>
      <c r="I22" s="93">
        <v>90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30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5" t="s">
        <v>81</v>
      </c>
      <c r="D23" s="108"/>
      <c r="E23" s="108"/>
      <c r="F23" s="109"/>
      <c r="G23" s="101" t="s">
        <v>21</v>
      </c>
      <c r="H23" s="28"/>
      <c r="I23" s="93">
        <v>180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30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5" t="s">
        <v>82</v>
      </c>
      <c r="D24" s="108"/>
      <c r="E24" s="108"/>
      <c r="F24" s="109"/>
      <c r="G24" s="101" t="s">
        <v>21</v>
      </c>
      <c r="H24" s="28"/>
      <c r="I24" s="93">
        <v>230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30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83</v>
      </c>
      <c r="D25" s="108"/>
      <c r="E25" s="108"/>
      <c r="F25" s="109"/>
      <c r="G25" s="101" t="s">
        <v>21</v>
      </c>
      <c r="H25" s="28"/>
      <c r="I25" s="93">
        <v>360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30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84</v>
      </c>
      <c r="D26" s="108"/>
      <c r="E26" s="108"/>
      <c r="F26" s="109"/>
      <c r="G26" s="101" t="s">
        <v>21</v>
      </c>
      <c r="H26" s="28"/>
      <c r="I26" s="93">
        <v>400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30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85</v>
      </c>
      <c r="D27" s="108"/>
      <c r="E27" s="108"/>
      <c r="F27" s="109"/>
      <c r="G27" s="101" t="s">
        <v>21</v>
      </c>
      <c r="H27" s="28"/>
      <c r="I27" s="93">
        <v>150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30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0" t="s">
        <v>86</v>
      </c>
      <c r="D28" s="108"/>
      <c r="E28" s="108"/>
      <c r="F28" s="109"/>
      <c r="G28" s="96" t="s">
        <v>21</v>
      </c>
      <c r="H28" s="28"/>
      <c r="I28" s="93">
        <v>200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30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26"/>
      <c r="C29" s="110" t="s">
        <v>87</v>
      </c>
      <c r="D29" s="108"/>
      <c r="E29" s="108"/>
      <c r="F29" s="109"/>
      <c r="G29" s="102" t="s">
        <v>21</v>
      </c>
      <c r="H29" s="28"/>
      <c r="I29" s="93">
        <v>140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30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26"/>
      <c r="C30" s="110" t="s">
        <v>88</v>
      </c>
      <c r="D30" s="108"/>
      <c r="E30" s="108"/>
      <c r="F30" s="109"/>
      <c r="G30" s="96" t="s">
        <v>21</v>
      </c>
      <c r="H30" s="28"/>
      <c r="I30" s="93">
        <v>60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30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37"/>
      <c r="B31" s="37"/>
      <c r="C31" s="111" t="s">
        <v>89</v>
      </c>
      <c r="D31" s="108"/>
      <c r="E31" s="108"/>
      <c r="F31" s="109"/>
      <c r="G31" s="38"/>
      <c r="H31" s="38"/>
      <c r="I31" s="38"/>
      <c r="J31" s="39"/>
      <c r="K31" s="38"/>
      <c r="L31" s="40"/>
      <c r="M31" s="41">
        <f>SUM(M12:M30)</f>
        <v>0</v>
      </c>
      <c r="N31" s="41">
        <f>SUM(N12:N30)</f>
        <v>0</v>
      </c>
      <c r="O31" s="5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5" t="s">
        <v>50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5" t="s">
        <v>51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5" t="s">
        <v>52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98" t="s">
        <v>690</v>
      </c>
      <c r="B36" s="98"/>
      <c r="C36" s="98"/>
      <c r="D36" s="98"/>
      <c r="E36" s="98"/>
      <c r="F36" s="98"/>
      <c r="G36" s="98"/>
      <c r="H36" s="98"/>
      <c r="I36" s="5"/>
      <c r="J36" s="5"/>
      <c r="K36" s="5"/>
      <c r="L36" s="5"/>
      <c r="M36" s="5"/>
      <c r="N36" s="5"/>
      <c r="O36" s="5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 t="s">
        <v>53</v>
      </c>
      <c r="B38" s="5"/>
      <c r="C38" s="5"/>
      <c r="D38" s="5"/>
      <c r="E38" s="5"/>
      <c r="F38" s="5"/>
      <c r="G38" s="5"/>
      <c r="H38" s="42" t="s">
        <v>54</v>
      </c>
      <c r="I38" s="5"/>
      <c r="J38" s="5"/>
      <c r="K38" s="5" t="s">
        <v>55</v>
      </c>
      <c r="L38" s="5"/>
      <c r="M38" s="5"/>
      <c r="N38" s="5"/>
      <c r="O38" s="5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43"/>
      <c r="C41" s="4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43"/>
      <c r="C42" s="4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43"/>
      <c r="C43" s="4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43"/>
      <c r="C44" s="4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</sheetData>
  <sheetProtection algorithmName="SHA-512" hashValue="yiHob2J2wCT5z+wTcF1rp549O5ySCRinjpGYqmQUhyKR34mBbNmTXvewHg+RuBGx+Bbr5v7x6XqZdi4EVtmWsg==" saltValue="iYI8FaUvZy239NF4td51nw==" spinCount="100000" sheet="1" objects="1" scenarios="1"/>
  <protectedRanges>
    <protectedRange sqref="O12:O30" name="Obseg5"/>
    <protectedRange sqref="C38" name="Obseg4"/>
    <protectedRange sqref="J12:J30" name="Obseg3"/>
    <protectedRange sqref="H12:H30" name="Obseg2"/>
    <protectedRange sqref="C4:D5" name="Obseg1"/>
  </protectedRanges>
  <mergeCells count="21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1:F31"/>
    <mergeCell ref="C26:F26"/>
    <mergeCell ref="C27:F27"/>
    <mergeCell ref="C28:F28"/>
    <mergeCell ref="C29:F29"/>
    <mergeCell ref="C30:F3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8"/>
  <sheetViews>
    <sheetView workbookViewId="0">
      <selection activeCell="H29" sqref="H29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90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3">
      <c r="A12" s="36">
        <v>1</v>
      </c>
      <c r="B12" s="32"/>
      <c r="C12" s="116" t="s">
        <v>91</v>
      </c>
      <c r="D12" s="117"/>
      <c r="E12" s="117"/>
      <c r="F12" s="118"/>
      <c r="G12" s="44" t="s">
        <v>605</v>
      </c>
      <c r="H12" s="103"/>
      <c r="I12" s="94">
        <v>4270</v>
      </c>
      <c r="J12" s="34">
        <v>0</v>
      </c>
      <c r="K12" s="33">
        <v>9.5</v>
      </c>
      <c r="L12" s="34">
        <f t="shared" ref="L12" si="0">PRODUCT(J12,1.095)</f>
        <v>0</v>
      </c>
      <c r="M12" s="35">
        <f t="shared" ref="M12" si="1">PRODUCT(I12,L12)</f>
        <v>0</v>
      </c>
      <c r="N12" s="35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3">
      <c r="A13" s="37"/>
      <c r="B13" s="37"/>
      <c r="C13" s="111" t="s">
        <v>92</v>
      </c>
      <c r="D13" s="108"/>
      <c r="E13" s="108"/>
      <c r="F13" s="109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3">
      <c r="A15" s="5" t="s">
        <v>50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3">
      <c r="A16" s="5" t="s">
        <v>51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3">
      <c r="A17" s="5" t="s">
        <v>52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3">
      <c r="A18" s="98" t="s">
        <v>691</v>
      </c>
      <c r="B18" s="98"/>
      <c r="C18" s="98"/>
      <c r="D18" s="98"/>
      <c r="E18" s="98"/>
      <c r="F18" s="98"/>
      <c r="G18" s="98"/>
      <c r="H18" s="98"/>
      <c r="I18" s="5"/>
      <c r="J18" s="5"/>
      <c r="K18" s="5"/>
      <c r="L18" s="5"/>
      <c r="M18" s="5"/>
      <c r="N18" s="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3">
      <c r="A20" s="1"/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5" t="s">
        <v>53</v>
      </c>
      <c r="B22" s="5"/>
      <c r="C22" s="5"/>
      <c r="D22" s="5"/>
      <c r="E22" s="5"/>
      <c r="F22" s="5"/>
      <c r="G22" s="5"/>
      <c r="H22" s="42" t="s">
        <v>54</v>
      </c>
      <c r="I22" s="5"/>
      <c r="J22" s="5"/>
      <c r="K22" s="5" t="s">
        <v>55</v>
      </c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2"/>
      <c r="B25" s="43"/>
      <c r="C25" s="4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2"/>
      <c r="B26" s="43"/>
      <c r="C26" s="4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2"/>
      <c r="B27" s="43"/>
      <c r="C27" s="4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43"/>
      <c r="C28" s="4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sheetProtection algorithmName="SHA-512" hashValue="I2AUfleBEasIYTM1Ik8p1HStcuBj69LJhp+OAHN5H4fR/Xnsr4rZYF6zugw6Z93ACgWYluwUkKp35BQpkshR4Q==" saltValue="DmPL7oIzr4YHH4PwH/DoKQ==" spinCount="100000" sheet="1" objects="1" scenarios="1"/>
  <protectedRanges>
    <protectedRange sqref="C22" name="Obseg4"/>
    <protectedRange sqref="J12" name="Obseg3"/>
    <protectedRange sqref="H12" name="Obseg2"/>
    <protectedRange sqref="C4:D5" name="Obseg1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3"/>
  <sheetViews>
    <sheetView topLeftCell="A3" workbookViewId="0">
      <selection activeCell="I25" sqref="I25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93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94</v>
      </c>
      <c r="D12" s="108"/>
      <c r="E12" s="108"/>
      <c r="F12" s="109"/>
      <c r="G12" s="44" t="s">
        <v>21</v>
      </c>
      <c r="H12" s="28"/>
      <c r="I12" s="94">
        <v>110</v>
      </c>
      <c r="J12" s="29">
        <v>0</v>
      </c>
      <c r="K12" s="28">
        <v>9.5</v>
      </c>
      <c r="L12" s="29">
        <f t="shared" ref="L12:L20" si="0">PRODUCT(J12,1.095)</f>
        <v>0</v>
      </c>
      <c r="M12" s="30">
        <f t="shared" ref="M12:M20" si="1">PRODUCT(I12,L12)</f>
        <v>0</v>
      </c>
      <c r="N12" s="30">
        <f t="shared" ref="N12:N20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20" si="3">A12+1</f>
        <v>2</v>
      </c>
      <c r="B13" s="26"/>
      <c r="C13" s="115" t="s">
        <v>95</v>
      </c>
      <c r="D13" s="108"/>
      <c r="E13" s="108"/>
      <c r="F13" s="109"/>
      <c r="G13" s="44" t="s">
        <v>21</v>
      </c>
      <c r="H13" s="28"/>
      <c r="I13" s="94">
        <v>230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32"/>
      <c r="C14" s="115" t="s">
        <v>96</v>
      </c>
      <c r="D14" s="108"/>
      <c r="E14" s="108"/>
      <c r="F14" s="109"/>
      <c r="G14" s="44" t="s">
        <v>21</v>
      </c>
      <c r="H14" s="28"/>
      <c r="I14" s="94">
        <v>70</v>
      </c>
      <c r="J14" s="29">
        <v>0</v>
      </c>
      <c r="K14" s="33">
        <v>9.5</v>
      </c>
      <c r="L14" s="34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36">
        <f t="shared" si="3"/>
        <v>4</v>
      </c>
      <c r="B15" s="32"/>
      <c r="C15" s="115" t="s">
        <v>97</v>
      </c>
      <c r="D15" s="108"/>
      <c r="E15" s="108"/>
      <c r="F15" s="109"/>
      <c r="G15" s="33" t="s">
        <v>21</v>
      </c>
      <c r="H15" s="33"/>
      <c r="I15" s="94">
        <v>320</v>
      </c>
      <c r="J15" s="34">
        <v>0</v>
      </c>
      <c r="K15" s="33">
        <v>9.5</v>
      </c>
      <c r="L15" s="34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98</v>
      </c>
      <c r="D16" s="108"/>
      <c r="E16" s="108"/>
      <c r="F16" s="109"/>
      <c r="G16" s="44" t="s">
        <v>21</v>
      </c>
      <c r="H16" s="28"/>
      <c r="I16" s="94">
        <v>350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99</v>
      </c>
      <c r="D17" s="108"/>
      <c r="E17" s="108"/>
      <c r="F17" s="109"/>
      <c r="G17" s="33" t="s">
        <v>21</v>
      </c>
      <c r="H17" s="28"/>
      <c r="I17" s="94">
        <v>200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100</v>
      </c>
      <c r="D18" s="108"/>
      <c r="E18" s="108"/>
      <c r="F18" s="109"/>
      <c r="G18" s="33" t="s">
        <v>21</v>
      </c>
      <c r="H18" s="28"/>
      <c r="I18" s="94">
        <v>120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0" t="s">
        <v>101</v>
      </c>
      <c r="D19" s="108"/>
      <c r="E19" s="108"/>
      <c r="F19" s="109"/>
      <c r="G19" s="33" t="s">
        <v>21</v>
      </c>
      <c r="H19" s="28"/>
      <c r="I19" s="94">
        <v>50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0" t="s">
        <v>102</v>
      </c>
      <c r="D20" s="108"/>
      <c r="E20" s="108"/>
      <c r="F20" s="109"/>
      <c r="G20" s="33" t="s">
        <v>21</v>
      </c>
      <c r="H20" s="28"/>
      <c r="I20" s="94">
        <v>50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37"/>
      <c r="B21" s="37"/>
      <c r="C21" s="111" t="s">
        <v>103</v>
      </c>
      <c r="D21" s="108"/>
      <c r="E21" s="108"/>
      <c r="F21" s="109"/>
      <c r="G21" s="38"/>
      <c r="H21" s="38"/>
      <c r="I21" s="38"/>
      <c r="J21" s="39"/>
      <c r="K21" s="38"/>
      <c r="L21" s="40"/>
      <c r="M21" s="41">
        <f>SUM(M12:M20)</f>
        <v>0</v>
      </c>
      <c r="N21" s="41">
        <f>SUM(N12:N20)</f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5" t="s">
        <v>50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5" t="s">
        <v>51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 t="s">
        <v>52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98" t="s">
        <v>691</v>
      </c>
      <c r="B26" s="98"/>
      <c r="C26" s="98"/>
      <c r="D26" s="98"/>
      <c r="E26" s="98"/>
      <c r="F26" s="98"/>
      <c r="G26" s="98"/>
      <c r="H26" s="98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5" t="s">
        <v>53</v>
      </c>
      <c r="B30" s="5"/>
      <c r="C30" s="5"/>
      <c r="D30" s="5"/>
      <c r="E30" s="5"/>
      <c r="F30" s="5"/>
      <c r="G30" s="5"/>
      <c r="H30" s="42" t="s">
        <v>54</v>
      </c>
      <c r="I30" s="5"/>
      <c r="J30" s="5"/>
      <c r="K30" s="5" t="s">
        <v>55</v>
      </c>
      <c r="L30" s="5"/>
      <c r="M30" s="5"/>
      <c r="N30" s="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43"/>
      <c r="C33" s="4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43"/>
      <c r="C34" s="4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43"/>
      <c r="C35" s="4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43"/>
      <c r="C36" s="4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sheetProtection algorithmName="SHA-512" hashValue="jnwt9bJ+P+IFLnyt0T+uJJzFZDxBxBpkonDY83HD3TQz/ufyaReQ4uqHW0E7l/G+KihFS6SbiWNdDSP4uzfL+g==" saltValue="uMZzIkO9IWnEs5pMIslslw==" spinCount="100000" sheet="1" objects="1" scenarios="1"/>
  <protectedRanges>
    <protectedRange sqref="C30" name="Obseg4"/>
    <protectedRange sqref="J12:J20" name="Obseg3"/>
    <protectedRange sqref="H12:H20" name="Obseg2"/>
    <protectedRange sqref="C4:D5" name="Obseg1"/>
  </protectedRanges>
  <mergeCells count="11">
    <mergeCell ref="C10:F10"/>
    <mergeCell ref="C12:F12"/>
    <mergeCell ref="C13:F13"/>
    <mergeCell ref="C14:F14"/>
    <mergeCell ref="C15:F15"/>
    <mergeCell ref="C21:F21"/>
    <mergeCell ref="C18:F18"/>
    <mergeCell ref="C19:F19"/>
    <mergeCell ref="C20:F20"/>
    <mergeCell ref="C16:F16"/>
    <mergeCell ref="C17:F17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86"/>
  <sheetViews>
    <sheetView topLeftCell="A29" workbookViewId="0">
      <selection activeCell="J7" sqref="J7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15" width="17.7109375" customWidth="1"/>
    <col min="16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104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4" t="s">
        <v>17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24" t="s">
        <v>19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20" t="s">
        <v>646</v>
      </c>
      <c r="D12" s="108"/>
      <c r="E12" s="108"/>
      <c r="F12" s="109"/>
      <c r="G12" s="28" t="s">
        <v>105</v>
      </c>
      <c r="H12" s="28"/>
      <c r="I12" s="93">
        <v>2220</v>
      </c>
      <c r="J12" s="29">
        <v>0</v>
      </c>
      <c r="K12" s="28">
        <v>9.5</v>
      </c>
      <c r="L12" s="29">
        <f t="shared" ref="L12" si="0">PRODUCT(J12,1.095)</f>
        <v>0</v>
      </c>
      <c r="M12" s="30">
        <f t="shared" ref="M12" si="1">PRODUCT(I12,L12)</f>
        <v>0</v>
      </c>
      <c r="N12" s="30">
        <f t="shared" ref="N12" si="2">PRODUCT(I12,J12)</f>
        <v>0</v>
      </c>
      <c r="O12" s="3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46" si="3">A12+1</f>
        <v>2</v>
      </c>
      <c r="B13" s="26"/>
      <c r="C13" s="115" t="s">
        <v>106</v>
      </c>
      <c r="D13" s="108"/>
      <c r="E13" s="108"/>
      <c r="F13" s="109"/>
      <c r="G13" s="28" t="s">
        <v>107</v>
      </c>
      <c r="H13" s="28"/>
      <c r="I13" s="93">
        <v>2770</v>
      </c>
      <c r="J13" s="29">
        <v>0</v>
      </c>
      <c r="K13" s="28">
        <v>9.5</v>
      </c>
      <c r="L13" s="29">
        <f t="shared" ref="L13:L46" si="4">PRODUCT(J13,1.095)</f>
        <v>0</v>
      </c>
      <c r="M13" s="30">
        <f t="shared" ref="M13:M46" si="5">PRODUCT(I13,L13)</f>
        <v>0</v>
      </c>
      <c r="N13" s="30">
        <f t="shared" ref="N13:N46" si="6">PRODUCT(I13,J13)</f>
        <v>0</v>
      </c>
      <c r="O13" s="3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32"/>
      <c r="C14" s="115" t="s">
        <v>108</v>
      </c>
      <c r="D14" s="108"/>
      <c r="E14" s="108"/>
      <c r="F14" s="109"/>
      <c r="G14" s="28" t="s">
        <v>107</v>
      </c>
      <c r="H14" s="28"/>
      <c r="I14" s="93">
        <v>13550</v>
      </c>
      <c r="J14" s="29">
        <v>0</v>
      </c>
      <c r="K14" s="28">
        <v>9.5</v>
      </c>
      <c r="L14" s="29">
        <f t="shared" si="4"/>
        <v>0</v>
      </c>
      <c r="M14" s="30">
        <f t="shared" si="5"/>
        <v>0</v>
      </c>
      <c r="N14" s="30">
        <f t="shared" si="6"/>
        <v>0</v>
      </c>
      <c r="O14" s="3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109</v>
      </c>
      <c r="D15" s="108"/>
      <c r="E15" s="108"/>
      <c r="F15" s="109"/>
      <c r="G15" s="28" t="s">
        <v>107</v>
      </c>
      <c r="H15" s="28"/>
      <c r="I15" s="93">
        <v>2660</v>
      </c>
      <c r="J15" s="29">
        <v>0</v>
      </c>
      <c r="K15" s="28">
        <v>9.5</v>
      </c>
      <c r="L15" s="29">
        <f t="shared" si="4"/>
        <v>0</v>
      </c>
      <c r="M15" s="30">
        <f t="shared" si="5"/>
        <v>0</v>
      </c>
      <c r="N15" s="30">
        <f t="shared" si="6"/>
        <v>0</v>
      </c>
      <c r="O15" s="3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110</v>
      </c>
      <c r="D16" s="108"/>
      <c r="E16" s="108"/>
      <c r="F16" s="109"/>
      <c r="G16" s="28" t="s">
        <v>107</v>
      </c>
      <c r="H16" s="28"/>
      <c r="I16" s="93">
        <v>760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3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693</v>
      </c>
      <c r="D17" s="108"/>
      <c r="E17" s="108"/>
      <c r="F17" s="109"/>
      <c r="G17" s="28" t="s">
        <v>107</v>
      </c>
      <c r="H17" s="28"/>
      <c r="I17" s="93">
        <v>2500</v>
      </c>
      <c r="J17" s="29">
        <v>0</v>
      </c>
      <c r="K17" s="28">
        <v>9.5</v>
      </c>
      <c r="L17" s="29">
        <f t="shared" si="4"/>
        <v>0</v>
      </c>
      <c r="M17" s="30">
        <f t="shared" si="5"/>
        <v>0</v>
      </c>
      <c r="N17" s="30">
        <f t="shared" si="6"/>
        <v>0</v>
      </c>
      <c r="O17" s="3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694</v>
      </c>
      <c r="D18" s="108"/>
      <c r="E18" s="108"/>
      <c r="F18" s="109"/>
      <c r="G18" s="28" t="s">
        <v>107</v>
      </c>
      <c r="H18" s="28"/>
      <c r="I18" s="93">
        <v>2500</v>
      </c>
      <c r="J18" s="29">
        <v>0</v>
      </c>
      <c r="K18" s="28">
        <v>9.5</v>
      </c>
      <c r="L18" s="29">
        <f t="shared" si="4"/>
        <v>0</v>
      </c>
      <c r="M18" s="30">
        <f t="shared" si="5"/>
        <v>0</v>
      </c>
      <c r="N18" s="30">
        <f t="shared" si="6"/>
        <v>0</v>
      </c>
      <c r="O18" s="3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111</v>
      </c>
      <c r="D19" s="108"/>
      <c r="E19" s="108"/>
      <c r="F19" s="109"/>
      <c r="G19" s="28" t="s">
        <v>107</v>
      </c>
      <c r="H19" s="28"/>
      <c r="I19" s="93">
        <v>2500</v>
      </c>
      <c r="J19" s="29">
        <v>0</v>
      </c>
      <c r="K19" s="28">
        <v>9.5</v>
      </c>
      <c r="L19" s="29">
        <f t="shared" si="4"/>
        <v>0</v>
      </c>
      <c r="M19" s="30">
        <f t="shared" si="5"/>
        <v>0</v>
      </c>
      <c r="N19" s="30">
        <f t="shared" si="6"/>
        <v>0</v>
      </c>
      <c r="O19" s="30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112</v>
      </c>
      <c r="D20" s="108"/>
      <c r="E20" s="108"/>
      <c r="F20" s="109"/>
      <c r="G20" s="28" t="s">
        <v>107</v>
      </c>
      <c r="H20" s="28"/>
      <c r="I20" s="93">
        <v>1200</v>
      </c>
      <c r="J20" s="29">
        <v>0</v>
      </c>
      <c r="K20" s="28">
        <v>9.5</v>
      </c>
      <c r="L20" s="29">
        <f t="shared" si="4"/>
        <v>0</v>
      </c>
      <c r="M20" s="30">
        <f t="shared" si="5"/>
        <v>0</v>
      </c>
      <c r="N20" s="30">
        <f t="shared" si="6"/>
        <v>0</v>
      </c>
      <c r="O20" s="30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5" t="s">
        <v>113</v>
      </c>
      <c r="D21" s="108"/>
      <c r="E21" s="108"/>
      <c r="F21" s="109"/>
      <c r="G21" s="28" t="s">
        <v>107</v>
      </c>
      <c r="H21" s="28"/>
      <c r="I21" s="93">
        <v>1200</v>
      </c>
      <c r="J21" s="29">
        <v>0</v>
      </c>
      <c r="K21" s="28">
        <v>9.5</v>
      </c>
      <c r="L21" s="29">
        <f t="shared" si="4"/>
        <v>0</v>
      </c>
      <c r="M21" s="30">
        <f t="shared" si="5"/>
        <v>0</v>
      </c>
      <c r="N21" s="30">
        <f t="shared" si="6"/>
        <v>0</v>
      </c>
      <c r="O21" s="30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5" t="s">
        <v>114</v>
      </c>
      <c r="D22" s="108"/>
      <c r="E22" s="108"/>
      <c r="F22" s="109"/>
      <c r="G22" s="28" t="s">
        <v>107</v>
      </c>
      <c r="H22" s="28"/>
      <c r="I22" s="93">
        <v>2500</v>
      </c>
      <c r="J22" s="29">
        <v>0</v>
      </c>
      <c r="K22" s="28">
        <v>9.5</v>
      </c>
      <c r="L22" s="29">
        <f t="shared" si="4"/>
        <v>0</v>
      </c>
      <c r="M22" s="30">
        <f t="shared" si="5"/>
        <v>0</v>
      </c>
      <c r="N22" s="30">
        <f t="shared" si="6"/>
        <v>0</v>
      </c>
      <c r="O22" s="30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5" t="s">
        <v>115</v>
      </c>
      <c r="D23" s="108"/>
      <c r="E23" s="108"/>
      <c r="F23" s="109"/>
      <c r="G23" s="28" t="s">
        <v>107</v>
      </c>
      <c r="H23" s="28"/>
      <c r="I23" s="93">
        <v>130</v>
      </c>
      <c r="J23" s="29">
        <v>0</v>
      </c>
      <c r="K23" s="28">
        <v>9.5</v>
      </c>
      <c r="L23" s="29">
        <f t="shared" si="4"/>
        <v>0</v>
      </c>
      <c r="M23" s="30">
        <f t="shared" si="5"/>
        <v>0</v>
      </c>
      <c r="N23" s="30">
        <f t="shared" si="6"/>
        <v>0</v>
      </c>
      <c r="O23" s="30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5" t="s">
        <v>116</v>
      </c>
      <c r="D24" s="108"/>
      <c r="E24" s="108"/>
      <c r="F24" s="109"/>
      <c r="G24" s="28" t="s">
        <v>107</v>
      </c>
      <c r="H24" s="28"/>
      <c r="I24" s="93">
        <v>70</v>
      </c>
      <c r="J24" s="29">
        <v>0</v>
      </c>
      <c r="K24" s="28">
        <v>9.5</v>
      </c>
      <c r="L24" s="29">
        <f t="shared" si="4"/>
        <v>0</v>
      </c>
      <c r="M24" s="30">
        <f t="shared" si="5"/>
        <v>0</v>
      </c>
      <c r="N24" s="30">
        <f t="shared" si="6"/>
        <v>0</v>
      </c>
      <c r="O24" s="30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117</v>
      </c>
      <c r="D25" s="108"/>
      <c r="E25" s="108"/>
      <c r="F25" s="109"/>
      <c r="G25" s="28" t="s">
        <v>107</v>
      </c>
      <c r="H25" s="28"/>
      <c r="I25" s="93">
        <v>20</v>
      </c>
      <c r="J25" s="29">
        <v>0</v>
      </c>
      <c r="K25" s="28">
        <v>9.5</v>
      </c>
      <c r="L25" s="29">
        <f t="shared" si="4"/>
        <v>0</v>
      </c>
      <c r="M25" s="30">
        <f t="shared" si="5"/>
        <v>0</v>
      </c>
      <c r="N25" s="30">
        <f t="shared" si="6"/>
        <v>0</v>
      </c>
      <c r="O25" s="30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118</v>
      </c>
      <c r="D26" s="108"/>
      <c r="E26" s="108"/>
      <c r="F26" s="109"/>
      <c r="G26" s="28" t="s">
        <v>107</v>
      </c>
      <c r="H26" s="28"/>
      <c r="I26" s="93">
        <v>1100</v>
      </c>
      <c r="J26" s="29">
        <v>0</v>
      </c>
      <c r="K26" s="28">
        <v>9.5</v>
      </c>
      <c r="L26" s="29">
        <f t="shared" si="4"/>
        <v>0</v>
      </c>
      <c r="M26" s="30">
        <f t="shared" si="5"/>
        <v>0</v>
      </c>
      <c r="N26" s="30">
        <f t="shared" si="6"/>
        <v>0</v>
      </c>
      <c r="O26" s="30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119</v>
      </c>
      <c r="D27" s="108"/>
      <c r="E27" s="108"/>
      <c r="F27" s="109"/>
      <c r="G27" s="28" t="s">
        <v>107</v>
      </c>
      <c r="H27" s="28"/>
      <c r="I27" s="93">
        <v>50</v>
      </c>
      <c r="J27" s="29">
        <v>0</v>
      </c>
      <c r="K27" s="28">
        <v>9.5</v>
      </c>
      <c r="L27" s="29">
        <f t="shared" si="4"/>
        <v>0</v>
      </c>
      <c r="M27" s="30">
        <f t="shared" si="5"/>
        <v>0</v>
      </c>
      <c r="N27" s="30">
        <f t="shared" si="6"/>
        <v>0</v>
      </c>
      <c r="O27" s="30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120</v>
      </c>
      <c r="D28" s="108"/>
      <c r="E28" s="108"/>
      <c r="F28" s="109"/>
      <c r="G28" s="28" t="s">
        <v>107</v>
      </c>
      <c r="H28" s="28"/>
      <c r="I28" s="93">
        <v>1300</v>
      </c>
      <c r="J28" s="29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  <c r="O28" s="30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26"/>
      <c r="C29" s="115" t="s">
        <v>121</v>
      </c>
      <c r="D29" s="108"/>
      <c r="E29" s="108"/>
      <c r="F29" s="109"/>
      <c r="G29" s="28" t="s">
        <v>107</v>
      </c>
      <c r="H29" s="28"/>
      <c r="I29" s="93">
        <v>2050</v>
      </c>
      <c r="J29" s="29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  <c r="O29" s="30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26"/>
      <c r="C30" s="115" t="s">
        <v>122</v>
      </c>
      <c r="D30" s="108"/>
      <c r="E30" s="108"/>
      <c r="F30" s="109"/>
      <c r="G30" s="28" t="s">
        <v>107</v>
      </c>
      <c r="H30" s="28"/>
      <c r="I30" s="93">
        <v>2170</v>
      </c>
      <c r="J30" s="29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  <c r="O30" s="30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5" t="s">
        <v>123</v>
      </c>
      <c r="D31" s="108"/>
      <c r="E31" s="108"/>
      <c r="F31" s="109"/>
      <c r="G31" s="28" t="s">
        <v>107</v>
      </c>
      <c r="H31" s="28"/>
      <c r="I31" s="93">
        <v>3980</v>
      </c>
      <c r="J31" s="29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  <c r="O31" s="30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5" t="s">
        <v>124</v>
      </c>
      <c r="D32" s="108"/>
      <c r="E32" s="108"/>
      <c r="F32" s="109"/>
      <c r="G32" s="28" t="s">
        <v>21</v>
      </c>
      <c r="H32" s="28"/>
      <c r="I32" s="93">
        <v>15</v>
      </c>
      <c r="J32" s="29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  <c r="O32" s="30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5" t="s">
        <v>125</v>
      </c>
      <c r="D33" s="108"/>
      <c r="E33" s="108"/>
      <c r="F33" s="109"/>
      <c r="G33" s="28" t="s">
        <v>107</v>
      </c>
      <c r="H33" s="28"/>
      <c r="I33" s="93">
        <v>30</v>
      </c>
      <c r="J33" s="29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  <c r="O33" s="3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15" t="s">
        <v>126</v>
      </c>
      <c r="D34" s="108"/>
      <c r="E34" s="108"/>
      <c r="F34" s="109"/>
      <c r="G34" s="28" t="s">
        <v>107</v>
      </c>
      <c r="H34" s="28"/>
      <c r="I34" s="93">
        <v>10</v>
      </c>
      <c r="J34" s="29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  <c r="O34" s="30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32"/>
      <c r="C35" s="115" t="s">
        <v>127</v>
      </c>
      <c r="D35" s="108"/>
      <c r="E35" s="108"/>
      <c r="F35" s="109"/>
      <c r="G35" s="28" t="s">
        <v>107</v>
      </c>
      <c r="H35" s="33"/>
      <c r="I35" s="94">
        <v>3220</v>
      </c>
      <c r="J35" s="29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  <c r="O35" s="30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3"/>
        <v>25</v>
      </c>
      <c r="B36" s="26"/>
      <c r="C36" s="115" t="s">
        <v>128</v>
      </c>
      <c r="D36" s="108"/>
      <c r="E36" s="108"/>
      <c r="F36" s="109"/>
      <c r="G36" s="28" t="s">
        <v>107</v>
      </c>
      <c r="H36" s="28"/>
      <c r="I36" s="93">
        <v>3560</v>
      </c>
      <c r="J36" s="29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  <c r="O36" s="30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3"/>
        <v>26</v>
      </c>
      <c r="B37" s="26"/>
      <c r="C37" s="115" t="s">
        <v>129</v>
      </c>
      <c r="D37" s="108"/>
      <c r="E37" s="108"/>
      <c r="F37" s="109"/>
      <c r="G37" s="28" t="s">
        <v>107</v>
      </c>
      <c r="H37" s="28"/>
      <c r="I37" s="93">
        <v>600</v>
      </c>
      <c r="J37" s="29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  <c r="O37" s="30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3"/>
        <v>27</v>
      </c>
      <c r="B38" s="26"/>
      <c r="C38" s="115" t="s">
        <v>130</v>
      </c>
      <c r="D38" s="108"/>
      <c r="E38" s="108"/>
      <c r="F38" s="109"/>
      <c r="G38" s="28" t="s">
        <v>21</v>
      </c>
      <c r="H38" s="28"/>
      <c r="I38" s="93">
        <v>120</v>
      </c>
      <c r="J38" s="29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  <c r="O38" s="30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si="3"/>
        <v>28</v>
      </c>
      <c r="B39" s="26"/>
      <c r="C39" s="115" t="s">
        <v>131</v>
      </c>
      <c r="D39" s="108"/>
      <c r="E39" s="108"/>
      <c r="F39" s="109"/>
      <c r="G39" s="28" t="s">
        <v>21</v>
      </c>
      <c r="H39" s="28"/>
      <c r="I39" s="93">
        <v>300</v>
      </c>
      <c r="J39" s="29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  <c r="O39" s="30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25">
        <f t="shared" si="3"/>
        <v>29</v>
      </c>
      <c r="B40" s="32"/>
      <c r="C40" s="115" t="s">
        <v>132</v>
      </c>
      <c r="D40" s="108"/>
      <c r="E40" s="108"/>
      <c r="F40" s="109"/>
      <c r="G40" s="28" t="s">
        <v>21</v>
      </c>
      <c r="H40" s="33"/>
      <c r="I40" s="94">
        <v>60</v>
      </c>
      <c r="J40" s="29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  <c r="O40" s="35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25">
        <f t="shared" si="3"/>
        <v>30</v>
      </c>
      <c r="B41" s="32"/>
      <c r="C41" s="115" t="s">
        <v>133</v>
      </c>
      <c r="D41" s="108"/>
      <c r="E41" s="108"/>
      <c r="F41" s="109"/>
      <c r="G41" s="28" t="s">
        <v>21</v>
      </c>
      <c r="H41" s="33"/>
      <c r="I41" s="94">
        <v>60</v>
      </c>
      <c r="J41" s="29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  <c r="O41" s="35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25">
        <f t="shared" si="3"/>
        <v>31</v>
      </c>
      <c r="B42" s="32"/>
      <c r="C42" s="115" t="s">
        <v>134</v>
      </c>
      <c r="D42" s="108"/>
      <c r="E42" s="108"/>
      <c r="F42" s="109"/>
      <c r="G42" s="28" t="s">
        <v>107</v>
      </c>
      <c r="H42" s="33"/>
      <c r="I42" s="94">
        <v>600</v>
      </c>
      <c r="J42" s="29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  <c r="O42" s="35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25">
        <f t="shared" si="3"/>
        <v>32</v>
      </c>
      <c r="B43" s="32"/>
      <c r="C43" s="115" t="s">
        <v>135</v>
      </c>
      <c r="D43" s="108"/>
      <c r="E43" s="108"/>
      <c r="F43" s="109"/>
      <c r="G43" s="28" t="s">
        <v>107</v>
      </c>
      <c r="H43" s="33"/>
      <c r="I43" s="94">
        <v>600</v>
      </c>
      <c r="J43" s="29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  <c r="O43" s="35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25">
        <f t="shared" si="3"/>
        <v>33</v>
      </c>
      <c r="B44" s="32"/>
      <c r="C44" s="115" t="s">
        <v>136</v>
      </c>
      <c r="D44" s="108"/>
      <c r="E44" s="108"/>
      <c r="F44" s="109"/>
      <c r="G44" s="28" t="s">
        <v>107</v>
      </c>
      <c r="H44" s="33"/>
      <c r="I44" s="94">
        <v>2500</v>
      </c>
      <c r="J44" s="29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  <c r="O44" s="35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25">
        <f t="shared" si="3"/>
        <v>34</v>
      </c>
      <c r="B45" s="32"/>
      <c r="C45" s="115" t="s">
        <v>137</v>
      </c>
      <c r="D45" s="108"/>
      <c r="E45" s="108"/>
      <c r="F45" s="109"/>
      <c r="G45" s="28" t="s">
        <v>107</v>
      </c>
      <c r="H45" s="33"/>
      <c r="I45" s="94">
        <v>2900</v>
      </c>
      <c r="J45" s="29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  <c r="O45" s="35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25">
        <f t="shared" si="3"/>
        <v>35</v>
      </c>
      <c r="B46" s="32"/>
      <c r="C46" s="119" t="s">
        <v>645</v>
      </c>
      <c r="D46" s="108"/>
      <c r="E46" s="108"/>
      <c r="F46" s="109"/>
      <c r="G46" s="33" t="s">
        <v>105</v>
      </c>
      <c r="H46" s="33"/>
      <c r="I46" s="94">
        <v>360</v>
      </c>
      <c r="J46" s="29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  <c r="O46" s="3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37"/>
      <c r="B47" s="37"/>
      <c r="C47" s="111" t="s">
        <v>138</v>
      </c>
      <c r="D47" s="108"/>
      <c r="E47" s="108"/>
      <c r="F47" s="109"/>
      <c r="G47" s="38"/>
      <c r="H47" s="38"/>
      <c r="I47" s="38"/>
      <c r="J47" s="39"/>
      <c r="K47" s="38"/>
      <c r="L47" s="40"/>
      <c r="M47" s="41">
        <f>SUM(M12:M46)</f>
        <v>0</v>
      </c>
      <c r="N47" s="41">
        <f>SUM(N12:N46)</f>
        <v>0</v>
      </c>
      <c r="O47" s="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5" t="s">
        <v>50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5" t="s">
        <v>51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5" t="s">
        <v>52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98" t="s">
        <v>690</v>
      </c>
      <c r="B52" s="98"/>
      <c r="C52" s="98"/>
      <c r="D52" s="98"/>
      <c r="E52" s="98"/>
      <c r="F52" s="98"/>
      <c r="G52" s="98"/>
      <c r="H52" s="98"/>
      <c r="I52" s="5"/>
      <c r="J52" s="5"/>
      <c r="K52" s="5"/>
      <c r="L52" s="5"/>
      <c r="M52" s="5"/>
      <c r="N52" s="5"/>
      <c r="O52" s="5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5" t="s">
        <v>53</v>
      </c>
      <c r="B54" s="5"/>
      <c r="C54" s="5"/>
      <c r="D54" s="5"/>
      <c r="E54" s="5"/>
      <c r="F54" s="5"/>
      <c r="G54" s="5"/>
      <c r="H54" s="42" t="s">
        <v>54</v>
      </c>
      <c r="I54" s="5"/>
      <c r="J54" s="5"/>
      <c r="K54" s="5" t="s">
        <v>55</v>
      </c>
      <c r="L54" s="5"/>
      <c r="M54" s="5"/>
      <c r="N54" s="5"/>
      <c r="O54" s="5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43"/>
      <c r="C57" s="4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43"/>
      <c r="C58" s="4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43"/>
      <c r="C59" s="4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43"/>
      <c r="C60" s="4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</sheetData>
  <sheetProtection algorithmName="SHA-512" hashValue="dGCxWkTVNaRBm3pUcni/JzcAz0RztQYnPnoDoW6GyOFx2717futbmSBRMgYQF/s/AYnKZHGIuK4EUaphosgILw==" saltValue="JBphTor0sbwxUWH3SxvAcw==" spinCount="100000" sheet="1" objects="1" scenarios="1"/>
  <protectedRanges>
    <protectedRange sqref="O12:O46" name="Obseg5"/>
    <protectedRange sqref="C54" name="Obseg4"/>
    <protectedRange sqref="J12:J46" name="Obseg3"/>
    <protectedRange sqref="H12:H46" name="Obseg2"/>
    <protectedRange sqref="C4:D5" name="Obseg1"/>
  </protectedRanges>
  <mergeCells count="37">
    <mergeCell ref="C10:F10"/>
    <mergeCell ref="C12:F12"/>
    <mergeCell ref="C13:F13"/>
    <mergeCell ref="C14:F14"/>
    <mergeCell ref="C15:F15"/>
    <mergeCell ref="C16:F16"/>
    <mergeCell ref="C17:F17"/>
    <mergeCell ref="C19:F19"/>
    <mergeCell ref="C20:F20"/>
    <mergeCell ref="C21:F21"/>
    <mergeCell ref="C18:F18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7:F47"/>
    <mergeCell ref="C45:F45"/>
    <mergeCell ref="C46:F46"/>
    <mergeCell ref="C40:F40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1"/>
  <sheetViews>
    <sheetView workbookViewId="0">
      <selection activeCell="A24" sqref="A24:H24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139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140</v>
      </c>
      <c r="D12" s="108"/>
      <c r="E12" s="108"/>
      <c r="F12" s="109"/>
      <c r="G12" s="45" t="s">
        <v>105</v>
      </c>
      <c r="H12" s="28"/>
      <c r="I12" s="94">
        <v>2400</v>
      </c>
      <c r="J12" s="29">
        <v>0</v>
      </c>
      <c r="K12" s="28">
        <v>9.5</v>
      </c>
      <c r="L12" s="29">
        <f t="shared" ref="L12:L18" si="0">PRODUCT(J12,1.095)</f>
        <v>0</v>
      </c>
      <c r="M12" s="30">
        <f t="shared" ref="M12:M18" si="1">PRODUCT(I12,L12)</f>
        <v>0</v>
      </c>
      <c r="N12" s="30">
        <f t="shared" ref="N12:N18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18" si="3">A12+1</f>
        <v>2</v>
      </c>
      <c r="B13" s="26"/>
      <c r="C13" s="115" t="s">
        <v>141</v>
      </c>
      <c r="D13" s="108"/>
      <c r="E13" s="108"/>
      <c r="F13" s="109"/>
      <c r="G13" s="45" t="s">
        <v>21</v>
      </c>
      <c r="H13" s="28"/>
      <c r="I13" s="94">
        <v>30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32"/>
      <c r="C14" s="115" t="s">
        <v>142</v>
      </c>
      <c r="D14" s="108"/>
      <c r="E14" s="108"/>
      <c r="F14" s="109"/>
      <c r="G14" s="45" t="s">
        <v>107</v>
      </c>
      <c r="H14" s="28"/>
      <c r="I14" s="94">
        <v>1240</v>
      </c>
      <c r="J14" s="29">
        <v>0</v>
      </c>
      <c r="K14" s="33">
        <v>9.5</v>
      </c>
      <c r="L14" s="34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36">
        <f t="shared" si="3"/>
        <v>4</v>
      </c>
      <c r="B15" s="32"/>
      <c r="C15" s="115" t="s">
        <v>143</v>
      </c>
      <c r="D15" s="108"/>
      <c r="E15" s="108"/>
      <c r="F15" s="109"/>
      <c r="G15" s="46" t="s">
        <v>107</v>
      </c>
      <c r="H15" s="33"/>
      <c r="I15" s="94">
        <v>1240</v>
      </c>
      <c r="J15" s="34">
        <v>0</v>
      </c>
      <c r="K15" s="33">
        <v>9.5</v>
      </c>
      <c r="L15" s="34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144</v>
      </c>
      <c r="D16" s="108"/>
      <c r="E16" s="108"/>
      <c r="F16" s="109"/>
      <c r="G16" s="45" t="s">
        <v>21</v>
      </c>
      <c r="H16" s="28"/>
      <c r="I16" s="94">
        <v>30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145</v>
      </c>
      <c r="D17" s="108"/>
      <c r="E17" s="108"/>
      <c r="F17" s="109"/>
      <c r="G17" s="45" t="s">
        <v>107</v>
      </c>
      <c r="H17" s="28"/>
      <c r="I17" s="94">
        <v>1250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146</v>
      </c>
      <c r="D18" s="108"/>
      <c r="E18" s="108"/>
      <c r="F18" s="109"/>
      <c r="G18" s="45" t="s">
        <v>107</v>
      </c>
      <c r="H18" s="28"/>
      <c r="I18" s="94">
        <v>1250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37"/>
      <c r="B19" s="37"/>
      <c r="C19" s="111" t="s">
        <v>147</v>
      </c>
      <c r="D19" s="108"/>
      <c r="E19" s="108"/>
      <c r="F19" s="109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5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5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5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98" t="s">
        <v>690</v>
      </c>
      <c r="B24" s="98"/>
      <c r="C24" s="98"/>
      <c r="D24" s="98"/>
      <c r="E24" s="98"/>
      <c r="F24" s="98"/>
      <c r="G24" s="98"/>
      <c r="H24" s="98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1" t="s">
        <v>68</v>
      </c>
      <c r="B26" s="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5" t="s">
        <v>53</v>
      </c>
      <c r="B28" s="5"/>
      <c r="C28" s="5"/>
      <c r="D28" s="5"/>
      <c r="E28" s="5"/>
      <c r="F28" s="5"/>
      <c r="G28" s="5"/>
      <c r="H28" s="42" t="s">
        <v>54</v>
      </c>
      <c r="I28" s="5"/>
      <c r="J28" s="5"/>
      <c r="K28" s="5" t="s">
        <v>55</v>
      </c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43"/>
      <c r="C31" s="4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43"/>
      <c r="C32" s="4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43"/>
      <c r="C33" s="4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43"/>
      <c r="C34" s="4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</sheetData>
  <sheetProtection algorithmName="SHA-512" hashValue="fIh/8pJM28bun3h81x11+sN1kdlIBmlIuHbv9/GTWJKc0UCp76j7Wt/u74DYBPoy1llY9+dgkMvgVi5KjOJIyg==" saltValue="wiziH+Ts9IyklO9i63/jdA==" spinCount="100000" sheet="1" objects="1" scenarios="1"/>
  <protectedRanges>
    <protectedRange sqref="C28" name="Obseg4"/>
    <protectedRange sqref="J12:J18" name="Obseg3"/>
    <protectedRange sqref="H12:H18" name="Obseg2"/>
    <protectedRange sqref="C4:D5" name="Obseg1"/>
  </protectedRanges>
  <mergeCells count="9">
    <mergeCell ref="C19:F19"/>
    <mergeCell ref="C18:F18"/>
    <mergeCell ref="C16:F16"/>
    <mergeCell ref="C17:F17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35"/>
  <sheetViews>
    <sheetView workbookViewId="0">
      <selection activeCell="O22" sqref="O22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148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07" t="s">
        <v>149</v>
      </c>
      <c r="D12" s="108"/>
      <c r="E12" s="108"/>
      <c r="F12" s="109"/>
      <c r="G12" s="33" t="s">
        <v>21</v>
      </c>
      <c r="H12" s="96"/>
      <c r="I12" s="94">
        <v>1180</v>
      </c>
      <c r="J12" s="29">
        <v>0</v>
      </c>
      <c r="K12" s="28">
        <v>9.5</v>
      </c>
      <c r="L12" s="29">
        <f t="shared" ref="L12" si="0">PRODUCT(J12,1.095)</f>
        <v>0</v>
      </c>
      <c r="M12" s="30">
        <f t="shared" ref="M12" si="1">PRODUCT(I12,L12)</f>
        <v>0</v>
      </c>
      <c r="N12" s="30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76" si="3">A12+1</f>
        <v>2</v>
      </c>
      <c r="B13" s="26"/>
      <c r="C13" s="107" t="s">
        <v>150</v>
      </c>
      <c r="D13" s="108"/>
      <c r="E13" s="108"/>
      <c r="F13" s="109"/>
      <c r="G13" s="33" t="s">
        <v>21</v>
      </c>
      <c r="H13" s="28"/>
      <c r="I13" s="94">
        <v>2130</v>
      </c>
      <c r="J13" s="29">
        <v>0</v>
      </c>
      <c r="K13" s="28">
        <v>9.5</v>
      </c>
      <c r="L13" s="29">
        <f t="shared" ref="L13:L72" si="4">PRODUCT(J13,1.095)</f>
        <v>0</v>
      </c>
      <c r="M13" s="30">
        <f t="shared" ref="M13:M72" si="5">PRODUCT(I13,L13)</f>
        <v>0</v>
      </c>
      <c r="N13" s="30">
        <f t="shared" ref="N13:N72" si="6">PRODUCT(I13,J13)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07" t="s">
        <v>151</v>
      </c>
      <c r="D14" s="108"/>
      <c r="E14" s="108"/>
      <c r="F14" s="109"/>
      <c r="G14" s="33" t="s">
        <v>21</v>
      </c>
      <c r="H14" s="28"/>
      <c r="I14" s="94">
        <v>110</v>
      </c>
      <c r="J14" s="29">
        <v>0</v>
      </c>
      <c r="K14" s="28">
        <v>9.5</v>
      </c>
      <c r="L14" s="29">
        <f t="shared" si="4"/>
        <v>0</v>
      </c>
      <c r="M14" s="30">
        <f t="shared" si="5"/>
        <v>0</v>
      </c>
      <c r="N14" s="30">
        <f t="shared" si="6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07" t="s">
        <v>152</v>
      </c>
      <c r="D15" s="108"/>
      <c r="E15" s="108"/>
      <c r="F15" s="109"/>
      <c r="G15" s="33" t="s">
        <v>21</v>
      </c>
      <c r="H15" s="28"/>
      <c r="I15" s="94">
        <v>570</v>
      </c>
      <c r="J15" s="29">
        <v>0</v>
      </c>
      <c r="K15" s="28">
        <v>9.5</v>
      </c>
      <c r="L15" s="29">
        <f t="shared" si="4"/>
        <v>0</v>
      </c>
      <c r="M15" s="30">
        <f t="shared" si="5"/>
        <v>0</v>
      </c>
      <c r="N15" s="30">
        <f t="shared" si="6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07" t="s">
        <v>153</v>
      </c>
      <c r="D16" s="108"/>
      <c r="E16" s="108"/>
      <c r="F16" s="109"/>
      <c r="G16" s="33" t="s">
        <v>21</v>
      </c>
      <c r="H16" s="28"/>
      <c r="I16" s="94">
        <v>300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07" t="s">
        <v>154</v>
      </c>
      <c r="D17" s="108"/>
      <c r="E17" s="108"/>
      <c r="F17" s="109"/>
      <c r="G17" s="33" t="s">
        <v>21</v>
      </c>
      <c r="H17" s="28"/>
      <c r="I17" s="94">
        <v>250</v>
      </c>
      <c r="J17" s="29">
        <v>0</v>
      </c>
      <c r="K17" s="28">
        <v>9.5</v>
      </c>
      <c r="L17" s="29">
        <f t="shared" si="4"/>
        <v>0</v>
      </c>
      <c r="M17" s="30">
        <f t="shared" si="5"/>
        <v>0</v>
      </c>
      <c r="N17" s="30">
        <f t="shared" si="6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07" t="s">
        <v>155</v>
      </c>
      <c r="D18" s="108"/>
      <c r="E18" s="108"/>
      <c r="F18" s="109"/>
      <c r="G18" s="33" t="s">
        <v>21</v>
      </c>
      <c r="H18" s="28"/>
      <c r="I18" s="94">
        <v>420</v>
      </c>
      <c r="J18" s="29">
        <v>0</v>
      </c>
      <c r="K18" s="28">
        <v>9.5</v>
      </c>
      <c r="L18" s="29">
        <f t="shared" si="4"/>
        <v>0</v>
      </c>
      <c r="M18" s="30">
        <f t="shared" si="5"/>
        <v>0</v>
      </c>
      <c r="N18" s="30">
        <f t="shared" si="6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07" t="s">
        <v>156</v>
      </c>
      <c r="D19" s="108"/>
      <c r="E19" s="108"/>
      <c r="F19" s="109"/>
      <c r="G19" s="33" t="s">
        <v>21</v>
      </c>
      <c r="H19" s="28"/>
      <c r="I19" s="94">
        <v>770</v>
      </c>
      <c r="J19" s="29">
        <v>0</v>
      </c>
      <c r="K19" s="28">
        <v>9.5</v>
      </c>
      <c r="L19" s="29">
        <f t="shared" si="4"/>
        <v>0</v>
      </c>
      <c r="M19" s="30">
        <f t="shared" si="5"/>
        <v>0</v>
      </c>
      <c r="N19" s="30">
        <f t="shared" si="6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07" t="s">
        <v>157</v>
      </c>
      <c r="D20" s="108"/>
      <c r="E20" s="108"/>
      <c r="F20" s="109"/>
      <c r="G20" s="33" t="s">
        <v>21</v>
      </c>
      <c r="H20" s="28"/>
      <c r="I20" s="94">
        <v>1430</v>
      </c>
      <c r="J20" s="29">
        <v>0</v>
      </c>
      <c r="K20" s="28">
        <v>9.5</v>
      </c>
      <c r="L20" s="29">
        <f t="shared" si="4"/>
        <v>0</v>
      </c>
      <c r="M20" s="30">
        <f t="shared" si="5"/>
        <v>0</v>
      </c>
      <c r="N20" s="30">
        <f t="shared" si="6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07" t="s">
        <v>158</v>
      </c>
      <c r="D21" s="108"/>
      <c r="E21" s="108"/>
      <c r="F21" s="109"/>
      <c r="G21" s="33" t="s">
        <v>21</v>
      </c>
      <c r="H21" s="28"/>
      <c r="I21" s="94">
        <v>360</v>
      </c>
      <c r="J21" s="29">
        <v>0</v>
      </c>
      <c r="K21" s="28">
        <v>9.5</v>
      </c>
      <c r="L21" s="29">
        <f t="shared" si="4"/>
        <v>0</v>
      </c>
      <c r="M21" s="30">
        <f t="shared" si="5"/>
        <v>0</v>
      </c>
      <c r="N21" s="30">
        <f t="shared" si="6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07" t="s">
        <v>159</v>
      </c>
      <c r="D22" s="108"/>
      <c r="E22" s="108"/>
      <c r="F22" s="109"/>
      <c r="G22" s="33" t="s">
        <v>21</v>
      </c>
      <c r="H22" s="28"/>
      <c r="I22" s="94">
        <v>560</v>
      </c>
      <c r="J22" s="29">
        <v>0</v>
      </c>
      <c r="K22" s="28">
        <v>9.5</v>
      </c>
      <c r="L22" s="29">
        <f t="shared" si="4"/>
        <v>0</v>
      </c>
      <c r="M22" s="30">
        <f t="shared" si="5"/>
        <v>0</v>
      </c>
      <c r="N22" s="30">
        <f t="shared" si="6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07" t="s">
        <v>160</v>
      </c>
      <c r="D23" s="108"/>
      <c r="E23" s="108"/>
      <c r="F23" s="109"/>
      <c r="G23" s="33" t="s">
        <v>21</v>
      </c>
      <c r="H23" s="28"/>
      <c r="I23" s="94">
        <v>60</v>
      </c>
      <c r="J23" s="29">
        <v>0</v>
      </c>
      <c r="K23" s="28">
        <v>9.5</v>
      </c>
      <c r="L23" s="29">
        <f t="shared" si="4"/>
        <v>0</v>
      </c>
      <c r="M23" s="30">
        <f t="shared" si="5"/>
        <v>0</v>
      </c>
      <c r="N23" s="30">
        <f t="shared" si="6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07" t="s">
        <v>161</v>
      </c>
      <c r="D24" s="108"/>
      <c r="E24" s="108"/>
      <c r="F24" s="109"/>
      <c r="G24" s="33" t="s">
        <v>107</v>
      </c>
      <c r="H24" s="28"/>
      <c r="I24" s="94">
        <v>1250</v>
      </c>
      <c r="J24" s="29">
        <v>0</v>
      </c>
      <c r="K24" s="28">
        <v>9.5</v>
      </c>
      <c r="L24" s="29">
        <f t="shared" si="4"/>
        <v>0</v>
      </c>
      <c r="M24" s="30">
        <f t="shared" si="5"/>
        <v>0</v>
      </c>
      <c r="N24" s="30">
        <f t="shared" si="6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07" t="s">
        <v>162</v>
      </c>
      <c r="D25" s="108"/>
      <c r="E25" s="108"/>
      <c r="F25" s="109"/>
      <c r="G25" s="33" t="s">
        <v>107</v>
      </c>
      <c r="H25" s="28"/>
      <c r="I25" s="94">
        <v>1280</v>
      </c>
      <c r="J25" s="29">
        <v>0</v>
      </c>
      <c r="K25" s="28">
        <v>9.5</v>
      </c>
      <c r="L25" s="29">
        <f t="shared" si="4"/>
        <v>0</v>
      </c>
      <c r="M25" s="30">
        <f t="shared" si="5"/>
        <v>0</v>
      </c>
      <c r="N25" s="30">
        <f t="shared" si="6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07" t="s">
        <v>163</v>
      </c>
      <c r="D26" s="108"/>
      <c r="E26" s="108"/>
      <c r="F26" s="109"/>
      <c r="G26" s="33" t="s">
        <v>107</v>
      </c>
      <c r="H26" s="28"/>
      <c r="I26" s="94">
        <v>2390</v>
      </c>
      <c r="J26" s="29">
        <v>0</v>
      </c>
      <c r="K26" s="28">
        <v>9.5</v>
      </c>
      <c r="L26" s="29">
        <f t="shared" si="4"/>
        <v>0</v>
      </c>
      <c r="M26" s="30">
        <f t="shared" si="5"/>
        <v>0</v>
      </c>
      <c r="N26" s="30">
        <f t="shared" si="6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07" t="s">
        <v>164</v>
      </c>
      <c r="D27" s="108"/>
      <c r="E27" s="108"/>
      <c r="F27" s="109"/>
      <c r="G27" s="33" t="s">
        <v>107</v>
      </c>
      <c r="H27" s="28"/>
      <c r="I27" s="94">
        <v>2500</v>
      </c>
      <c r="J27" s="29">
        <v>0</v>
      </c>
      <c r="K27" s="28">
        <v>9.5</v>
      </c>
      <c r="L27" s="29">
        <f t="shared" si="4"/>
        <v>0</v>
      </c>
      <c r="M27" s="30">
        <f t="shared" si="5"/>
        <v>0</v>
      </c>
      <c r="N27" s="30">
        <f t="shared" si="6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07" t="s">
        <v>165</v>
      </c>
      <c r="D28" s="108"/>
      <c r="E28" s="108"/>
      <c r="F28" s="109"/>
      <c r="G28" s="33" t="s">
        <v>107</v>
      </c>
      <c r="H28" s="28"/>
      <c r="I28" s="94">
        <v>1250</v>
      </c>
      <c r="J28" s="29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07" t="s">
        <v>166</v>
      </c>
      <c r="D29" s="108"/>
      <c r="E29" s="108"/>
      <c r="F29" s="109"/>
      <c r="G29" s="33" t="s">
        <v>107</v>
      </c>
      <c r="H29" s="28"/>
      <c r="I29" s="94">
        <v>1250</v>
      </c>
      <c r="J29" s="29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32"/>
      <c r="C30" s="107" t="s">
        <v>167</v>
      </c>
      <c r="D30" s="108"/>
      <c r="E30" s="108"/>
      <c r="F30" s="109"/>
      <c r="G30" s="33" t="s">
        <v>107</v>
      </c>
      <c r="H30" s="33"/>
      <c r="I30" s="94">
        <v>600</v>
      </c>
      <c r="J30" s="29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07" t="s">
        <v>168</v>
      </c>
      <c r="D31" s="108"/>
      <c r="E31" s="108"/>
      <c r="F31" s="109"/>
      <c r="G31" s="33" t="s">
        <v>107</v>
      </c>
      <c r="H31" s="28"/>
      <c r="I31" s="94">
        <v>600</v>
      </c>
      <c r="J31" s="29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07" t="s">
        <v>169</v>
      </c>
      <c r="D32" s="108"/>
      <c r="E32" s="108"/>
      <c r="F32" s="109"/>
      <c r="G32" s="33" t="s">
        <v>107</v>
      </c>
      <c r="H32" s="28"/>
      <c r="I32" s="94">
        <v>570</v>
      </c>
      <c r="J32" s="29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07" t="s">
        <v>170</v>
      </c>
      <c r="D33" s="108"/>
      <c r="E33" s="108"/>
      <c r="F33" s="109"/>
      <c r="G33" s="33" t="s">
        <v>107</v>
      </c>
      <c r="H33" s="28"/>
      <c r="I33" s="94">
        <v>660</v>
      </c>
      <c r="J33" s="29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07" t="s">
        <v>171</v>
      </c>
      <c r="D34" s="108"/>
      <c r="E34" s="108"/>
      <c r="F34" s="109"/>
      <c r="G34" s="33" t="s">
        <v>107</v>
      </c>
      <c r="H34" s="28"/>
      <c r="I34" s="94">
        <v>570</v>
      </c>
      <c r="J34" s="29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26"/>
      <c r="C35" s="107" t="s">
        <v>172</v>
      </c>
      <c r="D35" s="108"/>
      <c r="E35" s="108"/>
      <c r="F35" s="109"/>
      <c r="G35" s="33" t="s">
        <v>107</v>
      </c>
      <c r="H35" s="28"/>
      <c r="I35" s="94">
        <v>660</v>
      </c>
      <c r="J35" s="29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3"/>
        <v>25</v>
      </c>
      <c r="B36" s="26"/>
      <c r="C36" s="107" t="s">
        <v>173</v>
      </c>
      <c r="D36" s="108"/>
      <c r="E36" s="108"/>
      <c r="F36" s="109"/>
      <c r="G36" s="33" t="s">
        <v>107</v>
      </c>
      <c r="H36" s="28"/>
      <c r="I36" s="94">
        <v>3040</v>
      </c>
      <c r="J36" s="29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3"/>
        <v>26</v>
      </c>
      <c r="B37" s="26"/>
      <c r="C37" s="107" t="s">
        <v>174</v>
      </c>
      <c r="D37" s="108"/>
      <c r="E37" s="108"/>
      <c r="F37" s="109"/>
      <c r="G37" s="33" t="s">
        <v>107</v>
      </c>
      <c r="H37" s="28"/>
      <c r="I37" s="94">
        <v>3250</v>
      </c>
      <c r="J37" s="29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3"/>
        <v>27</v>
      </c>
      <c r="B38" s="26"/>
      <c r="C38" s="107" t="s">
        <v>175</v>
      </c>
      <c r="D38" s="108"/>
      <c r="E38" s="108"/>
      <c r="F38" s="109"/>
      <c r="G38" s="33" t="s">
        <v>107</v>
      </c>
      <c r="H38" s="28"/>
      <c r="I38" s="94">
        <v>1010</v>
      </c>
      <c r="J38" s="29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si="3"/>
        <v>28</v>
      </c>
      <c r="B39" s="26"/>
      <c r="C39" s="107" t="s">
        <v>176</v>
      </c>
      <c r="D39" s="108"/>
      <c r="E39" s="108"/>
      <c r="F39" s="109"/>
      <c r="G39" s="33" t="s">
        <v>107</v>
      </c>
      <c r="H39" s="28"/>
      <c r="I39" s="94">
        <v>2430</v>
      </c>
      <c r="J39" s="29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25">
        <f t="shared" si="3"/>
        <v>29</v>
      </c>
      <c r="B40" s="26"/>
      <c r="C40" s="107" t="s">
        <v>177</v>
      </c>
      <c r="D40" s="108"/>
      <c r="E40" s="108"/>
      <c r="F40" s="109"/>
      <c r="G40" s="33" t="s">
        <v>107</v>
      </c>
      <c r="H40" s="28"/>
      <c r="I40" s="94">
        <v>8180</v>
      </c>
      <c r="J40" s="29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25">
        <f t="shared" si="3"/>
        <v>30</v>
      </c>
      <c r="B41" s="26"/>
      <c r="C41" s="107" t="s">
        <v>178</v>
      </c>
      <c r="D41" s="108"/>
      <c r="E41" s="108"/>
      <c r="F41" s="109"/>
      <c r="G41" s="33" t="s">
        <v>107</v>
      </c>
      <c r="H41" s="28"/>
      <c r="I41" s="94">
        <v>660</v>
      </c>
      <c r="J41" s="29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25">
        <f t="shared" si="3"/>
        <v>31</v>
      </c>
      <c r="B42" s="26"/>
      <c r="C42" s="107" t="s">
        <v>179</v>
      </c>
      <c r="D42" s="108"/>
      <c r="E42" s="108"/>
      <c r="F42" s="109"/>
      <c r="G42" s="33" t="s">
        <v>107</v>
      </c>
      <c r="H42" s="28"/>
      <c r="I42" s="94">
        <v>660</v>
      </c>
      <c r="J42" s="29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25">
        <f t="shared" si="3"/>
        <v>32</v>
      </c>
      <c r="B43" s="26"/>
      <c r="C43" s="107" t="s">
        <v>180</v>
      </c>
      <c r="D43" s="108"/>
      <c r="E43" s="108"/>
      <c r="F43" s="109"/>
      <c r="G43" s="33" t="s">
        <v>107</v>
      </c>
      <c r="H43" s="28"/>
      <c r="I43" s="94">
        <v>1210</v>
      </c>
      <c r="J43" s="29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25">
        <f t="shared" si="3"/>
        <v>33</v>
      </c>
      <c r="B44" s="26"/>
      <c r="C44" s="107" t="s">
        <v>181</v>
      </c>
      <c r="D44" s="108"/>
      <c r="E44" s="108"/>
      <c r="F44" s="109"/>
      <c r="G44" s="33" t="s">
        <v>107</v>
      </c>
      <c r="H44" s="28"/>
      <c r="I44" s="94">
        <v>1260</v>
      </c>
      <c r="J44" s="29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25">
        <f t="shared" si="3"/>
        <v>34</v>
      </c>
      <c r="B45" s="26"/>
      <c r="C45" s="107" t="s">
        <v>182</v>
      </c>
      <c r="D45" s="108"/>
      <c r="E45" s="108"/>
      <c r="F45" s="109"/>
      <c r="G45" s="33" t="s">
        <v>107</v>
      </c>
      <c r="H45" s="28"/>
      <c r="I45" s="94">
        <v>1830</v>
      </c>
      <c r="J45" s="29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25">
        <f t="shared" si="3"/>
        <v>35</v>
      </c>
      <c r="B46" s="26"/>
      <c r="C46" s="115" t="s">
        <v>183</v>
      </c>
      <c r="D46" s="108"/>
      <c r="E46" s="108"/>
      <c r="F46" s="109"/>
      <c r="G46" s="28" t="s">
        <v>21</v>
      </c>
      <c r="H46" s="28"/>
      <c r="I46" s="94">
        <v>350</v>
      </c>
      <c r="J46" s="29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3">
      <c r="A47" s="25">
        <f t="shared" si="3"/>
        <v>36</v>
      </c>
      <c r="B47" s="26"/>
      <c r="C47" s="115" t="s">
        <v>184</v>
      </c>
      <c r="D47" s="108"/>
      <c r="E47" s="108"/>
      <c r="F47" s="109"/>
      <c r="G47" s="28" t="s">
        <v>21</v>
      </c>
      <c r="H47" s="28"/>
      <c r="I47" s="94">
        <v>160</v>
      </c>
      <c r="J47" s="29">
        <v>0</v>
      </c>
      <c r="K47" s="28">
        <v>9.5</v>
      </c>
      <c r="L47" s="29">
        <f t="shared" si="4"/>
        <v>0</v>
      </c>
      <c r="M47" s="30">
        <f t="shared" si="5"/>
        <v>0</v>
      </c>
      <c r="N47" s="30">
        <f t="shared" si="6"/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3">
      <c r="A48" s="25">
        <f t="shared" si="3"/>
        <v>37</v>
      </c>
      <c r="B48" s="26"/>
      <c r="C48" s="115" t="s">
        <v>185</v>
      </c>
      <c r="D48" s="108"/>
      <c r="E48" s="108"/>
      <c r="F48" s="109"/>
      <c r="G48" s="28" t="s">
        <v>21</v>
      </c>
      <c r="H48" s="28"/>
      <c r="I48" s="94">
        <v>270</v>
      </c>
      <c r="J48" s="29">
        <v>0</v>
      </c>
      <c r="K48" s="28">
        <v>9.5</v>
      </c>
      <c r="L48" s="29">
        <f t="shared" si="4"/>
        <v>0</v>
      </c>
      <c r="M48" s="30">
        <f t="shared" si="5"/>
        <v>0</v>
      </c>
      <c r="N48" s="30">
        <f t="shared" si="6"/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3">
      <c r="A49" s="25">
        <f t="shared" si="3"/>
        <v>38</v>
      </c>
      <c r="B49" s="26"/>
      <c r="C49" s="115" t="s">
        <v>186</v>
      </c>
      <c r="D49" s="108"/>
      <c r="E49" s="108"/>
      <c r="F49" s="109"/>
      <c r="G49" s="28" t="s">
        <v>21</v>
      </c>
      <c r="H49" s="28"/>
      <c r="I49" s="94">
        <v>200</v>
      </c>
      <c r="J49" s="29">
        <v>0</v>
      </c>
      <c r="K49" s="28">
        <v>9.5</v>
      </c>
      <c r="L49" s="29">
        <f t="shared" si="4"/>
        <v>0</v>
      </c>
      <c r="M49" s="30">
        <f t="shared" si="5"/>
        <v>0</v>
      </c>
      <c r="N49" s="30">
        <f t="shared" si="6"/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">
      <c r="A50" s="25">
        <f t="shared" si="3"/>
        <v>39</v>
      </c>
      <c r="B50" s="26"/>
      <c r="C50" s="115" t="s">
        <v>187</v>
      </c>
      <c r="D50" s="108"/>
      <c r="E50" s="108"/>
      <c r="F50" s="109"/>
      <c r="G50" s="28" t="s">
        <v>21</v>
      </c>
      <c r="H50" s="28"/>
      <c r="I50" s="94">
        <v>60</v>
      </c>
      <c r="J50" s="29">
        <v>0</v>
      </c>
      <c r="K50" s="28">
        <v>9.5</v>
      </c>
      <c r="L50" s="29">
        <f t="shared" si="4"/>
        <v>0</v>
      </c>
      <c r="M50" s="30">
        <f t="shared" si="5"/>
        <v>0</v>
      </c>
      <c r="N50" s="30">
        <f t="shared" si="6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3">
      <c r="A51" s="25">
        <f t="shared" si="3"/>
        <v>40</v>
      </c>
      <c r="B51" s="26"/>
      <c r="C51" s="115" t="s">
        <v>188</v>
      </c>
      <c r="D51" s="108"/>
      <c r="E51" s="108"/>
      <c r="F51" s="109"/>
      <c r="G51" s="28" t="s">
        <v>21</v>
      </c>
      <c r="H51" s="28"/>
      <c r="I51" s="94">
        <v>60</v>
      </c>
      <c r="J51" s="29">
        <v>0</v>
      </c>
      <c r="K51" s="28">
        <v>9.5</v>
      </c>
      <c r="L51" s="29">
        <f t="shared" si="4"/>
        <v>0</v>
      </c>
      <c r="M51" s="30">
        <f t="shared" si="5"/>
        <v>0</v>
      </c>
      <c r="N51" s="30">
        <f t="shared" si="6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3">
      <c r="A52" s="25">
        <f t="shared" si="3"/>
        <v>41</v>
      </c>
      <c r="B52" s="26"/>
      <c r="C52" s="115" t="s">
        <v>189</v>
      </c>
      <c r="D52" s="108"/>
      <c r="E52" s="108"/>
      <c r="F52" s="109"/>
      <c r="G52" s="28" t="s">
        <v>21</v>
      </c>
      <c r="H52" s="28"/>
      <c r="I52" s="94">
        <v>60</v>
      </c>
      <c r="J52" s="29">
        <v>0</v>
      </c>
      <c r="K52" s="28">
        <v>9.5</v>
      </c>
      <c r="L52" s="29">
        <f t="shared" si="4"/>
        <v>0</v>
      </c>
      <c r="M52" s="30">
        <f t="shared" si="5"/>
        <v>0</v>
      </c>
      <c r="N52" s="30">
        <f t="shared" si="6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3">
      <c r="A53" s="25">
        <f t="shared" si="3"/>
        <v>42</v>
      </c>
      <c r="B53" s="26"/>
      <c r="C53" s="115" t="s">
        <v>190</v>
      </c>
      <c r="D53" s="108"/>
      <c r="E53" s="108"/>
      <c r="F53" s="109"/>
      <c r="G53" s="28" t="s">
        <v>21</v>
      </c>
      <c r="H53" s="28"/>
      <c r="I53" s="94">
        <v>120</v>
      </c>
      <c r="J53" s="29">
        <v>0</v>
      </c>
      <c r="K53" s="28">
        <v>9.5</v>
      </c>
      <c r="L53" s="29">
        <f t="shared" si="4"/>
        <v>0</v>
      </c>
      <c r="M53" s="30">
        <f t="shared" si="5"/>
        <v>0</v>
      </c>
      <c r="N53" s="30">
        <f t="shared" si="6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3">
      <c r="A54" s="25">
        <f t="shared" si="3"/>
        <v>43</v>
      </c>
      <c r="B54" s="26"/>
      <c r="C54" s="115" t="s">
        <v>191</v>
      </c>
      <c r="D54" s="108"/>
      <c r="E54" s="108"/>
      <c r="F54" s="109"/>
      <c r="G54" s="28" t="s">
        <v>107</v>
      </c>
      <c r="H54" s="28"/>
      <c r="I54" s="94">
        <v>660</v>
      </c>
      <c r="J54" s="29">
        <v>0</v>
      </c>
      <c r="K54" s="28">
        <v>9.5</v>
      </c>
      <c r="L54" s="29">
        <f t="shared" si="4"/>
        <v>0</v>
      </c>
      <c r="M54" s="30">
        <f t="shared" si="5"/>
        <v>0</v>
      </c>
      <c r="N54" s="30">
        <f t="shared" si="6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3">
      <c r="A55" s="25">
        <f t="shared" si="3"/>
        <v>44</v>
      </c>
      <c r="B55" s="26"/>
      <c r="C55" s="115" t="s">
        <v>192</v>
      </c>
      <c r="D55" s="108"/>
      <c r="E55" s="108"/>
      <c r="F55" s="109"/>
      <c r="G55" s="28" t="s">
        <v>107</v>
      </c>
      <c r="H55" s="28"/>
      <c r="I55" s="94">
        <v>660</v>
      </c>
      <c r="J55" s="29">
        <v>0</v>
      </c>
      <c r="K55" s="28">
        <v>9.5</v>
      </c>
      <c r="L55" s="29">
        <f t="shared" si="4"/>
        <v>0</v>
      </c>
      <c r="M55" s="30">
        <f t="shared" si="5"/>
        <v>0</v>
      </c>
      <c r="N55" s="30">
        <f t="shared" si="6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3">
      <c r="A56" s="25">
        <f t="shared" si="3"/>
        <v>45</v>
      </c>
      <c r="B56" s="26"/>
      <c r="C56" s="110" t="s">
        <v>193</v>
      </c>
      <c r="D56" s="108"/>
      <c r="E56" s="108"/>
      <c r="F56" s="109"/>
      <c r="G56" s="33" t="s">
        <v>107</v>
      </c>
      <c r="H56" s="28"/>
      <c r="I56" s="94">
        <v>660</v>
      </c>
      <c r="J56" s="29">
        <v>0</v>
      </c>
      <c r="K56" s="28">
        <v>9.5</v>
      </c>
      <c r="L56" s="29">
        <f t="shared" si="4"/>
        <v>0</v>
      </c>
      <c r="M56" s="30">
        <f t="shared" si="5"/>
        <v>0</v>
      </c>
      <c r="N56" s="30">
        <f t="shared" si="6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3">
      <c r="A57" s="25">
        <f t="shared" si="3"/>
        <v>46</v>
      </c>
      <c r="B57" s="26"/>
      <c r="C57" s="110" t="s">
        <v>194</v>
      </c>
      <c r="D57" s="108"/>
      <c r="E57" s="108"/>
      <c r="F57" s="109"/>
      <c r="G57" s="33" t="s">
        <v>107</v>
      </c>
      <c r="H57" s="28"/>
      <c r="I57" s="94">
        <v>660</v>
      </c>
      <c r="J57" s="29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3">
      <c r="A58" s="25">
        <f t="shared" si="3"/>
        <v>47</v>
      </c>
      <c r="B58" s="26"/>
      <c r="C58" s="110" t="s">
        <v>195</v>
      </c>
      <c r="D58" s="108"/>
      <c r="E58" s="108"/>
      <c r="F58" s="109"/>
      <c r="G58" s="33" t="s">
        <v>107</v>
      </c>
      <c r="H58" s="28"/>
      <c r="I58" s="94">
        <v>1250</v>
      </c>
      <c r="J58" s="29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3">
      <c r="A59" s="25">
        <f t="shared" si="3"/>
        <v>48</v>
      </c>
      <c r="B59" s="26"/>
      <c r="C59" s="110" t="s">
        <v>196</v>
      </c>
      <c r="D59" s="108"/>
      <c r="E59" s="108"/>
      <c r="F59" s="109"/>
      <c r="G59" s="33" t="s">
        <v>107</v>
      </c>
      <c r="H59" s="28"/>
      <c r="I59" s="94">
        <v>290</v>
      </c>
      <c r="J59" s="29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3">
      <c r="A60" s="25">
        <f t="shared" si="3"/>
        <v>49</v>
      </c>
      <c r="B60" s="26"/>
      <c r="C60" s="121" t="s">
        <v>197</v>
      </c>
      <c r="D60" s="122" t="s">
        <v>197</v>
      </c>
      <c r="E60" s="122" t="s">
        <v>197</v>
      </c>
      <c r="F60" s="123" t="s">
        <v>197</v>
      </c>
      <c r="G60" s="33" t="s">
        <v>107</v>
      </c>
      <c r="H60" s="28"/>
      <c r="I60" s="94">
        <v>2350</v>
      </c>
      <c r="J60" s="29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3">
      <c r="A61" s="25">
        <f t="shared" si="3"/>
        <v>50</v>
      </c>
      <c r="B61" s="26"/>
      <c r="C61" s="121" t="s">
        <v>198</v>
      </c>
      <c r="D61" s="122" t="s">
        <v>198</v>
      </c>
      <c r="E61" s="122" t="s">
        <v>198</v>
      </c>
      <c r="F61" s="123" t="s">
        <v>198</v>
      </c>
      <c r="G61" s="33" t="s">
        <v>107</v>
      </c>
      <c r="H61" s="28"/>
      <c r="I61" s="94">
        <v>1250</v>
      </c>
      <c r="J61" s="29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3">
      <c r="A62" s="25">
        <f t="shared" si="3"/>
        <v>51</v>
      </c>
      <c r="B62" s="26"/>
      <c r="C62" s="121" t="s">
        <v>199</v>
      </c>
      <c r="D62" s="122" t="s">
        <v>199</v>
      </c>
      <c r="E62" s="122" t="s">
        <v>199</v>
      </c>
      <c r="F62" s="123" t="s">
        <v>199</v>
      </c>
      <c r="G62" s="33" t="s">
        <v>107</v>
      </c>
      <c r="H62" s="28"/>
      <c r="I62" s="94">
        <v>1270</v>
      </c>
      <c r="J62" s="29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3">
      <c r="A63" s="25">
        <f t="shared" si="3"/>
        <v>52</v>
      </c>
      <c r="B63" s="26"/>
      <c r="C63" s="121" t="s">
        <v>200</v>
      </c>
      <c r="D63" s="122" t="s">
        <v>200</v>
      </c>
      <c r="E63" s="122" t="s">
        <v>200</v>
      </c>
      <c r="F63" s="123" t="s">
        <v>200</v>
      </c>
      <c r="G63" s="33" t="s">
        <v>107</v>
      </c>
      <c r="H63" s="28"/>
      <c r="I63" s="94">
        <v>1530</v>
      </c>
      <c r="J63" s="29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3">
      <c r="A64" s="25">
        <f t="shared" si="3"/>
        <v>53</v>
      </c>
      <c r="B64" s="26"/>
      <c r="C64" s="121" t="s">
        <v>201</v>
      </c>
      <c r="D64" s="122" t="s">
        <v>201</v>
      </c>
      <c r="E64" s="122" t="s">
        <v>201</v>
      </c>
      <c r="F64" s="123" t="s">
        <v>201</v>
      </c>
      <c r="G64" s="33" t="s">
        <v>107</v>
      </c>
      <c r="H64" s="28"/>
      <c r="I64" s="94">
        <v>570</v>
      </c>
      <c r="J64" s="29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3">
      <c r="A65" s="25">
        <f t="shared" si="3"/>
        <v>54</v>
      </c>
      <c r="B65" s="26"/>
      <c r="C65" s="121" t="s">
        <v>202</v>
      </c>
      <c r="D65" s="122" t="s">
        <v>202</v>
      </c>
      <c r="E65" s="122" t="s">
        <v>202</v>
      </c>
      <c r="F65" s="123" t="s">
        <v>202</v>
      </c>
      <c r="G65" s="33" t="s">
        <v>107</v>
      </c>
      <c r="H65" s="28"/>
      <c r="I65" s="94">
        <v>680</v>
      </c>
      <c r="J65" s="29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3">
      <c r="A66" s="25">
        <f t="shared" si="3"/>
        <v>55</v>
      </c>
      <c r="B66" s="26"/>
      <c r="C66" s="121" t="s">
        <v>203</v>
      </c>
      <c r="D66" s="122" t="s">
        <v>203</v>
      </c>
      <c r="E66" s="122" t="s">
        <v>203</v>
      </c>
      <c r="F66" s="123" t="s">
        <v>203</v>
      </c>
      <c r="G66" s="33" t="s">
        <v>107</v>
      </c>
      <c r="H66" s="28"/>
      <c r="I66" s="94">
        <v>4730</v>
      </c>
      <c r="J66" s="29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3">
      <c r="A67" s="25">
        <f t="shared" si="3"/>
        <v>56</v>
      </c>
      <c r="B67" s="26"/>
      <c r="C67" s="121" t="s">
        <v>204</v>
      </c>
      <c r="D67" s="122" t="s">
        <v>204</v>
      </c>
      <c r="E67" s="122" t="s">
        <v>204</v>
      </c>
      <c r="F67" s="123" t="s">
        <v>204</v>
      </c>
      <c r="G67" s="33" t="s">
        <v>107</v>
      </c>
      <c r="H67" s="28"/>
      <c r="I67" s="94">
        <v>1530</v>
      </c>
      <c r="J67" s="29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3">
      <c r="A68" s="25">
        <f t="shared" si="3"/>
        <v>57</v>
      </c>
      <c r="B68" s="26"/>
      <c r="C68" s="121" t="s">
        <v>205</v>
      </c>
      <c r="D68" s="122" t="s">
        <v>205</v>
      </c>
      <c r="E68" s="122" t="s">
        <v>205</v>
      </c>
      <c r="F68" s="123" t="s">
        <v>205</v>
      </c>
      <c r="G68" s="33" t="s">
        <v>107</v>
      </c>
      <c r="H68" s="28"/>
      <c r="I68" s="94">
        <v>3680</v>
      </c>
      <c r="J68" s="29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3">
      <c r="A69" s="25">
        <f t="shared" si="3"/>
        <v>58</v>
      </c>
      <c r="B69" s="26"/>
      <c r="C69" s="121" t="s">
        <v>206</v>
      </c>
      <c r="D69" s="122" t="s">
        <v>206</v>
      </c>
      <c r="E69" s="122" t="s">
        <v>206</v>
      </c>
      <c r="F69" s="123" t="s">
        <v>206</v>
      </c>
      <c r="G69" s="33" t="s">
        <v>107</v>
      </c>
      <c r="H69" s="28"/>
      <c r="I69" s="94">
        <v>2160</v>
      </c>
      <c r="J69" s="29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3">
      <c r="A70" s="25">
        <f t="shared" si="3"/>
        <v>59</v>
      </c>
      <c r="B70" s="26"/>
      <c r="C70" s="121" t="s">
        <v>207</v>
      </c>
      <c r="D70" s="122" t="s">
        <v>207</v>
      </c>
      <c r="E70" s="122" t="s">
        <v>207</v>
      </c>
      <c r="F70" s="123" t="s">
        <v>207</v>
      </c>
      <c r="G70" s="33" t="s">
        <v>107</v>
      </c>
      <c r="H70" s="28"/>
      <c r="I70" s="94">
        <v>2910</v>
      </c>
      <c r="J70" s="29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 x14ac:dyDescent="0.3">
      <c r="A71" s="25">
        <f t="shared" si="3"/>
        <v>60</v>
      </c>
      <c r="B71" s="26"/>
      <c r="C71" s="121" t="s">
        <v>208</v>
      </c>
      <c r="D71" s="122" t="s">
        <v>208</v>
      </c>
      <c r="E71" s="122" t="s">
        <v>208</v>
      </c>
      <c r="F71" s="123" t="s">
        <v>208</v>
      </c>
      <c r="G71" s="33" t="s">
        <v>107</v>
      </c>
      <c r="H71" s="28"/>
      <c r="I71" s="94">
        <v>1310</v>
      </c>
      <c r="J71" s="29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 x14ac:dyDescent="0.3">
      <c r="A72" s="25">
        <f t="shared" si="3"/>
        <v>61</v>
      </c>
      <c r="B72" s="26"/>
      <c r="C72" s="121" t="s">
        <v>209</v>
      </c>
      <c r="D72" s="122" t="s">
        <v>209</v>
      </c>
      <c r="E72" s="122" t="s">
        <v>209</v>
      </c>
      <c r="F72" s="123" t="s">
        <v>209</v>
      </c>
      <c r="G72" s="33" t="s">
        <v>107</v>
      </c>
      <c r="H72" s="28"/>
      <c r="I72" s="94">
        <v>2700</v>
      </c>
      <c r="J72" s="29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3">
      <c r="A73" s="25">
        <f t="shared" si="3"/>
        <v>62</v>
      </c>
      <c r="B73" s="26"/>
      <c r="C73" s="121" t="s">
        <v>214</v>
      </c>
      <c r="D73" s="122" t="s">
        <v>214</v>
      </c>
      <c r="E73" s="122" t="s">
        <v>214</v>
      </c>
      <c r="F73" s="123" t="s">
        <v>214</v>
      </c>
      <c r="G73" s="33" t="s">
        <v>107</v>
      </c>
      <c r="H73" s="28"/>
      <c r="I73" s="94">
        <v>4730</v>
      </c>
      <c r="J73" s="29">
        <v>0</v>
      </c>
      <c r="K73" s="28">
        <v>9.5</v>
      </c>
      <c r="L73" s="29">
        <f t="shared" ref="L73:L94" si="7">PRODUCT(J73,1.095)</f>
        <v>0</v>
      </c>
      <c r="M73" s="30">
        <f t="shared" ref="M73:M94" si="8">PRODUCT(I73,L73)</f>
        <v>0</v>
      </c>
      <c r="N73" s="30">
        <f t="shared" ref="N73:N94" si="9">PRODUCT(I73,J73)</f>
        <v>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 x14ac:dyDescent="0.3">
      <c r="A74" s="25">
        <f t="shared" si="3"/>
        <v>63</v>
      </c>
      <c r="B74" s="26"/>
      <c r="C74" s="121" t="s">
        <v>215</v>
      </c>
      <c r="D74" s="122" t="s">
        <v>215</v>
      </c>
      <c r="E74" s="122" t="s">
        <v>215</v>
      </c>
      <c r="F74" s="123" t="s">
        <v>215</v>
      </c>
      <c r="G74" s="33" t="s">
        <v>107</v>
      </c>
      <c r="H74" s="28"/>
      <c r="I74" s="94">
        <v>2660</v>
      </c>
      <c r="J74" s="29">
        <v>0</v>
      </c>
      <c r="K74" s="28">
        <v>9.5</v>
      </c>
      <c r="L74" s="29">
        <f t="shared" si="7"/>
        <v>0</v>
      </c>
      <c r="M74" s="30">
        <f t="shared" si="8"/>
        <v>0</v>
      </c>
      <c r="N74" s="30">
        <f t="shared" si="9"/>
        <v>0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3">
      <c r="A75" s="25">
        <f t="shared" si="3"/>
        <v>64</v>
      </c>
      <c r="B75" s="26"/>
      <c r="C75" s="121" t="s">
        <v>216</v>
      </c>
      <c r="D75" s="122" t="s">
        <v>216</v>
      </c>
      <c r="E75" s="122" t="s">
        <v>216</v>
      </c>
      <c r="F75" s="123" t="s">
        <v>216</v>
      </c>
      <c r="G75" s="33" t="s">
        <v>107</v>
      </c>
      <c r="H75" s="28"/>
      <c r="I75" s="94">
        <v>1205</v>
      </c>
      <c r="J75" s="29">
        <v>0</v>
      </c>
      <c r="K75" s="28">
        <v>9.5</v>
      </c>
      <c r="L75" s="29">
        <f t="shared" si="7"/>
        <v>0</v>
      </c>
      <c r="M75" s="30">
        <f t="shared" si="8"/>
        <v>0</v>
      </c>
      <c r="N75" s="30">
        <f t="shared" si="9"/>
        <v>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 x14ac:dyDescent="0.3">
      <c r="A76" s="25">
        <f t="shared" si="3"/>
        <v>65</v>
      </c>
      <c r="B76" s="26"/>
      <c r="C76" s="121" t="s">
        <v>217</v>
      </c>
      <c r="D76" s="122" t="s">
        <v>217</v>
      </c>
      <c r="E76" s="122" t="s">
        <v>217</v>
      </c>
      <c r="F76" s="123" t="s">
        <v>217</v>
      </c>
      <c r="G76" s="33" t="s">
        <v>107</v>
      </c>
      <c r="H76" s="28"/>
      <c r="I76" s="94">
        <v>1250</v>
      </c>
      <c r="J76" s="29">
        <v>0</v>
      </c>
      <c r="K76" s="28">
        <v>9.5</v>
      </c>
      <c r="L76" s="29">
        <f t="shared" si="7"/>
        <v>0</v>
      </c>
      <c r="M76" s="30">
        <f t="shared" si="8"/>
        <v>0</v>
      </c>
      <c r="N76" s="30">
        <f t="shared" si="9"/>
        <v>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 x14ac:dyDescent="0.3">
      <c r="A77" s="25">
        <f t="shared" ref="A77:A94" si="10">A76+1</f>
        <v>66</v>
      </c>
      <c r="B77" s="26"/>
      <c r="C77" s="121" t="s">
        <v>218</v>
      </c>
      <c r="D77" s="122" t="s">
        <v>218</v>
      </c>
      <c r="E77" s="122" t="s">
        <v>218</v>
      </c>
      <c r="F77" s="123" t="s">
        <v>218</v>
      </c>
      <c r="G77" s="33" t="s">
        <v>107</v>
      </c>
      <c r="H77" s="28"/>
      <c r="I77" s="94">
        <v>2580</v>
      </c>
      <c r="J77" s="29">
        <v>0</v>
      </c>
      <c r="K77" s="28">
        <v>9.5</v>
      </c>
      <c r="L77" s="29">
        <f t="shared" si="7"/>
        <v>0</v>
      </c>
      <c r="M77" s="30">
        <f t="shared" si="8"/>
        <v>0</v>
      </c>
      <c r="N77" s="30">
        <f t="shared" si="9"/>
        <v>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 x14ac:dyDescent="0.3">
      <c r="A78" s="25">
        <f t="shared" si="10"/>
        <v>67</v>
      </c>
      <c r="B78" s="26"/>
      <c r="C78" s="121" t="s">
        <v>219</v>
      </c>
      <c r="D78" s="122" t="s">
        <v>219</v>
      </c>
      <c r="E78" s="122" t="s">
        <v>219</v>
      </c>
      <c r="F78" s="123" t="s">
        <v>219</v>
      </c>
      <c r="G78" s="33" t="s">
        <v>107</v>
      </c>
      <c r="H78" s="28"/>
      <c r="I78" s="94">
        <v>1230</v>
      </c>
      <c r="J78" s="29">
        <v>0</v>
      </c>
      <c r="K78" s="28">
        <v>9.5</v>
      </c>
      <c r="L78" s="29">
        <f t="shared" si="7"/>
        <v>0</v>
      </c>
      <c r="M78" s="30">
        <f t="shared" si="8"/>
        <v>0</v>
      </c>
      <c r="N78" s="30">
        <f t="shared" si="9"/>
        <v>0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 x14ac:dyDescent="0.3">
      <c r="A79" s="25">
        <f t="shared" si="10"/>
        <v>68</v>
      </c>
      <c r="B79" s="26"/>
      <c r="C79" s="121" t="s">
        <v>220</v>
      </c>
      <c r="D79" s="122" t="s">
        <v>220</v>
      </c>
      <c r="E79" s="122" t="s">
        <v>220</v>
      </c>
      <c r="F79" s="123" t="s">
        <v>220</v>
      </c>
      <c r="G79" s="33" t="s">
        <v>107</v>
      </c>
      <c r="H79" s="28"/>
      <c r="I79" s="94">
        <v>4550</v>
      </c>
      <c r="J79" s="29">
        <v>0</v>
      </c>
      <c r="K79" s="28">
        <v>9.5</v>
      </c>
      <c r="L79" s="29">
        <f t="shared" si="7"/>
        <v>0</v>
      </c>
      <c r="M79" s="30">
        <f t="shared" si="8"/>
        <v>0</v>
      </c>
      <c r="N79" s="30">
        <f t="shared" si="9"/>
        <v>0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 x14ac:dyDescent="0.3">
      <c r="A80" s="25">
        <f t="shared" si="10"/>
        <v>69</v>
      </c>
      <c r="B80" s="26"/>
      <c r="C80" s="121" t="s">
        <v>221</v>
      </c>
      <c r="D80" s="122" t="s">
        <v>221</v>
      </c>
      <c r="E80" s="122" t="s">
        <v>221</v>
      </c>
      <c r="F80" s="123" t="s">
        <v>221</v>
      </c>
      <c r="G80" s="33" t="s">
        <v>107</v>
      </c>
      <c r="H80" s="28"/>
      <c r="I80" s="94">
        <v>560</v>
      </c>
      <c r="J80" s="29">
        <v>0</v>
      </c>
      <c r="K80" s="28">
        <v>9.5</v>
      </c>
      <c r="L80" s="29">
        <f t="shared" si="7"/>
        <v>0</v>
      </c>
      <c r="M80" s="30">
        <f t="shared" si="8"/>
        <v>0</v>
      </c>
      <c r="N80" s="30">
        <f t="shared" si="9"/>
        <v>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 x14ac:dyDescent="0.3">
      <c r="A81" s="25">
        <f t="shared" si="10"/>
        <v>70</v>
      </c>
      <c r="B81" s="26"/>
      <c r="C81" s="121" t="s">
        <v>222</v>
      </c>
      <c r="D81" s="122" t="s">
        <v>222</v>
      </c>
      <c r="E81" s="122" t="s">
        <v>222</v>
      </c>
      <c r="F81" s="123" t="s">
        <v>222</v>
      </c>
      <c r="G81" s="33" t="s">
        <v>107</v>
      </c>
      <c r="H81" s="28"/>
      <c r="I81" s="94">
        <v>660</v>
      </c>
      <c r="J81" s="29">
        <v>0</v>
      </c>
      <c r="K81" s="28">
        <v>9.5</v>
      </c>
      <c r="L81" s="29">
        <f t="shared" si="7"/>
        <v>0</v>
      </c>
      <c r="M81" s="30">
        <f t="shared" si="8"/>
        <v>0</v>
      </c>
      <c r="N81" s="30">
        <f t="shared" si="9"/>
        <v>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3">
      <c r="A82" s="25">
        <f t="shared" si="10"/>
        <v>71</v>
      </c>
      <c r="B82" s="26"/>
      <c r="C82" s="121" t="s">
        <v>223</v>
      </c>
      <c r="D82" s="122" t="s">
        <v>223</v>
      </c>
      <c r="E82" s="122" t="s">
        <v>223</v>
      </c>
      <c r="F82" s="123" t="s">
        <v>223</v>
      </c>
      <c r="G82" s="33" t="s">
        <v>107</v>
      </c>
      <c r="H82" s="28"/>
      <c r="I82" s="94">
        <v>570</v>
      </c>
      <c r="J82" s="29">
        <v>0</v>
      </c>
      <c r="K82" s="28">
        <v>9.5</v>
      </c>
      <c r="L82" s="29">
        <f t="shared" si="7"/>
        <v>0</v>
      </c>
      <c r="M82" s="30">
        <f t="shared" si="8"/>
        <v>0</v>
      </c>
      <c r="N82" s="30">
        <f t="shared" si="9"/>
        <v>0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3">
      <c r="A83" s="25">
        <f t="shared" si="10"/>
        <v>72</v>
      </c>
      <c r="B83" s="26"/>
      <c r="C83" s="121" t="s">
        <v>224</v>
      </c>
      <c r="D83" s="122" t="s">
        <v>224</v>
      </c>
      <c r="E83" s="122" t="s">
        <v>224</v>
      </c>
      <c r="F83" s="123" t="s">
        <v>224</v>
      </c>
      <c r="G83" s="33" t="s">
        <v>107</v>
      </c>
      <c r="H83" s="28"/>
      <c r="I83" s="94">
        <v>670</v>
      </c>
      <c r="J83" s="29">
        <v>0</v>
      </c>
      <c r="K83" s="28">
        <v>9.5</v>
      </c>
      <c r="L83" s="29">
        <f t="shared" si="7"/>
        <v>0</v>
      </c>
      <c r="M83" s="30">
        <f t="shared" si="8"/>
        <v>0</v>
      </c>
      <c r="N83" s="30">
        <f t="shared" si="9"/>
        <v>0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3">
      <c r="A84" s="25">
        <f t="shared" si="10"/>
        <v>73</v>
      </c>
      <c r="B84" s="26"/>
      <c r="C84" s="121" t="s">
        <v>225</v>
      </c>
      <c r="D84" s="122" t="s">
        <v>225</v>
      </c>
      <c r="E84" s="122" t="s">
        <v>225</v>
      </c>
      <c r="F84" s="123" t="s">
        <v>225</v>
      </c>
      <c r="G84" s="33" t="s">
        <v>107</v>
      </c>
      <c r="H84" s="28"/>
      <c r="I84" s="94">
        <v>17700</v>
      </c>
      <c r="J84" s="29">
        <v>0</v>
      </c>
      <c r="K84" s="28">
        <v>9.5</v>
      </c>
      <c r="L84" s="29">
        <f t="shared" si="7"/>
        <v>0</v>
      </c>
      <c r="M84" s="30">
        <f t="shared" si="8"/>
        <v>0</v>
      </c>
      <c r="N84" s="30">
        <f t="shared" si="9"/>
        <v>0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3">
      <c r="A85" s="25">
        <f t="shared" si="10"/>
        <v>74</v>
      </c>
      <c r="B85" s="26"/>
      <c r="C85" s="121" t="s">
        <v>226</v>
      </c>
      <c r="D85" s="122" t="s">
        <v>226</v>
      </c>
      <c r="E85" s="122" t="s">
        <v>226</v>
      </c>
      <c r="F85" s="123" t="s">
        <v>226</v>
      </c>
      <c r="G85" s="33" t="s">
        <v>107</v>
      </c>
      <c r="H85" s="28"/>
      <c r="I85" s="94">
        <v>1250</v>
      </c>
      <c r="J85" s="29">
        <v>0</v>
      </c>
      <c r="K85" s="28">
        <v>9.5</v>
      </c>
      <c r="L85" s="29">
        <f t="shared" si="7"/>
        <v>0</v>
      </c>
      <c r="M85" s="30">
        <f t="shared" si="8"/>
        <v>0</v>
      </c>
      <c r="N85" s="30">
        <f t="shared" si="9"/>
        <v>0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3">
      <c r="A86" s="25">
        <f t="shared" si="10"/>
        <v>75</v>
      </c>
      <c r="B86" s="26"/>
      <c r="C86" s="121" t="s">
        <v>227</v>
      </c>
      <c r="D86" s="122" t="s">
        <v>227</v>
      </c>
      <c r="E86" s="122" t="s">
        <v>227</v>
      </c>
      <c r="F86" s="123" t="s">
        <v>227</v>
      </c>
      <c r="G86" s="33" t="s">
        <v>107</v>
      </c>
      <c r="H86" s="28"/>
      <c r="I86" s="94">
        <v>1250</v>
      </c>
      <c r="J86" s="29">
        <v>0</v>
      </c>
      <c r="K86" s="28">
        <v>9.5</v>
      </c>
      <c r="L86" s="29">
        <f t="shared" si="7"/>
        <v>0</v>
      </c>
      <c r="M86" s="30">
        <f t="shared" si="8"/>
        <v>0</v>
      </c>
      <c r="N86" s="30">
        <f t="shared" si="9"/>
        <v>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3">
      <c r="A87" s="25">
        <f t="shared" si="10"/>
        <v>76</v>
      </c>
      <c r="B87" s="26"/>
      <c r="C87" s="121" t="s">
        <v>228</v>
      </c>
      <c r="D87" s="122" t="s">
        <v>228</v>
      </c>
      <c r="E87" s="122" t="s">
        <v>228</v>
      </c>
      <c r="F87" s="123" t="s">
        <v>228</v>
      </c>
      <c r="G87" s="33" t="s">
        <v>107</v>
      </c>
      <c r="H87" s="28"/>
      <c r="I87" s="94">
        <v>5070</v>
      </c>
      <c r="J87" s="29">
        <v>0</v>
      </c>
      <c r="K87" s="28">
        <v>9.5</v>
      </c>
      <c r="L87" s="29">
        <f t="shared" si="7"/>
        <v>0</v>
      </c>
      <c r="M87" s="30">
        <f t="shared" si="8"/>
        <v>0</v>
      </c>
      <c r="N87" s="30">
        <f t="shared" si="9"/>
        <v>0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 x14ac:dyDescent="0.3">
      <c r="A88" s="25">
        <f t="shared" si="10"/>
        <v>77</v>
      </c>
      <c r="B88" s="26"/>
      <c r="C88" s="121" t="s">
        <v>229</v>
      </c>
      <c r="D88" s="122" t="s">
        <v>229</v>
      </c>
      <c r="E88" s="122" t="s">
        <v>229</v>
      </c>
      <c r="F88" s="123" t="s">
        <v>229</v>
      </c>
      <c r="G88" s="33" t="s">
        <v>107</v>
      </c>
      <c r="H88" s="28"/>
      <c r="I88" s="94">
        <v>1250</v>
      </c>
      <c r="J88" s="29">
        <v>0</v>
      </c>
      <c r="K88" s="28">
        <v>9.5</v>
      </c>
      <c r="L88" s="29">
        <f t="shared" si="7"/>
        <v>0</v>
      </c>
      <c r="M88" s="30">
        <f t="shared" si="8"/>
        <v>0</v>
      </c>
      <c r="N88" s="30">
        <f t="shared" si="9"/>
        <v>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3">
      <c r="A89" s="25">
        <f t="shared" si="10"/>
        <v>78</v>
      </c>
      <c r="B89" s="26"/>
      <c r="C89" s="121" t="s">
        <v>230</v>
      </c>
      <c r="D89" s="122" t="s">
        <v>230</v>
      </c>
      <c r="E89" s="122" t="s">
        <v>230</v>
      </c>
      <c r="F89" s="123" t="s">
        <v>230</v>
      </c>
      <c r="G89" s="33" t="s">
        <v>107</v>
      </c>
      <c r="H89" s="28"/>
      <c r="I89" s="94">
        <v>5050</v>
      </c>
      <c r="J89" s="29">
        <v>0</v>
      </c>
      <c r="K89" s="28">
        <v>9.5</v>
      </c>
      <c r="L89" s="29">
        <f t="shared" si="7"/>
        <v>0</v>
      </c>
      <c r="M89" s="30">
        <f t="shared" si="8"/>
        <v>0</v>
      </c>
      <c r="N89" s="30">
        <f t="shared" si="9"/>
        <v>0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 x14ac:dyDescent="0.3">
      <c r="A90" s="25">
        <f t="shared" si="10"/>
        <v>79</v>
      </c>
      <c r="B90" s="26"/>
      <c r="C90" s="121" t="s">
        <v>231</v>
      </c>
      <c r="D90" s="122" t="s">
        <v>231</v>
      </c>
      <c r="E90" s="122" t="s">
        <v>231</v>
      </c>
      <c r="F90" s="123" t="s">
        <v>231</v>
      </c>
      <c r="G90" s="33" t="s">
        <v>107</v>
      </c>
      <c r="H90" s="28"/>
      <c r="I90" s="94">
        <v>1250</v>
      </c>
      <c r="J90" s="29">
        <v>0</v>
      </c>
      <c r="K90" s="28">
        <v>9.5</v>
      </c>
      <c r="L90" s="29">
        <f t="shared" si="7"/>
        <v>0</v>
      </c>
      <c r="M90" s="30">
        <f t="shared" si="8"/>
        <v>0</v>
      </c>
      <c r="N90" s="30">
        <f t="shared" si="9"/>
        <v>0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3">
      <c r="A91" s="25">
        <f t="shared" si="10"/>
        <v>80</v>
      </c>
      <c r="B91" s="26"/>
      <c r="C91" s="121" t="s">
        <v>232</v>
      </c>
      <c r="D91" s="122" t="s">
        <v>232</v>
      </c>
      <c r="E91" s="122" t="s">
        <v>232</v>
      </c>
      <c r="F91" s="123" t="s">
        <v>232</v>
      </c>
      <c r="G91" s="33" t="s">
        <v>107</v>
      </c>
      <c r="H91" s="28"/>
      <c r="I91" s="94">
        <v>1250</v>
      </c>
      <c r="J91" s="29">
        <v>0</v>
      </c>
      <c r="K91" s="28">
        <v>9.5</v>
      </c>
      <c r="L91" s="29">
        <f t="shared" si="7"/>
        <v>0</v>
      </c>
      <c r="M91" s="30">
        <f t="shared" si="8"/>
        <v>0</v>
      </c>
      <c r="N91" s="30">
        <f t="shared" si="9"/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 x14ac:dyDescent="0.3">
      <c r="A92" s="25">
        <f t="shared" si="10"/>
        <v>81</v>
      </c>
      <c r="B92" s="26"/>
      <c r="C92" s="121" t="s">
        <v>233</v>
      </c>
      <c r="D92" s="122" t="s">
        <v>233</v>
      </c>
      <c r="E92" s="122" t="s">
        <v>233</v>
      </c>
      <c r="F92" s="123" t="s">
        <v>233</v>
      </c>
      <c r="G92" s="33" t="s">
        <v>107</v>
      </c>
      <c r="H92" s="28"/>
      <c r="I92" s="94">
        <v>1250</v>
      </c>
      <c r="J92" s="29">
        <v>0</v>
      </c>
      <c r="K92" s="28">
        <v>9.5</v>
      </c>
      <c r="L92" s="29">
        <f t="shared" si="7"/>
        <v>0</v>
      </c>
      <c r="M92" s="30">
        <f t="shared" si="8"/>
        <v>0</v>
      </c>
      <c r="N92" s="30">
        <f t="shared" si="9"/>
        <v>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3">
      <c r="A93" s="25">
        <f t="shared" si="10"/>
        <v>82</v>
      </c>
      <c r="B93" s="26"/>
      <c r="C93" s="121" t="s">
        <v>234</v>
      </c>
      <c r="D93" s="122" t="s">
        <v>234</v>
      </c>
      <c r="E93" s="122" t="s">
        <v>234</v>
      </c>
      <c r="F93" s="123" t="s">
        <v>234</v>
      </c>
      <c r="G93" s="33" t="s">
        <v>107</v>
      </c>
      <c r="H93" s="28"/>
      <c r="I93" s="94">
        <v>1250</v>
      </c>
      <c r="J93" s="29">
        <v>0</v>
      </c>
      <c r="K93" s="28">
        <v>9.5</v>
      </c>
      <c r="L93" s="29">
        <f t="shared" si="7"/>
        <v>0</v>
      </c>
      <c r="M93" s="30">
        <f t="shared" si="8"/>
        <v>0</v>
      </c>
      <c r="N93" s="30">
        <f t="shared" si="9"/>
        <v>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 x14ac:dyDescent="0.3">
      <c r="A94" s="25">
        <f t="shared" si="10"/>
        <v>83</v>
      </c>
      <c r="B94" s="26"/>
      <c r="C94" s="121" t="s">
        <v>235</v>
      </c>
      <c r="D94" s="122" t="s">
        <v>235</v>
      </c>
      <c r="E94" s="122" t="s">
        <v>235</v>
      </c>
      <c r="F94" s="123" t="s">
        <v>235</v>
      </c>
      <c r="G94" s="33" t="s">
        <v>107</v>
      </c>
      <c r="H94" s="28"/>
      <c r="I94" s="94">
        <v>1250</v>
      </c>
      <c r="J94" s="29">
        <v>0</v>
      </c>
      <c r="K94" s="28">
        <v>9.5</v>
      </c>
      <c r="L94" s="29">
        <f t="shared" si="7"/>
        <v>0</v>
      </c>
      <c r="M94" s="30">
        <f t="shared" si="8"/>
        <v>0</v>
      </c>
      <c r="N94" s="30">
        <f t="shared" si="9"/>
        <v>0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37"/>
      <c r="B95" s="37"/>
      <c r="C95" s="111" t="s">
        <v>236</v>
      </c>
      <c r="D95" s="108"/>
      <c r="E95" s="108"/>
      <c r="F95" s="109"/>
      <c r="G95" s="38"/>
      <c r="H95" s="38"/>
      <c r="I95" s="38"/>
      <c r="J95" s="39"/>
      <c r="K95" s="38"/>
      <c r="L95" s="40"/>
      <c r="M95" s="41">
        <f t="shared" ref="M95:N95" si="11">SUM(M12:M59)</f>
        <v>0</v>
      </c>
      <c r="N95" s="41">
        <f t="shared" si="11"/>
        <v>0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5" t="s">
        <v>50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5" t="s">
        <v>51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5" t="s">
        <v>52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98" t="s">
        <v>690</v>
      </c>
      <c r="B100" s="98"/>
      <c r="C100" s="98"/>
      <c r="D100" s="98"/>
      <c r="E100" s="98"/>
      <c r="F100" s="98"/>
      <c r="G100" s="98"/>
      <c r="H100" s="98"/>
      <c r="I100" s="5"/>
      <c r="J100" s="5"/>
      <c r="K100" s="5"/>
      <c r="L100" s="5"/>
      <c r="M100" s="5"/>
      <c r="N100" s="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1"/>
      <c r="B102" s="1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5" t="s">
        <v>53</v>
      </c>
      <c r="B104" s="5"/>
      <c r="C104" s="5"/>
      <c r="D104" s="5"/>
      <c r="E104" s="5"/>
      <c r="F104" s="5"/>
      <c r="G104" s="5"/>
      <c r="H104" s="42" t="s">
        <v>54</v>
      </c>
      <c r="I104" s="5"/>
      <c r="J104" s="5"/>
      <c r="K104" s="5" t="s">
        <v>55</v>
      </c>
      <c r="L104" s="5"/>
      <c r="M104" s="5"/>
      <c r="N104" s="5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43"/>
      <c r="C107" s="4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43"/>
      <c r="C108" s="4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43"/>
      <c r="C109" s="4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43"/>
      <c r="C110" s="4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2.75" customHeight="1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2.75" customHeight="1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2.75" customHeight="1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2.75" customHeight="1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2.75" customHeight="1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2.75" customHeight="1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2.75" customHeight="1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2.75" customHeight="1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2.75" customHeight="1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2.75" customHeight="1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2.75" customHeight="1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2.75" customHeight="1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2.75" customHeight="1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2.75" customHeight="1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2.75" customHeight="1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2.75" customHeight="1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2.75" customHeight="1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2.75" customHeight="1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2.75" customHeight="1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2.75" customHeight="1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sheetProtection algorithmName="SHA-512" hashValue="gDxnb4ytZzPSgri0wMY3Ywr/hKOypVJRF19GuExJcPW6oFO8VZM7KYi9Dz3Msx48guWyoidBdUv/swQpEIFKJg==" saltValue="RWl+bxMRLxQbCO7CvkQE+A==" spinCount="100000" sheet="1" objects="1" scenarios="1"/>
  <protectedRanges>
    <protectedRange sqref="C104" name="Obseg4"/>
    <protectedRange sqref="J12:J94" name="Obseg3"/>
    <protectedRange sqref="H12:H94" name="Obseg2"/>
    <protectedRange sqref="C4:D5" name="Obseg1"/>
  </protectedRanges>
  <mergeCells count="85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3:F53"/>
    <mergeCell ref="C54:F54"/>
    <mergeCell ref="C55:F55"/>
    <mergeCell ref="C56:F56"/>
    <mergeCell ref="C57:F57"/>
    <mergeCell ref="C58:F58"/>
    <mergeCell ref="C59:F59"/>
    <mergeCell ref="C95:F95"/>
    <mergeCell ref="C46:F46"/>
    <mergeCell ref="C47:F47"/>
    <mergeCell ref="C48:F48"/>
    <mergeCell ref="C49:F49"/>
    <mergeCell ref="C50:F50"/>
    <mergeCell ref="C51:F51"/>
    <mergeCell ref="C52:F52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3:F73"/>
    <mergeCell ref="C74:F74"/>
    <mergeCell ref="C75:F75"/>
    <mergeCell ref="C71:F71"/>
    <mergeCell ref="C72:F72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91:F91"/>
    <mergeCell ref="C92:F92"/>
    <mergeCell ref="C93:F93"/>
    <mergeCell ref="C94:F94"/>
    <mergeCell ref="C86:F86"/>
    <mergeCell ref="C87:F87"/>
    <mergeCell ref="C88:F88"/>
    <mergeCell ref="C89:F89"/>
    <mergeCell ref="C90:F9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7C8F4-FA71-4A68-A029-23D56B993AA9}">
  <dimension ref="A1:Z957"/>
  <sheetViews>
    <sheetView workbookViewId="0">
      <selection activeCell="I25" sqref="I25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662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21" t="s">
        <v>210</v>
      </c>
      <c r="D12" s="122" t="s">
        <v>210</v>
      </c>
      <c r="E12" s="122" t="s">
        <v>210</v>
      </c>
      <c r="F12" s="123" t="s">
        <v>210</v>
      </c>
      <c r="G12" s="33" t="s">
        <v>107</v>
      </c>
      <c r="H12" s="28"/>
      <c r="I12" s="94">
        <v>2010</v>
      </c>
      <c r="J12" s="29">
        <v>0</v>
      </c>
      <c r="K12" s="28">
        <v>9.5</v>
      </c>
      <c r="L12" s="29">
        <f t="shared" ref="L12:L14" si="0">PRODUCT(J12,1.095)</f>
        <v>0</v>
      </c>
      <c r="M12" s="30">
        <f t="shared" ref="M12:M14" si="1">PRODUCT(I12,L12)</f>
        <v>0</v>
      </c>
      <c r="N12" s="30">
        <f t="shared" ref="N12:N14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15" si="3">A12+1</f>
        <v>2</v>
      </c>
      <c r="B13" s="26"/>
      <c r="C13" s="121" t="s">
        <v>211</v>
      </c>
      <c r="D13" s="122" t="s">
        <v>211</v>
      </c>
      <c r="E13" s="122" t="s">
        <v>211</v>
      </c>
      <c r="F13" s="123" t="s">
        <v>211</v>
      </c>
      <c r="G13" s="33" t="s">
        <v>107</v>
      </c>
      <c r="H13" s="28"/>
      <c r="I13" s="94">
        <v>2630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21" t="s">
        <v>212</v>
      </c>
      <c r="D14" s="122" t="s">
        <v>212</v>
      </c>
      <c r="E14" s="122" t="s">
        <v>212</v>
      </c>
      <c r="F14" s="123" t="s">
        <v>212</v>
      </c>
      <c r="G14" s="33" t="s">
        <v>107</v>
      </c>
      <c r="H14" s="28"/>
      <c r="I14" s="94">
        <v>1250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21" t="s">
        <v>212</v>
      </c>
      <c r="D15" s="122" t="s">
        <v>212</v>
      </c>
      <c r="E15" s="122" t="s">
        <v>212</v>
      </c>
      <c r="F15" s="123" t="s">
        <v>212</v>
      </c>
      <c r="G15" s="33" t="s">
        <v>107</v>
      </c>
      <c r="H15" s="28"/>
      <c r="I15" s="94">
        <v>1250</v>
      </c>
      <c r="J15" s="29">
        <v>0</v>
      </c>
      <c r="K15" s="28">
        <v>9.5</v>
      </c>
      <c r="L15" s="29">
        <f t="shared" ref="L15:L16" si="4">PRODUCT(J15,1.095)</f>
        <v>0</v>
      </c>
      <c r="M15" s="30">
        <f t="shared" ref="M15:M16" si="5">PRODUCT(I15,L15)</f>
        <v>0</v>
      </c>
      <c r="N15" s="30">
        <f t="shared" ref="N15:N16" si="6">PRODUCT(I15,J15)</f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ref="A16" si="7">A15+1</f>
        <v>5</v>
      </c>
      <c r="B16" s="26"/>
      <c r="C16" s="121" t="s">
        <v>213</v>
      </c>
      <c r="D16" s="122" t="s">
        <v>213</v>
      </c>
      <c r="E16" s="122" t="s">
        <v>213</v>
      </c>
      <c r="F16" s="123" t="s">
        <v>213</v>
      </c>
      <c r="G16" s="33" t="s">
        <v>107</v>
      </c>
      <c r="H16" s="28"/>
      <c r="I16" s="94">
        <v>4850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3">
      <c r="A17" s="37"/>
      <c r="B17" s="37"/>
      <c r="C17" s="124" t="s">
        <v>256</v>
      </c>
      <c r="D17" s="108"/>
      <c r="E17" s="108"/>
      <c r="F17" s="109"/>
      <c r="G17" s="38"/>
      <c r="H17" s="38"/>
      <c r="I17" s="38"/>
      <c r="J17" s="39"/>
      <c r="K17" s="38"/>
      <c r="L17" s="40"/>
      <c r="M17" s="41">
        <f>SUM(M12:M16)</f>
        <v>0</v>
      </c>
      <c r="N17" s="41">
        <f>SUM(N12:N16)</f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5" t="s">
        <v>50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3">
      <c r="A20" s="5" t="s">
        <v>51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5" t="s">
        <v>52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98" t="s">
        <v>690</v>
      </c>
      <c r="B22" s="98"/>
      <c r="C22" s="98"/>
      <c r="D22" s="98"/>
      <c r="E22" s="98"/>
      <c r="F22" s="98"/>
      <c r="G22" s="98"/>
      <c r="H22" s="98"/>
      <c r="I22" s="5"/>
      <c r="J22" s="5"/>
      <c r="K22" s="5"/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5" t="s">
        <v>53</v>
      </c>
      <c r="B26" s="5"/>
      <c r="C26" s="5"/>
      <c r="D26" s="5"/>
      <c r="E26" s="5"/>
      <c r="F26" s="5"/>
      <c r="G26" s="5"/>
      <c r="H26" s="42" t="s">
        <v>54</v>
      </c>
      <c r="I26" s="5"/>
      <c r="J26" s="5"/>
      <c r="K26" s="5" t="s">
        <v>55</v>
      </c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43"/>
      <c r="C29" s="4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43"/>
      <c r="C30" s="4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43"/>
      <c r="C31" s="4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43"/>
      <c r="C32" s="4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</sheetData>
  <sheetProtection algorithmName="SHA-512" hashValue="WqsvxHknbJvA9nn738HEOQ6iEOeu+jYloOn045kvZctlYaBQ2P+ZlsWcsG8PK2YTZXdJP5IMVaiO0u0jxbHBQQ==" saltValue="9ti2TiZRsQKan6MUt99lUg==" spinCount="100000" sheet="1" objects="1" scenarios="1"/>
  <protectedRanges>
    <protectedRange sqref="C26" name="Obseg4"/>
    <protectedRange sqref="J12:J16" name="Obseg3"/>
    <protectedRange sqref="H12:H16" name="Obseg2"/>
    <protectedRange sqref="C4:D5" name="Obseg1"/>
  </protectedRanges>
  <mergeCells count="7">
    <mergeCell ref="C10:F10"/>
    <mergeCell ref="C17:F17"/>
    <mergeCell ref="C16:F16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71"/>
  <sheetViews>
    <sheetView topLeftCell="A3" workbookViewId="0">
      <selection activeCell="J13" sqref="J13:J30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670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237</v>
      </c>
      <c r="D12" s="108"/>
      <c r="E12" s="108"/>
      <c r="F12" s="109"/>
      <c r="G12" s="28" t="s">
        <v>21</v>
      </c>
      <c r="H12" s="28"/>
      <c r="I12" s="94">
        <v>700</v>
      </c>
      <c r="J12" s="29">
        <v>0</v>
      </c>
      <c r="K12" s="28">
        <v>9.5</v>
      </c>
      <c r="L12" s="29">
        <f t="shared" ref="L12:L30" si="0">PRODUCT(J12,1.095)</f>
        <v>0</v>
      </c>
      <c r="M12" s="30">
        <f t="shared" ref="M12:M30" si="1">PRODUCT(I12,L12)</f>
        <v>0</v>
      </c>
      <c r="N12" s="30">
        <f t="shared" ref="N12:N30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30" si="3">A12+1</f>
        <v>2</v>
      </c>
      <c r="B13" s="26"/>
      <c r="C13" s="115" t="s">
        <v>238</v>
      </c>
      <c r="D13" s="108"/>
      <c r="E13" s="108"/>
      <c r="F13" s="109"/>
      <c r="G13" s="28" t="s">
        <v>21</v>
      </c>
      <c r="H13" s="28"/>
      <c r="I13" s="94">
        <v>150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239</v>
      </c>
      <c r="D14" s="108"/>
      <c r="E14" s="108"/>
      <c r="F14" s="109"/>
      <c r="G14" s="28" t="s">
        <v>21</v>
      </c>
      <c r="H14" s="28"/>
      <c r="I14" s="94">
        <v>150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240</v>
      </c>
      <c r="D15" s="108"/>
      <c r="E15" s="108"/>
      <c r="F15" s="109"/>
      <c r="G15" s="28" t="s">
        <v>21</v>
      </c>
      <c r="H15" s="28"/>
      <c r="I15" s="94">
        <v>170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241</v>
      </c>
      <c r="D16" s="108"/>
      <c r="E16" s="108"/>
      <c r="F16" s="109"/>
      <c r="G16" s="28" t="s">
        <v>21</v>
      </c>
      <c r="H16" s="28"/>
      <c r="I16" s="94">
        <v>700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242</v>
      </c>
      <c r="D17" s="108"/>
      <c r="E17" s="108"/>
      <c r="F17" s="109"/>
      <c r="G17" s="28" t="s">
        <v>21</v>
      </c>
      <c r="H17" s="28"/>
      <c r="I17" s="94">
        <v>240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243</v>
      </c>
      <c r="D18" s="108"/>
      <c r="E18" s="108"/>
      <c r="F18" s="109"/>
      <c r="G18" s="28" t="s">
        <v>21</v>
      </c>
      <c r="H18" s="28"/>
      <c r="I18" s="94">
        <v>150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244</v>
      </c>
      <c r="D19" s="108"/>
      <c r="E19" s="108"/>
      <c r="F19" s="109"/>
      <c r="G19" s="28" t="s">
        <v>107</v>
      </c>
      <c r="H19" s="28"/>
      <c r="I19" s="94">
        <v>1250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245</v>
      </c>
      <c r="D20" s="108"/>
      <c r="E20" s="108"/>
      <c r="F20" s="109"/>
      <c r="G20" s="28" t="s">
        <v>107</v>
      </c>
      <c r="H20" s="28"/>
      <c r="I20" s="94">
        <v>1250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5" t="s">
        <v>246</v>
      </c>
      <c r="D21" s="108"/>
      <c r="E21" s="108"/>
      <c r="F21" s="109"/>
      <c r="G21" s="28" t="s">
        <v>107</v>
      </c>
      <c r="H21" s="28"/>
      <c r="I21" s="94">
        <v>3920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5" t="s">
        <v>247</v>
      </c>
      <c r="D22" s="108"/>
      <c r="E22" s="108"/>
      <c r="F22" s="109"/>
      <c r="G22" s="28" t="s">
        <v>107</v>
      </c>
      <c r="H22" s="28"/>
      <c r="I22" s="94">
        <v>1480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5" t="s">
        <v>248</v>
      </c>
      <c r="D23" s="108"/>
      <c r="E23" s="108"/>
      <c r="F23" s="109"/>
      <c r="G23" s="28" t="s">
        <v>107</v>
      </c>
      <c r="H23" s="28"/>
      <c r="I23" s="94">
        <v>1250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5" t="s">
        <v>249</v>
      </c>
      <c r="D24" s="108"/>
      <c r="E24" s="108"/>
      <c r="F24" s="109"/>
      <c r="G24" s="28" t="s">
        <v>107</v>
      </c>
      <c r="H24" s="28"/>
      <c r="I24" s="94">
        <v>660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250</v>
      </c>
      <c r="D25" s="108"/>
      <c r="E25" s="108"/>
      <c r="F25" s="109"/>
      <c r="G25" s="28" t="s">
        <v>107</v>
      </c>
      <c r="H25" s="28"/>
      <c r="I25" s="94">
        <v>670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251</v>
      </c>
      <c r="D26" s="108"/>
      <c r="E26" s="108"/>
      <c r="F26" s="109"/>
      <c r="G26" s="28" t="s">
        <v>21</v>
      </c>
      <c r="H26" s="28"/>
      <c r="I26" s="94">
        <v>30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252</v>
      </c>
      <c r="D27" s="108"/>
      <c r="E27" s="108"/>
      <c r="F27" s="109"/>
      <c r="G27" s="28" t="s">
        <v>21</v>
      </c>
      <c r="H27" s="28"/>
      <c r="I27" s="94">
        <v>30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253</v>
      </c>
      <c r="D28" s="108"/>
      <c r="E28" s="108"/>
      <c r="F28" s="109"/>
      <c r="G28" s="28" t="s">
        <v>21</v>
      </c>
      <c r="H28" s="28"/>
      <c r="I28" s="94">
        <v>30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15" t="s">
        <v>254</v>
      </c>
      <c r="D29" s="108"/>
      <c r="E29" s="108"/>
      <c r="F29" s="109"/>
      <c r="G29" s="28" t="s">
        <v>21</v>
      </c>
      <c r="H29" s="28"/>
      <c r="I29" s="94">
        <v>30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32"/>
      <c r="C30" s="115" t="s">
        <v>255</v>
      </c>
      <c r="D30" s="108"/>
      <c r="E30" s="108"/>
      <c r="F30" s="109"/>
      <c r="G30" s="28" t="s">
        <v>21</v>
      </c>
      <c r="H30" s="33"/>
      <c r="I30" s="94">
        <v>30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37"/>
      <c r="B31" s="37"/>
      <c r="C31" s="124" t="s">
        <v>266</v>
      </c>
      <c r="D31" s="108"/>
      <c r="E31" s="108"/>
      <c r="F31" s="109"/>
      <c r="G31" s="38"/>
      <c r="H31" s="38"/>
      <c r="I31" s="38"/>
      <c r="J31" s="39"/>
      <c r="K31" s="38"/>
      <c r="L31" s="40"/>
      <c r="M31" s="41">
        <f>SUM(M12:M30)</f>
        <v>0</v>
      </c>
      <c r="N31" s="41">
        <f>SUM(N12:N30)</f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5" t="s">
        <v>50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5" t="s">
        <v>51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5" t="s">
        <v>52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98" t="s">
        <v>690</v>
      </c>
      <c r="B36" s="98"/>
      <c r="C36" s="98"/>
      <c r="D36" s="98"/>
      <c r="E36" s="98"/>
      <c r="F36" s="98"/>
      <c r="G36" s="98"/>
      <c r="H36" s="98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1" t="s">
        <v>68</v>
      </c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5" t="s">
        <v>53</v>
      </c>
      <c r="B40" s="5"/>
      <c r="C40" s="5"/>
      <c r="D40" s="5"/>
      <c r="E40" s="5"/>
      <c r="F40" s="5"/>
      <c r="G40" s="5"/>
      <c r="H40" s="42" t="s">
        <v>54</v>
      </c>
      <c r="I40" s="5"/>
      <c r="J40" s="5"/>
      <c r="K40" s="5" t="s">
        <v>55</v>
      </c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43"/>
      <c r="C43" s="4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43"/>
      <c r="C44" s="4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43"/>
      <c r="C45" s="4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43"/>
      <c r="C46" s="4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</sheetData>
  <sheetProtection algorithmName="SHA-512" hashValue="NSHqJsOhgi/zolmqqXEkBe+vzoZr3Lnr00MJNWceN9bQd6z3r1FvY9ZKVEE2x6DF9U+uvdrWeuwek47N5vn7xA==" saltValue="Pe2BUCg1e0b77K/VwTMyHg==" spinCount="100000" sheet="1" objects="1" scenarios="1"/>
  <protectedRanges>
    <protectedRange sqref="C40" name="Obseg4"/>
    <protectedRange sqref="J12:J30" name="Obseg3"/>
    <protectedRange sqref="H12:H30" name="Obseg2"/>
    <protectedRange sqref="C4:D5" name="Obseg1"/>
  </protectedRanges>
  <mergeCells count="21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1:F31"/>
    <mergeCell ref="C26:F26"/>
    <mergeCell ref="C27:F27"/>
    <mergeCell ref="C28:F28"/>
    <mergeCell ref="C29:F29"/>
    <mergeCell ref="C30:F3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61"/>
  <sheetViews>
    <sheetView workbookViewId="0">
      <selection activeCell="J13" sqref="J13:J20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671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07" t="s">
        <v>257</v>
      </c>
      <c r="D12" s="108"/>
      <c r="E12" s="108"/>
      <c r="F12" s="109"/>
      <c r="G12" s="33" t="s">
        <v>21</v>
      </c>
      <c r="H12" s="28"/>
      <c r="I12" s="94">
        <v>50</v>
      </c>
      <c r="J12" s="29">
        <v>0</v>
      </c>
      <c r="K12" s="28">
        <v>9.5</v>
      </c>
      <c r="L12" s="29">
        <f t="shared" ref="L12:L20" si="0">PRODUCT(J12,1.095)</f>
        <v>0</v>
      </c>
      <c r="M12" s="30">
        <f t="shared" ref="M12:M20" si="1">PRODUCT(I12,L12)</f>
        <v>0</v>
      </c>
      <c r="N12" s="30">
        <f t="shared" ref="N12:N20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20" si="3">A12+1</f>
        <v>2</v>
      </c>
      <c r="B13" s="26"/>
      <c r="C13" s="115" t="s">
        <v>258</v>
      </c>
      <c r="D13" s="108"/>
      <c r="E13" s="108"/>
      <c r="F13" s="109"/>
      <c r="G13" s="33" t="s">
        <v>21</v>
      </c>
      <c r="H13" s="28"/>
      <c r="I13" s="94">
        <v>150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.95" customHeight="1" x14ac:dyDescent="0.3">
      <c r="A14" s="36">
        <f t="shared" si="3"/>
        <v>3</v>
      </c>
      <c r="B14" s="32"/>
      <c r="C14" s="107" t="s">
        <v>259</v>
      </c>
      <c r="D14" s="117"/>
      <c r="E14" s="117"/>
      <c r="F14" s="118"/>
      <c r="G14" s="33" t="s">
        <v>21</v>
      </c>
      <c r="H14" s="33"/>
      <c r="I14" s="94">
        <v>70</v>
      </c>
      <c r="J14" s="34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260</v>
      </c>
      <c r="D15" s="108"/>
      <c r="E15" s="108"/>
      <c r="F15" s="109"/>
      <c r="G15" s="28" t="s">
        <v>21</v>
      </c>
      <c r="H15" s="28"/>
      <c r="I15" s="94">
        <v>30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261</v>
      </c>
      <c r="D16" s="108"/>
      <c r="E16" s="108"/>
      <c r="F16" s="109"/>
      <c r="G16" s="28" t="s">
        <v>21</v>
      </c>
      <c r="H16" s="28"/>
      <c r="I16" s="94">
        <v>150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262</v>
      </c>
      <c r="D17" s="108"/>
      <c r="E17" s="108"/>
      <c r="F17" s="109"/>
      <c r="G17" s="28" t="s">
        <v>21</v>
      </c>
      <c r="H17" s="28"/>
      <c r="I17" s="94">
        <v>150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263</v>
      </c>
      <c r="D18" s="108"/>
      <c r="E18" s="108"/>
      <c r="F18" s="109"/>
      <c r="G18" s="28" t="s">
        <v>21</v>
      </c>
      <c r="H18" s="28"/>
      <c r="I18" s="94">
        <v>30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264</v>
      </c>
      <c r="D19" s="108"/>
      <c r="E19" s="108"/>
      <c r="F19" s="109"/>
      <c r="G19" s="28" t="s">
        <v>21</v>
      </c>
      <c r="H19" s="28"/>
      <c r="I19" s="94">
        <v>30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265</v>
      </c>
      <c r="D20" s="108"/>
      <c r="E20" s="108"/>
      <c r="F20" s="109"/>
      <c r="G20" s="28" t="s">
        <v>21</v>
      </c>
      <c r="H20" s="28"/>
      <c r="I20" s="94">
        <v>30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37"/>
      <c r="B21" s="37"/>
      <c r="C21" s="124" t="s">
        <v>307</v>
      </c>
      <c r="D21" s="108"/>
      <c r="E21" s="108"/>
      <c r="F21" s="109"/>
      <c r="G21" s="38"/>
      <c r="H21" s="38"/>
      <c r="I21" s="38"/>
      <c r="J21" s="39"/>
      <c r="K21" s="38"/>
      <c r="L21" s="40"/>
      <c r="M21" s="41">
        <f>SUM(M12:M20)</f>
        <v>0</v>
      </c>
      <c r="N21" s="41">
        <f>SUM(N12:N20)</f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5" t="s">
        <v>50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5" t="s">
        <v>51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 t="s">
        <v>52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98" t="s">
        <v>690</v>
      </c>
      <c r="B26" s="98"/>
      <c r="C26" s="98"/>
      <c r="D26" s="98"/>
      <c r="E26" s="98"/>
      <c r="F26" s="98"/>
      <c r="G26" s="98"/>
      <c r="H26" s="98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5" t="s">
        <v>53</v>
      </c>
      <c r="B30" s="5"/>
      <c r="C30" s="5"/>
      <c r="D30" s="5"/>
      <c r="E30" s="5"/>
      <c r="F30" s="5"/>
      <c r="G30" s="5"/>
      <c r="H30" s="42" t="s">
        <v>54</v>
      </c>
      <c r="I30" s="5"/>
      <c r="J30" s="5"/>
      <c r="K30" s="5" t="s">
        <v>55</v>
      </c>
      <c r="L30" s="5"/>
      <c r="M30" s="5"/>
      <c r="N30" s="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43"/>
      <c r="C33" s="4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43"/>
      <c r="C34" s="4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43"/>
      <c r="C35" s="4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43"/>
      <c r="C36" s="4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</sheetData>
  <sheetProtection algorithmName="SHA-512" hashValue="v8/RQ2lN3GosSYJUfotGNFBBQgnXYwDzT5j5EOtytszbkYi8NjmUYEzquJXgM27J1Nb+nqc5qVJPETvjBoyfjg==" saltValue="saa1Y6+BFaMKEFFc474fZQ==" spinCount="100000" sheet="1" objects="1" scenarios="1"/>
  <protectedRanges>
    <protectedRange sqref="C30" name="Obseg4"/>
    <protectedRange sqref="J12:J20" name="Obseg3"/>
    <protectedRange sqref="H12:H20" name="Obseg2"/>
    <protectedRange sqref="C4:D5" name="Obseg1"/>
  </protectedRanges>
  <mergeCells count="11">
    <mergeCell ref="C10:F10"/>
    <mergeCell ref="C12:F12"/>
    <mergeCell ref="C13:F13"/>
    <mergeCell ref="C14:F14"/>
    <mergeCell ref="C15:F15"/>
    <mergeCell ref="C21:F21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4"/>
  <sheetViews>
    <sheetView topLeftCell="A41" workbookViewId="0">
      <selection activeCell="H4" sqref="H4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663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267</v>
      </c>
      <c r="D12" s="108"/>
      <c r="E12" s="108"/>
      <c r="F12" s="109"/>
      <c r="G12" s="28" t="s">
        <v>21</v>
      </c>
      <c r="H12" s="28"/>
      <c r="I12" s="94">
        <v>150</v>
      </c>
      <c r="J12" s="29">
        <v>0</v>
      </c>
      <c r="K12" s="28">
        <v>9.5</v>
      </c>
      <c r="L12" s="29">
        <f t="shared" ref="L12" si="0">PRODUCT(J12,1.095)</f>
        <v>0</v>
      </c>
      <c r="M12" s="30">
        <f t="shared" ref="M12" si="1">PRODUCT(I12,L12)</f>
        <v>0</v>
      </c>
      <c r="N12" s="30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63" si="3">A12+1</f>
        <v>2</v>
      </c>
      <c r="B13" s="26"/>
      <c r="C13" s="115" t="s">
        <v>268</v>
      </c>
      <c r="D13" s="108"/>
      <c r="E13" s="108"/>
      <c r="F13" s="109"/>
      <c r="G13" s="28" t="s">
        <v>21</v>
      </c>
      <c r="H13" s="28"/>
      <c r="I13" s="94">
        <v>160</v>
      </c>
      <c r="J13" s="29">
        <v>0</v>
      </c>
      <c r="K13" s="28">
        <v>9.5</v>
      </c>
      <c r="L13" s="29">
        <f t="shared" ref="L13:L63" si="4">PRODUCT(J13,1.095)</f>
        <v>0</v>
      </c>
      <c r="M13" s="30">
        <f t="shared" ref="M13:M63" si="5">PRODUCT(I13,L13)</f>
        <v>0</v>
      </c>
      <c r="N13" s="30">
        <f t="shared" ref="N13:N63" si="6">PRODUCT(I13,J13)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269</v>
      </c>
      <c r="D14" s="108"/>
      <c r="E14" s="108"/>
      <c r="F14" s="109"/>
      <c r="G14" s="28" t="s">
        <v>21</v>
      </c>
      <c r="H14" s="28"/>
      <c r="I14" s="94">
        <v>200</v>
      </c>
      <c r="J14" s="29">
        <v>0</v>
      </c>
      <c r="K14" s="28">
        <v>9.5</v>
      </c>
      <c r="L14" s="29">
        <f t="shared" si="4"/>
        <v>0</v>
      </c>
      <c r="M14" s="30">
        <f t="shared" si="5"/>
        <v>0</v>
      </c>
      <c r="N14" s="30">
        <f t="shared" si="6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25" t="s">
        <v>270</v>
      </c>
      <c r="D15" s="126" t="s">
        <v>270</v>
      </c>
      <c r="E15" s="126" t="s">
        <v>270</v>
      </c>
      <c r="F15" s="127" t="s">
        <v>270</v>
      </c>
      <c r="G15" s="28" t="s">
        <v>21</v>
      </c>
      <c r="H15" s="28"/>
      <c r="I15" s="94">
        <v>150</v>
      </c>
      <c r="J15" s="29">
        <v>0</v>
      </c>
      <c r="K15" s="28">
        <v>9.5</v>
      </c>
      <c r="L15" s="29">
        <f t="shared" si="4"/>
        <v>0</v>
      </c>
      <c r="M15" s="30">
        <f t="shared" si="5"/>
        <v>0</v>
      </c>
      <c r="N15" s="30">
        <f t="shared" si="6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25" t="s">
        <v>271</v>
      </c>
      <c r="D16" s="126" t="s">
        <v>271</v>
      </c>
      <c r="E16" s="126" t="s">
        <v>271</v>
      </c>
      <c r="F16" s="127" t="s">
        <v>271</v>
      </c>
      <c r="G16" s="28" t="s">
        <v>21</v>
      </c>
      <c r="H16" s="28"/>
      <c r="I16" s="94">
        <v>80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25" t="s">
        <v>272</v>
      </c>
      <c r="D17" s="126" t="s">
        <v>272</v>
      </c>
      <c r="E17" s="126" t="s">
        <v>272</v>
      </c>
      <c r="F17" s="127" t="s">
        <v>272</v>
      </c>
      <c r="G17" s="28" t="s">
        <v>21</v>
      </c>
      <c r="H17" s="28"/>
      <c r="I17" s="94">
        <v>300</v>
      </c>
      <c r="J17" s="29">
        <v>0</v>
      </c>
      <c r="K17" s="28">
        <v>9.5</v>
      </c>
      <c r="L17" s="29">
        <f t="shared" si="4"/>
        <v>0</v>
      </c>
      <c r="M17" s="30">
        <f t="shared" si="5"/>
        <v>0</v>
      </c>
      <c r="N17" s="30">
        <f t="shared" si="6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273</v>
      </c>
      <c r="D18" s="108"/>
      <c r="E18" s="108"/>
      <c r="F18" s="109"/>
      <c r="G18" s="28" t="s">
        <v>21</v>
      </c>
      <c r="H18" s="28"/>
      <c r="I18" s="94">
        <v>110</v>
      </c>
      <c r="J18" s="29">
        <v>0</v>
      </c>
      <c r="K18" s="28">
        <v>9.5</v>
      </c>
      <c r="L18" s="29">
        <f t="shared" si="4"/>
        <v>0</v>
      </c>
      <c r="M18" s="30">
        <f t="shared" si="5"/>
        <v>0</v>
      </c>
      <c r="N18" s="30">
        <f t="shared" si="6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274</v>
      </c>
      <c r="D19" s="108"/>
      <c r="E19" s="108"/>
      <c r="F19" s="109"/>
      <c r="G19" s="28" t="s">
        <v>21</v>
      </c>
      <c r="H19" s="28"/>
      <c r="I19" s="94">
        <v>110</v>
      </c>
      <c r="J19" s="29">
        <v>0</v>
      </c>
      <c r="K19" s="28">
        <v>9.5</v>
      </c>
      <c r="L19" s="29">
        <f t="shared" si="4"/>
        <v>0</v>
      </c>
      <c r="M19" s="30">
        <f t="shared" si="5"/>
        <v>0</v>
      </c>
      <c r="N19" s="30">
        <f t="shared" si="6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25" t="s">
        <v>275</v>
      </c>
      <c r="D20" s="126" t="s">
        <v>275</v>
      </c>
      <c r="E20" s="126" t="s">
        <v>275</v>
      </c>
      <c r="F20" s="127" t="s">
        <v>275</v>
      </c>
      <c r="G20" s="28" t="s">
        <v>21</v>
      </c>
      <c r="H20" s="28"/>
      <c r="I20" s="94">
        <v>110</v>
      </c>
      <c r="J20" s="29">
        <v>0</v>
      </c>
      <c r="K20" s="28">
        <v>9.5</v>
      </c>
      <c r="L20" s="29">
        <f t="shared" si="4"/>
        <v>0</v>
      </c>
      <c r="M20" s="30">
        <f t="shared" si="5"/>
        <v>0</v>
      </c>
      <c r="N20" s="30">
        <f t="shared" si="6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25" t="s">
        <v>276</v>
      </c>
      <c r="D21" s="126" t="s">
        <v>276</v>
      </c>
      <c r="E21" s="126" t="s">
        <v>276</v>
      </c>
      <c r="F21" s="127" t="s">
        <v>276</v>
      </c>
      <c r="G21" s="28" t="s">
        <v>21</v>
      </c>
      <c r="H21" s="28"/>
      <c r="I21" s="94">
        <v>110</v>
      </c>
      <c r="J21" s="29">
        <v>0</v>
      </c>
      <c r="K21" s="28">
        <v>9.5</v>
      </c>
      <c r="L21" s="29">
        <f t="shared" si="4"/>
        <v>0</v>
      </c>
      <c r="M21" s="30">
        <f t="shared" si="5"/>
        <v>0</v>
      </c>
      <c r="N21" s="30">
        <f t="shared" si="6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25" t="s">
        <v>277</v>
      </c>
      <c r="D22" s="126" t="s">
        <v>277</v>
      </c>
      <c r="E22" s="126" t="s">
        <v>277</v>
      </c>
      <c r="F22" s="127" t="s">
        <v>277</v>
      </c>
      <c r="G22" s="28" t="s">
        <v>21</v>
      </c>
      <c r="H22" s="28"/>
      <c r="I22" s="94">
        <v>100</v>
      </c>
      <c r="J22" s="29">
        <v>0</v>
      </c>
      <c r="K22" s="28">
        <v>9.5</v>
      </c>
      <c r="L22" s="29">
        <f t="shared" si="4"/>
        <v>0</v>
      </c>
      <c r="M22" s="30">
        <f t="shared" si="5"/>
        <v>0</v>
      </c>
      <c r="N22" s="30">
        <f t="shared" si="6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25" t="s">
        <v>278</v>
      </c>
      <c r="D23" s="126" t="s">
        <v>278</v>
      </c>
      <c r="E23" s="126" t="s">
        <v>278</v>
      </c>
      <c r="F23" s="127" t="s">
        <v>278</v>
      </c>
      <c r="G23" s="28" t="s">
        <v>21</v>
      </c>
      <c r="H23" s="28"/>
      <c r="I23" s="94">
        <v>190</v>
      </c>
      <c r="J23" s="29">
        <v>0</v>
      </c>
      <c r="K23" s="28">
        <v>9.5</v>
      </c>
      <c r="L23" s="29">
        <f t="shared" si="4"/>
        <v>0</v>
      </c>
      <c r="M23" s="30">
        <f t="shared" si="5"/>
        <v>0</v>
      </c>
      <c r="N23" s="30">
        <f t="shared" si="6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25" t="s">
        <v>279</v>
      </c>
      <c r="D24" s="126" t="s">
        <v>279</v>
      </c>
      <c r="E24" s="126" t="s">
        <v>279</v>
      </c>
      <c r="F24" s="127" t="s">
        <v>279</v>
      </c>
      <c r="G24" s="28" t="s">
        <v>21</v>
      </c>
      <c r="H24" s="28"/>
      <c r="I24" s="94">
        <v>530</v>
      </c>
      <c r="J24" s="29">
        <v>0</v>
      </c>
      <c r="K24" s="28">
        <v>9.5</v>
      </c>
      <c r="L24" s="29">
        <f t="shared" si="4"/>
        <v>0</v>
      </c>
      <c r="M24" s="30">
        <f t="shared" si="5"/>
        <v>0</v>
      </c>
      <c r="N24" s="30">
        <f t="shared" si="6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25" t="s">
        <v>280</v>
      </c>
      <c r="D25" s="126" t="s">
        <v>280</v>
      </c>
      <c r="E25" s="126" t="s">
        <v>280</v>
      </c>
      <c r="F25" s="127" t="s">
        <v>280</v>
      </c>
      <c r="G25" s="28" t="s">
        <v>21</v>
      </c>
      <c r="H25" s="28"/>
      <c r="I25" s="94">
        <v>80</v>
      </c>
      <c r="J25" s="29">
        <v>0</v>
      </c>
      <c r="K25" s="28">
        <v>9.5</v>
      </c>
      <c r="L25" s="29">
        <f t="shared" si="4"/>
        <v>0</v>
      </c>
      <c r="M25" s="30">
        <f t="shared" si="5"/>
        <v>0</v>
      </c>
      <c r="N25" s="30">
        <f t="shared" si="6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281</v>
      </c>
      <c r="D26" s="108"/>
      <c r="E26" s="108"/>
      <c r="F26" s="109"/>
      <c r="G26" s="28" t="s">
        <v>21</v>
      </c>
      <c r="H26" s="28"/>
      <c r="I26" s="94">
        <v>80</v>
      </c>
      <c r="J26" s="29">
        <v>0</v>
      </c>
      <c r="K26" s="28">
        <v>9.5</v>
      </c>
      <c r="L26" s="29">
        <f t="shared" si="4"/>
        <v>0</v>
      </c>
      <c r="M26" s="30">
        <f t="shared" si="5"/>
        <v>0</v>
      </c>
      <c r="N26" s="30">
        <f t="shared" si="6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282</v>
      </c>
      <c r="D27" s="108"/>
      <c r="E27" s="108"/>
      <c r="F27" s="109"/>
      <c r="G27" s="28" t="s">
        <v>21</v>
      </c>
      <c r="H27" s="28"/>
      <c r="I27" s="94">
        <v>80</v>
      </c>
      <c r="J27" s="29">
        <v>0</v>
      </c>
      <c r="K27" s="28">
        <v>9.5</v>
      </c>
      <c r="L27" s="29">
        <f t="shared" si="4"/>
        <v>0</v>
      </c>
      <c r="M27" s="30">
        <f t="shared" si="5"/>
        <v>0</v>
      </c>
      <c r="N27" s="30">
        <f t="shared" si="6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283</v>
      </c>
      <c r="D28" s="108"/>
      <c r="E28" s="108"/>
      <c r="F28" s="109"/>
      <c r="G28" s="28" t="s">
        <v>21</v>
      </c>
      <c r="H28" s="28"/>
      <c r="I28" s="94">
        <v>110</v>
      </c>
      <c r="J28" s="29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26"/>
      <c r="C29" s="115" t="s">
        <v>284</v>
      </c>
      <c r="D29" s="108"/>
      <c r="E29" s="108"/>
      <c r="F29" s="109"/>
      <c r="G29" s="28" t="s">
        <v>21</v>
      </c>
      <c r="H29" s="28"/>
      <c r="I29" s="94">
        <v>270</v>
      </c>
      <c r="J29" s="29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26"/>
      <c r="C30" s="115" t="s">
        <v>285</v>
      </c>
      <c r="D30" s="108"/>
      <c r="E30" s="108"/>
      <c r="F30" s="109"/>
      <c r="G30" s="28" t="s">
        <v>21</v>
      </c>
      <c r="H30" s="28"/>
      <c r="I30" s="94">
        <v>10</v>
      </c>
      <c r="J30" s="29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5" t="s">
        <v>286</v>
      </c>
      <c r="D31" s="108"/>
      <c r="E31" s="108"/>
      <c r="F31" s="109"/>
      <c r="G31" s="28" t="s">
        <v>21</v>
      </c>
      <c r="H31" s="28"/>
      <c r="I31" s="94">
        <v>120</v>
      </c>
      <c r="J31" s="29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5" t="s">
        <v>287</v>
      </c>
      <c r="D32" s="108"/>
      <c r="E32" s="108"/>
      <c r="F32" s="109"/>
      <c r="G32" s="28" t="s">
        <v>21</v>
      </c>
      <c r="H32" s="28"/>
      <c r="I32" s="94">
        <v>80</v>
      </c>
      <c r="J32" s="29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5" t="s">
        <v>288</v>
      </c>
      <c r="D33" s="108"/>
      <c r="E33" s="108"/>
      <c r="F33" s="109"/>
      <c r="G33" s="28" t="s">
        <v>21</v>
      </c>
      <c r="H33" s="28"/>
      <c r="I33" s="94">
        <v>120</v>
      </c>
      <c r="J33" s="29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15" t="s">
        <v>289</v>
      </c>
      <c r="D34" s="108"/>
      <c r="E34" s="108"/>
      <c r="F34" s="109"/>
      <c r="G34" s="28" t="s">
        <v>21</v>
      </c>
      <c r="H34" s="28"/>
      <c r="I34" s="94">
        <v>80</v>
      </c>
      <c r="J34" s="29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26"/>
      <c r="C35" s="115" t="s">
        <v>290</v>
      </c>
      <c r="D35" s="108"/>
      <c r="E35" s="108"/>
      <c r="F35" s="109"/>
      <c r="G35" s="28" t="s">
        <v>21</v>
      </c>
      <c r="H35" s="28"/>
      <c r="I35" s="94">
        <v>70</v>
      </c>
      <c r="J35" s="29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3"/>
        <v>25</v>
      </c>
      <c r="B36" s="26"/>
      <c r="C36" s="115" t="s">
        <v>291</v>
      </c>
      <c r="D36" s="108"/>
      <c r="E36" s="108"/>
      <c r="F36" s="109"/>
      <c r="G36" s="28" t="s">
        <v>21</v>
      </c>
      <c r="H36" s="28"/>
      <c r="I36" s="94">
        <v>270</v>
      </c>
      <c r="J36" s="29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3"/>
        <v>26</v>
      </c>
      <c r="B37" s="26"/>
      <c r="C37" s="120" t="s">
        <v>292</v>
      </c>
      <c r="D37" s="108"/>
      <c r="E37" s="108"/>
      <c r="F37" s="109"/>
      <c r="G37" s="28" t="s">
        <v>21</v>
      </c>
      <c r="H37" s="28"/>
      <c r="I37" s="94">
        <v>70</v>
      </c>
      <c r="J37" s="29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3"/>
        <v>27</v>
      </c>
      <c r="B38" s="26"/>
      <c r="C38" s="115" t="s">
        <v>293</v>
      </c>
      <c r="D38" s="108"/>
      <c r="E38" s="108"/>
      <c r="F38" s="109"/>
      <c r="G38" s="28" t="s">
        <v>21</v>
      </c>
      <c r="H38" s="28"/>
      <c r="I38" s="94">
        <v>110</v>
      </c>
      <c r="J38" s="29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si="3"/>
        <v>28</v>
      </c>
      <c r="B39" s="26"/>
      <c r="C39" s="125" t="s">
        <v>294</v>
      </c>
      <c r="D39" s="126" t="s">
        <v>294</v>
      </c>
      <c r="E39" s="126" t="s">
        <v>294</v>
      </c>
      <c r="F39" s="127" t="s">
        <v>294</v>
      </c>
      <c r="G39" s="28" t="s">
        <v>21</v>
      </c>
      <c r="H39" s="28"/>
      <c r="I39" s="94">
        <v>110</v>
      </c>
      <c r="J39" s="29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25">
        <f t="shared" si="3"/>
        <v>29</v>
      </c>
      <c r="B40" s="26"/>
      <c r="C40" s="125" t="s">
        <v>295</v>
      </c>
      <c r="D40" s="126" t="s">
        <v>295</v>
      </c>
      <c r="E40" s="126" t="s">
        <v>295</v>
      </c>
      <c r="F40" s="127" t="s">
        <v>295</v>
      </c>
      <c r="G40" s="28" t="s">
        <v>21</v>
      </c>
      <c r="H40" s="28"/>
      <c r="I40" s="94">
        <v>180</v>
      </c>
      <c r="J40" s="29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25">
        <f t="shared" si="3"/>
        <v>30</v>
      </c>
      <c r="B41" s="26"/>
      <c r="C41" s="125" t="s">
        <v>296</v>
      </c>
      <c r="D41" s="126" t="s">
        <v>296</v>
      </c>
      <c r="E41" s="126" t="s">
        <v>296</v>
      </c>
      <c r="F41" s="127" t="s">
        <v>296</v>
      </c>
      <c r="G41" s="28" t="s">
        <v>21</v>
      </c>
      <c r="H41" s="28"/>
      <c r="I41" s="94">
        <v>110</v>
      </c>
      <c r="J41" s="29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25">
        <f t="shared" si="3"/>
        <v>31</v>
      </c>
      <c r="B42" s="32"/>
      <c r="C42" s="115" t="s">
        <v>672</v>
      </c>
      <c r="D42" s="108"/>
      <c r="E42" s="108"/>
      <c r="F42" s="109"/>
      <c r="G42" s="28" t="s">
        <v>605</v>
      </c>
      <c r="H42" s="28"/>
      <c r="I42" s="94">
        <v>2800</v>
      </c>
      <c r="J42" s="29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25">
        <f t="shared" si="3"/>
        <v>32</v>
      </c>
      <c r="B43" s="32"/>
      <c r="C43" s="115" t="s">
        <v>673</v>
      </c>
      <c r="D43" s="108"/>
      <c r="E43" s="108"/>
      <c r="F43" s="109"/>
      <c r="G43" s="28" t="s">
        <v>605</v>
      </c>
      <c r="H43" s="33"/>
      <c r="I43" s="94">
        <v>880</v>
      </c>
      <c r="J43" s="29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25">
        <f t="shared" si="3"/>
        <v>33</v>
      </c>
      <c r="B44" s="32"/>
      <c r="C44" s="120" t="s">
        <v>674</v>
      </c>
      <c r="D44" s="108"/>
      <c r="E44" s="108"/>
      <c r="F44" s="109"/>
      <c r="G44" s="28" t="s">
        <v>605</v>
      </c>
      <c r="H44" s="33"/>
      <c r="I44" s="94">
        <v>3200</v>
      </c>
      <c r="J44" s="29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25">
        <f t="shared" si="3"/>
        <v>34</v>
      </c>
      <c r="B45" s="26"/>
      <c r="C45" s="115" t="s">
        <v>297</v>
      </c>
      <c r="D45" s="108"/>
      <c r="E45" s="108"/>
      <c r="F45" s="109"/>
      <c r="G45" s="28" t="s">
        <v>21</v>
      </c>
      <c r="H45" s="28"/>
      <c r="I45" s="94">
        <v>110</v>
      </c>
      <c r="J45" s="29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25">
        <f t="shared" si="3"/>
        <v>35</v>
      </c>
      <c r="B46" s="26"/>
      <c r="C46" s="115" t="s">
        <v>298</v>
      </c>
      <c r="D46" s="108"/>
      <c r="E46" s="108"/>
      <c r="F46" s="109"/>
      <c r="G46" s="28" t="s">
        <v>21</v>
      </c>
      <c r="H46" s="28"/>
      <c r="I46" s="94">
        <v>510</v>
      </c>
      <c r="J46" s="29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3">
      <c r="A47" s="25">
        <f t="shared" si="3"/>
        <v>36</v>
      </c>
      <c r="B47" s="26"/>
      <c r="C47" s="115" t="s">
        <v>299</v>
      </c>
      <c r="D47" s="108"/>
      <c r="E47" s="108"/>
      <c r="F47" s="109"/>
      <c r="G47" s="28" t="s">
        <v>107</v>
      </c>
      <c r="H47" s="28"/>
      <c r="I47" s="94">
        <v>1250</v>
      </c>
      <c r="J47" s="29">
        <v>0</v>
      </c>
      <c r="K47" s="28">
        <v>9.5</v>
      </c>
      <c r="L47" s="29">
        <f t="shared" si="4"/>
        <v>0</v>
      </c>
      <c r="M47" s="30">
        <f t="shared" si="5"/>
        <v>0</v>
      </c>
      <c r="N47" s="30">
        <f t="shared" si="6"/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3">
      <c r="A48" s="25">
        <f t="shared" si="3"/>
        <v>37</v>
      </c>
      <c r="B48" s="26"/>
      <c r="C48" s="115" t="s">
        <v>300</v>
      </c>
      <c r="D48" s="108"/>
      <c r="E48" s="108"/>
      <c r="F48" s="109"/>
      <c r="G48" s="28" t="s">
        <v>21</v>
      </c>
      <c r="H48" s="28"/>
      <c r="I48" s="94">
        <v>60</v>
      </c>
      <c r="J48" s="29">
        <v>0</v>
      </c>
      <c r="K48" s="28">
        <v>9.5</v>
      </c>
      <c r="L48" s="29">
        <f t="shared" si="4"/>
        <v>0</v>
      </c>
      <c r="M48" s="30">
        <f t="shared" si="5"/>
        <v>0</v>
      </c>
      <c r="N48" s="30">
        <f t="shared" si="6"/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3">
      <c r="A49" s="25">
        <f t="shared" si="3"/>
        <v>38</v>
      </c>
      <c r="B49" s="26"/>
      <c r="C49" s="115" t="s">
        <v>301</v>
      </c>
      <c r="D49" s="108"/>
      <c r="E49" s="108"/>
      <c r="F49" s="109"/>
      <c r="G49" s="28" t="s">
        <v>21</v>
      </c>
      <c r="H49" s="28"/>
      <c r="I49" s="94">
        <v>60</v>
      </c>
      <c r="J49" s="29">
        <v>0</v>
      </c>
      <c r="K49" s="28">
        <v>9.5</v>
      </c>
      <c r="L49" s="29">
        <f t="shared" si="4"/>
        <v>0</v>
      </c>
      <c r="M49" s="30">
        <f t="shared" si="5"/>
        <v>0</v>
      </c>
      <c r="N49" s="30">
        <f t="shared" si="6"/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">
      <c r="A50" s="25">
        <f t="shared" si="3"/>
        <v>39</v>
      </c>
      <c r="B50" s="26"/>
      <c r="C50" s="115" t="s">
        <v>302</v>
      </c>
      <c r="D50" s="108"/>
      <c r="E50" s="108"/>
      <c r="F50" s="109"/>
      <c r="G50" s="28" t="s">
        <v>21</v>
      </c>
      <c r="H50" s="28"/>
      <c r="I50" s="94">
        <v>330</v>
      </c>
      <c r="J50" s="29">
        <v>0</v>
      </c>
      <c r="K50" s="28">
        <v>9.5</v>
      </c>
      <c r="L50" s="29">
        <f t="shared" si="4"/>
        <v>0</v>
      </c>
      <c r="M50" s="30">
        <f t="shared" si="5"/>
        <v>0</v>
      </c>
      <c r="N50" s="30">
        <f t="shared" si="6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3">
      <c r="A51" s="25">
        <f t="shared" si="3"/>
        <v>40</v>
      </c>
      <c r="B51" s="26"/>
      <c r="C51" s="115" t="s">
        <v>303</v>
      </c>
      <c r="D51" s="108"/>
      <c r="E51" s="108"/>
      <c r="F51" s="109"/>
      <c r="G51" s="28" t="s">
        <v>21</v>
      </c>
      <c r="H51" s="28"/>
      <c r="I51" s="94">
        <v>20</v>
      </c>
      <c r="J51" s="29">
        <v>0</v>
      </c>
      <c r="K51" s="28">
        <v>9.5</v>
      </c>
      <c r="L51" s="29">
        <f t="shared" si="4"/>
        <v>0</v>
      </c>
      <c r="M51" s="30">
        <f t="shared" si="5"/>
        <v>0</v>
      </c>
      <c r="N51" s="30">
        <f t="shared" si="6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3">
      <c r="A52" s="25">
        <f t="shared" si="3"/>
        <v>41</v>
      </c>
      <c r="B52" s="26"/>
      <c r="C52" s="115" t="s">
        <v>304</v>
      </c>
      <c r="D52" s="108"/>
      <c r="E52" s="108"/>
      <c r="F52" s="109"/>
      <c r="G52" s="28" t="s">
        <v>21</v>
      </c>
      <c r="H52" s="28"/>
      <c r="I52" s="94">
        <v>20</v>
      </c>
      <c r="J52" s="29">
        <v>0</v>
      </c>
      <c r="K52" s="28">
        <v>9.5</v>
      </c>
      <c r="L52" s="29">
        <f t="shared" si="4"/>
        <v>0</v>
      </c>
      <c r="M52" s="30">
        <f t="shared" si="5"/>
        <v>0</v>
      </c>
      <c r="N52" s="30">
        <f t="shared" si="6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3">
      <c r="A53" s="25">
        <f t="shared" si="3"/>
        <v>42</v>
      </c>
      <c r="B53" s="26"/>
      <c r="C53" s="115" t="s">
        <v>305</v>
      </c>
      <c r="D53" s="108"/>
      <c r="E53" s="108"/>
      <c r="F53" s="109"/>
      <c r="G53" s="28" t="s">
        <v>21</v>
      </c>
      <c r="H53" s="28"/>
      <c r="I53" s="94">
        <v>35</v>
      </c>
      <c r="J53" s="29">
        <v>0</v>
      </c>
      <c r="K53" s="28">
        <v>9.5</v>
      </c>
      <c r="L53" s="29">
        <f t="shared" si="4"/>
        <v>0</v>
      </c>
      <c r="M53" s="30">
        <f t="shared" si="5"/>
        <v>0</v>
      </c>
      <c r="N53" s="30">
        <f t="shared" si="6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3">
      <c r="A54" s="25">
        <f t="shared" si="3"/>
        <v>43</v>
      </c>
      <c r="B54" s="26"/>
      <c r="C54" s="115" t="s">
        <v>676</v>
      </c>
      <c r="D54" s="108"/>
      <c r="E54" s="108"/>
      <c r="F54" s="109"/>
      <c r="G54" s="28" t="s">
        <v>605</v>
      </c>
      <c r="H54" s="28"/>
      <c r="I54" s="94">
        <v>3630</v>
      </c>
      <c r="J54" s="29">
        <v>0</v>
      </c>
      <c r="K54" s="28">
        <v>9.5</v>
      </c>
      <c r="L54" s="29">
        <f t="shared" si="4"/>
        <v>0</v>
      </c>
      <c r="M54" s="30">
        <f t="shared" si="5"/>
        <v>0</v>
      </c>
      <c r="N54" s="30">
        <f t="shared" si="6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3">
      <c r="A55" s="25">
        <f t="shared" si="3"/>
        <v>44</v>
      </c>
      <c r="B55" s="26"/>
      <c r="C55" s="115" t="s">
        <v>675</v>
      </c>
      <c r="D55" s="108"/>
      <c r="E55" s="108"/>
      <c r="F55" s="109"/>
      <c r="G55" s="28" t="s">
        <v>605</v>
      </c>
      <c r="H55" s="28"/>
      <c r="I55" s="94">
        <v>270</v>
      </c>
      <c r="J55" s="29">
        <v>0</v>
      </c>
      <c r="K55" s="28">
        <v>9.5</v>
      </c>
      <c r="L55" s="29">
        <f t="shared" si="4"/>
        <v>0</v>
      </c>
      <c r="M55" s="30">
        <f t="shared" si="5"/>
        <v>0</v>
      </c>
      <c r="N55" s="30">
        <f t="shared" si="6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3">
      <c r="A56" s="25">
        <f t="shared" si="3"/>
        <v>45</v>
      </c>
      <c r="B56" s="26"/>
      <c r="C56" s="115" t="s">
        <v>677</v>
      </c>
      <c r="D56" s="108"/>
      <c r="E56" s="108"/>
      <c r="F56" s="109"/>
      <c r="G56" s="28" t="s">
        <v>605</v>
      </c>
      <c r="H56" s="28"/>
      <c r="I56" s="94">
        <v>70</v>
      </c>
      <c r="J56" s="29">
        <v>0</v>
      </c>
      <c r="K56" s="28">
        <v>9.5</v>
      </c>
      <c r="L56" s="29">
        <f t="shared" si="4"/>
        <v>0</v>
      </c>
      <c r="M56" s="30">
        <f t="shared" si="5"/>
        <v>0</v>
      </c>
      <c r="N56" s="30">
        <f t="shared" si="6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3">
      <c r="A57" s="25">
        <f t="shared" si="3"/>
        <v>46</v>
      </c>
      <c r="B57" s="26"/>
      <c r="C57" s="115" t="s">
        <v>679</v>
      </c>
      <c r="D57" s="108"/>
      <c r="E57" s="108"/>
      <c r="F57" s="109"/>
      <c r="G57" s="28" t="s">
        <v>605</v>
      </c>
      <c r="H57" s="28"/>
      <c r="I57" s="94">
        <v>70</v>
      </c>
      <c r="J57" s="29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3">
      <c r="A58" s="25">
        <f t="shared" si="3"/>
        <v>47</v>
      </c>
      <c r="B58" s="26"/>
      <c r="C58" s="115" t="s">
        <v>678</v>
      </c>
      <c r="D58" s="108"/>
      <c r="E58" s="108"/>
      <c r="F58" s="109"/>
      <c r="G58" s="28" t="s">
        <v>605</v>
      </c>
      <c r="H58" s="28"/>
      <c r="I58" s="94">
        <v>460</v>
      </c>
      <c r="J58" s="29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3">
      <c r="A59" s="25">
        <f t="shared" si="3"/>
        <v>48</v>
      </c>
      <c r="B59" s="26"/>
      <c r="C59" s="115" t="s">
        <v>683</v>
      </c>
      <c r="D59" s="108"/>
      <c r="E59" s="108"/>
      <c r="F59" s="109"/>
      <c r="G59" s="28" t="s">
        <v>605</v>
      </c>
      <c r="H59" s="28"/>
      <c r="I59" s="94">
        <v>1250</v>
      </c>
      <c r="J59" s="29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3">
      <c r="A60" s="25">
        <f t="shared" si="3"/>
        <v>49</v>
      </c>
      <c r="B60" s="26"/>
      <c r="C60" s="115" t="s">
        <v>680</v>
      </c>
      <c r="D60" s="108"/>
      <c r="E60" s="108"/>
      <c r="F60" s="109"/>
      <c r="G60" s="28" t="s">
        <v>605</v>
      </c>
      <c r="H60" s="28"/>
      <c r="I60" s="94">
        <v>1250</v>
      </c>
      <c r="J60" s="29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3">
      <c r="A61" s="25">
        <f t="shared" si="3"/>
        <v>50</v>
      </c>
      <c r="B61" s="26"/>
      <c r="C61" s="115" t="s">
        <v>681</v>
      </c>
      <c r="D61" s="108"/>
      <c r="E61" s="108"/>
      <c r="F61" s="109"/>
      <c r="G61" s="28" t="s">
        <v>605</v>
      </c>
      <c r="H61" s="28"/>
      <c r="I61" s="94">
        <v>1470</v>
      </c>
      <c r="J61" s="29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3">
      <c r="A62" s="25">
        <f t="shared" si="3"/>
        <v>51</v>
      </c>
      <c r="B62" s="26"/>
      <c r="C62" s="115" t="s">
        <v>682</v>
      </c>
      <c r="D62" s="108"/>
      <c r="E62" s="108"/>
      <c r="F62" s="109"/>
      <c r="G62" s="28" t="s">
        <v>605</v>
      </c>
      <c r="H62" s="28"/>
      <c r="I62" s="94">
        <v>70</v>
      </c>
      <c r="J62" s="29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3">
      <c r="A63" s="25">
        <f t="shared" si="3"/>
        <v>52</v>
      </c>
      <c r="B63" s="26"/>
      <c r="C63" s="115" t="s">
        <v>306</v>
      </c>
      <c r="D63" s="108"/>
      <c r="E63" s="108"/>
      <c r="F63" s="109"/>
      <c r="G63" s="28" t="s">
        <v>21</v>
      </c>
      <c r="H63" s="28"/>
      <c r="I63" s="94">
        <v>120</v>
      </c>
      <c r="J63" s="29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37"/>
      <c r="B64" s="37"/>
      <c r="C64" s="124" t="s">
        <v>332</v>
      </c>
      <c r="D64" s="108"/>
      <c r="E64" s="108"/>
      <c r="F64" s="109"/>
      <c r="G64" s="38"/>
      <c r="H64" s="38"/>
      <c r="I64" s="38"/>
      <c r="J64" s="39"/>
      <c r="K64" s="38"/>
      <c r="L64" s="40"/>
      <c r="M64" s="41">
        <f>SUM(M12:M63)</f>
        <v>0</v>
      </c>
      <c r="N64" s="41">
        <f>SUM(N12:N63)</f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5" t="s">
        <v>50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5" t="s">
        <v>51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5" t="s">
        <v>52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98" t="s">
        <v>691</v>
      </c>
      <c r="B69" s="98"/>
      <c r="C69" s="98"/>
      <c r="D69" s="98"/>
      <c r="E69" s="98"/>
      <c r="F69" s="98"/>
      <c r="G69" s="98"/>
      <c r="H69" s="98"/>
      <c r="I69" s="5"/>
      <c r="J69" s="5"/>
      <c r="K69" s="5"/>
      <c r="L69" s="5"/>
      <c r="M69" s="5"/>
      <c r="N69" s="5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1"/>
      <c r="B71" s="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5" t="s">
        <v>53</v>
      </c>
      <c r="B73" s="5"/>
      <c r="C73" s="5"/>
      <c r="D73" s="5"/>
      <c r="E73" s="5"/>
      <c r="F73" s="5"/>
      <c r="G73" s="5"/>
      <c r="H73" s="42" t="s">
        <v>54</v>
      </c>
      <c r="I73" s="5"/>
      <c r="J73" s="5"/>
      <c r="K73" s="5" t="s">
        <v>55</v>
      </c>
      <c r="L73" s="5"/>
      <c r="M73" s="5"/>
      <c r="N73" s="5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43"/>
      <c r="C76" s="4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43"/>
      <c r="C77" s="4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43"/>
      <c r="C78" s="4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43"/>
      <c r="C79" s="4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</sheetData>
  <sheetProtection algorithmName="SHA-512" hashValue="c/tcGYFvLyIvv6rzRsbIvMAyY56XVcOG8e6qn9k0VLd289SUT5ZI7wpt/RpFB+Is7vZl6IH7P2DZ778FX42HfA==" saltValue="LScQ85Xj1i6VmDTgjrPA1A==" spinCount="100000" sheet="1" objects="1" scenarios="1"/>
  <protectedRanges>
    <protectedRange sqref="C73" name="Obseg4"/>
    <protectedRange sqref="J12:J63" name="Obseg3"/>
    <protectedRange sqref="H12:H63" name="Obseg2"/>
    <protectedRange sqref="C4:D5" name="Obseg1"/>
  </protectedRanges>
  <mergeCells count="54">
    <mergeCell ref="C10:F10"/>
    <mergeCell ref="C12:F12"/>
    <mergeCell ref="C13:F13"/>
    <mergeCell ref="C14:F14"/>
    <mergeCell ref="C18:F18"/>
    <mergeCell ref="C15:F15"/>
    <mergeCell ref="C16:F16"/>
    <mergeCell ref="C17:F17"/>
    <mergeCell ref="C19:F19"/>
    <mergeCell ref="C26:F26"/>
    <mergeCell ref="C27:F27"/>
    <mergeCell ref="C28:F28"/>
    <mergeCell ref="C29:F29"/>
    <mergeCell ref="C20:F20"/>
    <mergeCell ref="C21:F21"/>
    <mergeCell ref="C22:F22"/>
    <mergeCell ref="C23:F23"/>
    <mergeCell ref="C24:F24"/>
    <mergeCell ref="C25:F25"/>
    <mergeCell ref="C30:F30"/>
    <mergeCell ref="C31:F31"/>
    <mergeCell ref="C32:F32"/>
    <mergeCell ref="C33:F33"/>
    <mergeCell ref="C34:F34"/>
    <mergeCell ref="C35:F35"/>
    <mergeCell ref="C36:F36"/>
    <mergeCell ref="C38:F38"/>
    <mergeCell ref="C42:F42"/>
    <mergeCell ref="C43:F43"/>
    <mergeCell ref="C37:F37"/>
    <mergeCell ref="C39:F39"/>
    <mergeCell ref="C40:F40"/>
    <mergeCell ref="C41:F41"/>
    <mergeCell ref="C45:F45"/>
    <mergeCell ref="C46:F46"/>
    <mergeCell ref="C47:F47"/>
    <mergeCell ref="C48:F48"/>
    <mergeCell ref="C49:F49"/>
    <mergeCell ref="C44:F44"/>
    <mergeCell ref="C64:F64"/>
    <mergeCell ref="C60:F60"/>
    <mergeCell ref="C61:F61"/>
    <mergeCell ref="C62:F62"/>
    <mergeCell ref="C63:F63"/>
    <mergeCell ref="C55:F55"/>
    <mergeCell ref="C56:F56"/>
    <mergeCell ref="C57:F57"/>
    <mergeCell ref="C58:F58"/>
    <mergeCell ref="C59:F59"/>
    <mergeCell ref="C50:F50"/>
    <mergeCell ref="C51:F51"/>
    <mergeCell ref="C52:F52"/>
    <mergeCell ref="C53:F53"/>
    <mergeCell ref="C54:F54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974"/>
  <sheetViews>
    <sheetView topLeftCell="A7" workbookViewId="0">
      <selection activeCell="C27" sqref="C27:F27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664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308</v>
      </c>
      <c r="D12" s="108"/>
      <c r="E12" s="108"/>
      <c r="F12" s="109"/>
      <c r="G12" s="28" t="s">
        <v>21</v>
      </c>
      <c r="H12" s="28"/>
      <c r="I12" s="94">
        <v>50</v>
      </c>
      <c r="J12" s="29">
        <v>0</v>
      </c>
      <c r="K12" s="28">
        <v>9.5</v>
      </c>
      <c r="L12" s="29">
        <f t="shared" ref="L12:L33" si="0">PRODUCT(J12,1.095)</f>
        <v>0</v>
      </c>
      <c r="M12" s="30">
        <f t="shared" ref="M12:M33" si="1">PRODUCT(I12,L12)</f>
        <v>0</v>
      </c>
      <c r="N12" s="30">
        <f t="shared" ref="N12:N33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33" si="3">A12+1</f>
        <v>2</v>
      </c>
      <c r="B13" s="26"/>
      <c r="C13" s="115" t="s">
        <v>309</v>
      </c>
      <c r="D13" s="108"/>
      <c r="E13" s="108"/>
      <c r="F13" s="109"/>
      <c r="G13" s="28" t="s">
        <v>21</v>
      </c>
      <c r="H13" s="28"/>
      <c r="I13" s="94">
        <v>420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310</v>
      </c>
      <c r="D14" s="108"/>
      <c r="E14" s="108"/>
      <c r="F14" s="109"/>
      <c r="G14" s="28" t="s">
        <v>21</v>
      </c>
      <c r="H14" s="28"/>
      <c r="I14" s="94">
        <v>90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311</v>
      </c>
      <c r="D15" s="108"/>
      <c r="E15" s="108"/>
      <c r="F15" s="109"/>
      <c r="G15" s="28" t="s">
        <v>21</v>
      </c>
      <c r="H15" s="28"/>
      <c r="I15" s="94">
        <v>30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312</v>
      </c>
      <c r="D16" s="108"/>
      <c r="E16" s="108"/>
      <c r="F16" s="109"/>
      <c r="G16" s="28" t="s">
        <v>21</v>
      </c>
      <c r="H16" s="28"/>
      <c r="I16" s="94">
        <v>80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313</v>
      </c>
      <c r="D17" s="108"/>
      <c r="E17" s="108"/>
      <c r="F17" s="109"/>
      <c r="G17" s="28" t="s">
        <v>21</v>
      </c>
      <c r="H17" s="28"/>
      <c r="I17" s="94">
        <v>20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697</v>
      </c>
      <c r="D18" s="108"/>
      <c r="E18" s="108"/>
      <c r="F18" s="109"/>
      <c r="G18" s="28" t="s">
        <v>21</v>
      </c>
      <c r="H18" s="28"/>
      <c r="I18" s="94">
        <v>240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314</v>
      </c>
      <c r="D19" s="108"/>
      <c r="E19" s="108"/>
      <c r="F19" s="109"/>
      <c r="G19" s="28" t="s">
        <v>21</v>
      </c>
      <c r="H19" s="28"/>
      <c r="I19" s="94">
        <v>20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315</v>
      </c>
      <c r="D20" s="108"/>
      <c r="E20" s="108"/>
      <c r="F20" s="109"/>
      <c r="G20" s="28" t="s">
        <v>21</v>
      </c>
      <c r="H20" s="28"/>
      <c r="I20" s="94">
        <v>20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5" t="s">
        <v>316</v>
      </c>
      <c r="D21" s="108"/>
      <c r="E21" s="108"/>
      <c r="F21" s="109"/>
      <c r="G21" s="28" t="s">
        <v>21</v>
      </c>
      <c r="H21" s="28"/>
      <c r="I21" s="94">
        <v>110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5" t="s">
        <v>317</v>
      </c>
      <c r="D22" s="108"/>
      <c r="E22" s="108"/>
      <c r="F22" s="109"/>
      <c r="G22" s="28" t="s">
        <v>21</v>
      </c>
      <c r="H22" s="28"/>
      <c r="I22" s="94">
        <v>30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5" t="s">
        <v>318</v>
      </c>
      <c r="D23" s="108"/>
      <c r="E23" s="108"/>
      <c r="F23" s="109"/>
      <c r="G23" s="28" t="s">
        <v>21</v>
      </c>
      <c r="H23" s="28"/>
      <c r="I23" s="94">
        <v>10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5" t="s">
        <v>319</v>
      </c>
      <c r="D24" s="108"/>
      <c r="E24" s="108"/>
      <c r="F24" s="109"/>
      <c r="G24" s="28" t="s">
        <v>21</v>
      </c>
      <c r="H24" s="28"/>
      <c r="I24" s="94">
        <v>50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320</v>
      </c>
      <c r="D25" s="108"/>
      <c r="E25" s="108"/>
      <c r="F25" s="109"/>
      <c r="G25" s="28" t="s">
        <v>21</v>
      </c>
      <c r="H25" s="28"/>
      <c r="I25" s="94">
        <v>10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321</v>
      </c>
      <c r="D26" s="108"/>
      <c r="E26" s="108"/>
      <c r="F26" s="109"/>
      <c r="G26" s="28" t="s">
        <v>21</v>
      </c>
      <c r="H26" s="28"/>
      <c r="I26" s="94">
        <v>10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322</v>
      </c>
      <c r="D27" s="108"/>
      <c r="E27" s="108"/>
      <c r="F27" s="109"/>
      <c r="G27" s="28" t="s">
        <v>21</v>
      </c>
      <c r="H27" s="28"/>
      <c r="I27" s="94">
        <v>10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323</v>
      </c>
      <c r="D28" s="108"/>
      <c r="E28" s="108"/>
      <c r="F28" s="109"/>
      <c r="G28" s="28" t="s">
        <v>21</v>
      </c>
      <c r="H28" s="28"/>
      <c r="I28" s="94">
        <v>270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15" t="s">
        <v>324</v>
      </c>
      <c r="D29" s="108"/>
      <c r="E29" s="108"/>
      <c r="F29" s="109"/>
      <c r="G29" s="28" t="s">
        <v>21</v>
      </c>
      <c r="H29" s="28"/>
      <c r="I29" s="94">
        <v>10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32"/>
      <c r="C30" s="115" t="s">
        <v>325</v>
      </c>
      <c r="D30" s="108"/>
      <c r="E30" s="108"/>
      <c r="F30" s="109"/>
      <c r="G30" s="28" t="s">
        <v>21</v>
      </c>
      <c r="H30" s="33"/>
      <c r="I30" s="94">
        <v>15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5" t="s">
        <v>326</v>
      </c>
      <c r="D31" s="108"/>
      <c r="E31" s="108"/>
      <c r="F31" s="109"/>
      <c r="G31" s="28" t="s">
        <v>21</v>
      </c>
      <c r="H31" s="28"/>
      <c r="I31" s="94">
        <v>10</v>
      </c>
      <c r="J31" s="29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5" t="s">
        <v>327</v>
      </c>
      <c r="D32" s="108"/>
      <c r="E32" s="108"/>
      <c r="F32" s="109"/>
      <c r="G32" s="28" t="s">
        <v>21</v>
      </c>
      <c r="H32" s="28"/>
      <c r="I32" s="94">
        <v>950</v>
      </c>
      <c r="J32" s="29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5" t="s">
        <v>328</v>
      </c>
      <c r="D33" s="108"/>
      <c r="E33" s="108"/>
      <c r="F33" s="109"/>
      <c r="G33" s="28" t="s">
        <v>21</v>
      </c>
      <c r="H33" s="28"/>
      <c r="I33" s="94">
        <v>20</v>
      </c>
      <c r="J33" s="29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37"/>
      <c r="B34" s="37"/>
      <c r="C34" s="124" t="s">
        <v>360</v>
      </c>
      <c r="D34" s="108"/>
      <c r="E34" s="108"/>
      <c r="F34" s="109"/>
      <c r="G34" s="38"/>
      <c r="H34" s="38"/>
      <c r="I34" s="38"/>
      <c r="J34" s="39"/>
      <c r="K34" s="38"/>
      <c r="L34" s="40"/>
      <c r="M34" s="41">
        <f>SUM(M12:M33)</f>
        <v>0</v>
      </c>
      <c r="N34" s="41">
        <f>SUM(N12:N33)</f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5" t="s">
        <v>50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5" t="s">
        <v>51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 t="s">
        <v>52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99" t="s">
        <v>698</v>
      </c>
      <c r="B39" s="99"/>
      <c r="C39" s="99"/>
      <c r="D39" s="99"/>
      <c r="E39" s="99"/>
      <c r="F39" s="99"/>
      <c r="G39" s="99"/>
      <c r="H39" s="99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5" t="s">
        <v>53</v>
      </c>
      <c r="B43" s="5"/>
      <c r="C43" s="5"/>
      <c r="D43" s="5"/>
      <c r="E43" s="5"/>
      <c r="F43" s="5"/>
      <c r="G43" s="5"/>
      <c r="H43" s="42" t="s">
        <v>54</v>
      </c>
      <c r="I43" s="5"/>
      <c r="J43" s="5"/>
      <c r="K43" s="5" t="s">
        <v>55</v>
      </c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43"/>
      <c r="C46" s="4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43"/>
      <c r="C47" s="4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43"/>
      <c r="C48" s="4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43"/>
      <c r="C49" s="4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</sheetData>
  <sheetProtection algorithmName="SHA-512" hashValue="dCMeSd3+i4FH9FdCFly1u4Pw+KahAbNH4xzvXHo8MkVuBdEKtGgJ04+TXfyAyz5TFDIyrulkUE02nAcBeW7ghA==" saltValue="g7q6I/NJ/HP+monEWALAow==" spinCount="100000" sheet="1" objects="1" scenarios="1"/>
  <protectedRanges>
    <protectedRange sqref="C43" name="Obseg4"/>
    <protectedRange sqref="J12:J33" name="Obseg3"/>
    <protectedRange sqref="H12:H33" name="Obseg2"/>
    <protectedRange sqref="C4:D5" name="Obseg1"/>
  </protectedRanges>
  <mergeCells count="24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4:F34"/>
    <mergeCell ref="C31:F31"/>
    <mergeCell ref="C32:F32"/>
    <mergeCell ref="C33:F33"/>
    <mergeCell ref="C26:F26"/>
    <mergeCell ref="C27:F27"/>
    <mergeCell ref="C28:F28"/>
    <mergeCell ref="C29:F29"/>
    <mergeCell ref="C30:F3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79"/>
  <sheetViews>
    <sheetView workbookViewId="0">
      <selection activeCell="I37" sqref="I37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665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333</v>
      </c>
      <c r="D12" s="108"/>
      <c r="E12" s="108"/>
      <c r="F12" s="109"/>
      <c r="G12" s="28" t="s">
        <v>21</v>
      </c>
      <c r="H12" s="28"/>
      <c r="I12" s="94">
        <v>30</v>
      </c>
      <c r="J12" s="29">
        <v>0</v>
      </c>
      <c r="K12" s="28">
        <v>9.5</v>
      </c>
      <c r="L12" s="29">
        <f t="shared" ref="L12:L38" si="0">PRODUCT(J12,1.095)</f>
        <v>0</v>
      </c>
      <c r="M12" s="30">
        <f t="shared" ref="M12:M38" si="1">PRODUCT(I12,L12)</f>
        <v>0</v>
      </c>
      <c r="N12" s="30">
        <f t="shared" ref="N12:N38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38" si="3">A12+1</f>
        <v>2</v>
      </c>
      <c r="B13" s="26"/>
      <c r="C13" s="115" t="s">
        <v>334</v>
      </c>
      <c r="D13" s="108"/>
      <c r="E13" s="108"/>
      <c r="F13" s="109"/>
      <c r="G13" s="28" t="s">
        <v>21</v>
      </c>
      <c r="H13" s="28"/>
      <c r="I13" s="94">
        <v>100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335</v>
      </c>
      <c r="D14" s="108"/>
      <c r="E14" s="108"/>
      <c r="F14" s="109"/>
      <c r="G14" s="28" t="s">
        <v>107</v>
      </c>
      <c r="H14" s="28"/>
      <c r="I14" s="94">
        <v>60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336</v>
      </c>
      <c r="D15" s="108"/>
      <c r="E15" s="108"/>
      <c r="F15" s="109"/>
      <c r="G15" s="28" t="s">
        <v>21</v>
      </c>
      <c r="H15" s="28"/>
      <c r="I15" s="94">
        <v>80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337</v>
      </c>
      <c r="D16" s="108"/>
      <c r="E16" s="108"/>
      <c r="F16" s="109"/>
      <c r="G16" s="28" t="s">
        <v>21</v>
      </c>
      <c r="H16" s="28"/>
      <c r="I16" s="94">
        <v>10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338</v>
      </c>
      <c r="D17" s="108"/>
      <c r="E17" s="108"/>
      <c r="F17" s="109"/>
      <c r="G17" s="28" t="s">
        <v>21</v>
      </c>
      <c r="H17" s="28"/>
      <c r="I17" s="94">
        <v>10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339</v>
      </c>
      <c r="D18" s="108"/>
      <c r="E18" s="108"/>
      <c r="F18" s="109"/>
      <c r="G18" s="28" t="s">
        <v>21</v>
      </c>
      <c r="H18" s="28"/>
      <c r="I18" s="94">
        <v>260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340</v>
      </c>
      <c r="D19" s="108"/>
      <c r="E19" s="108"/>
      <c r="F19" s="109"/>
      <c r="G19" s="28" t="s">
        <v>21</v>
      </c>
      <c r="H19" s="28"/>
      <c r="I19" s="94">
        <v>10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341</v>
      </c>
      <c r="D20" s="108"/>
      <c r="E20" s="108"/>
      <c r="F20" s="109"/>
      <c r="G20" s="28" t="s">
        <v>21</v>
      </c>
      <c r="H20" s="28"/>
      <c r="I20" s="94">
        <v>10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5" t="s">
        <v>342</v>
      </c>
      <c r="D21" s="108"/>
      <c r="E21" s="108"/>
      <c r="F21" s="109"/>
      <c r="G21" s="28" t="s">
        <v>21</v>
      </c>
      <c r="H21" s="28"/>
      <c r="I21" s="94">
        <v>10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5" t="s">
        <v>343</v>
      </c>
      <c r="D22" s="108"/>
      <c r="E22" s="108"/>
      <c r="F22" s="109"/>
      <c r="G22" s="28" t="s">
        <v>21</v>
      </c>
      <c r="H22" s="28"/>
      <c r="I22" s="94">
        <v>160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5" t="s">
        <v>344</v>
      </c>
      <c r="D23" s="108"/>
      <c r="E23" s="108"/>
      <c r="F23" s="109"/>
      <c r="G23" s="28" t="s">
        <v>21</v>
      </c>
      <c r="H23" s="28"/>
      <c r="I23" s="94">
        <v>30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5" t="s">
        <v>345</v>
      </c>
      <c r="D24" s="108"/>
      <c r="E24" s="108"/>
      <c r="F24" s="109"/>
      <c r="G24" s="28" t="s">
        <v>107</v>
      </c>
      <c r="H24" s="28"/>
      <c r="I24" s="94">
        <v>60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346</v>
      </c>
      <c r="D25" s="108"/>
      <c r="E25" s="108"/>
      <c r="F25" s="109"/>
      <c r="G25" s="28" t="s">
        <v>21</v>
      </c>
      <c r="H25" s="28"/>
      <c r="I25" s="94">
        <v>160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347</v>
      </c>
      <c r="D26" s="108"/>
      <c r="E26" s="108"/>
      <c r="F26" s="109"/>
      <c r="G26" s="28" t="s">
        <v>21</v>
      </c>
      <c r="H26" s="28"/>
      <c r="I26" s="94">
        <v>430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348</v>
      </c>
      <c r="D27" s="108"/>
      <c r="E27" s="108"/>
      <c r="F27" s="109"/>
      <c r="G27" s="28" t="s">
        <v>21</v>
      </c>
      <c r="H27" s="28"/>
      <c r="I27" s="94">
        <v>40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349</v>
      </c>
      <c r="D28" s="108"/>
      <c r="E28" s="108"/>
      <c r="F28" s="109"/>
      <c r="G28" s="28" t="s">
        <v>21</v>
      </c>
      <c r="H28" s="28"/>
      <c r="I28" s="94">
        <v>10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15" t="s">
        <v>350</v>
      </c>
      <c r="D29" s="108"/>
      <c r="E29" s="108"/>
      <c r="F29" s="109"/>
      <c r="G29" s="28" t="s">
        <v>21</v>
      </c>
      <c r="H29" s="28"/>
      <c r="I29" s="94">
        <v>10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32"/>
      <c r="C30" s="115" t="s">
        <v>351</v>
      </c>
      <c r="D30" s="108"/>
      <c r="E30" s="108"/>
      <c r="F30" s="109"/>
      <c r="G30" s="28" t="s">
        <v>21</v>
      </c>
      <c r="H30" s="33"/>
      <c r="I30" s="94">
        <v>10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5" t="s">
        <v>352</v>
      </c>
      <c r="D31" s="108"/>
      <c r="E31" s="108"/>
      <c r="F31" s="109"/>
      <c r="G31" s="28" t="s">
        <v>21</v>
      </c>
      <c r="H31" s="28"/>
      <c r="I31" s="94">
        <v>10</v>
      </c>
      <c r="J31" s="29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5" t="s">
        <v>353</v>
      </c>
      <c r="D32" s="108"/>
      <c r="E32" s="108"/>
      <c r="F32" s="109"/>
      <c r="G32" s="28" t="s">
        <v>21</v>
      </c>
      <c r="H32" s="28"/>
      <c r="I32" s="94">
        <v>10</v>
      </c>
      <c r="J32" s="29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5" t="s">
        <v>354</v>
      </c>
      <c r="D33" s="108"/>
      <c r="E33" s="108"/>
      <c r="F33" s="109"/>
      <c r="G33" s="28" t="s">
        <v>21</v>
      </c>
      <c r="H33" s="28"/>
      <c r="I33" s="94">
        <v>100</v>
      </c>
      <c r="J33" s="29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28" t="s">
        <v>355</v>
      </c>
      <c r="D34" s="108"/>
      <c r="E34" s="108"/>
      <c r="F34" s="109"/>
      <c r="G34" s="28" t="s">
        <v>21</v>
      </c>
      <c r="H34" s="28"/>
      <c r="I34" s="94">
        <v>60</v>
      </c>
      <c r="J34" s="29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26"/>
      <c r="C35" s="115" t="s">
        <v>356</v>
      </c>
      <c r="D35" s="108"/>
      <c r="E35" s="108"/>
      <c r="F35" s="109"/>
      <c r="G35" s="28" t="s">
        <v>21</v>
      </c>
      <c r="H35" s="28"/>
      <c r="I35" s="94">
        <v>60</v>
      </c>
      <c r="J35" s="29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3"/>
        <v>25</v>
      </c>
      <c r="B36" s="26"/>
      <c r="C36" s="115" t="s">
        <v>357</v>
      </c>
      <c r="D36" s="108"/>
      <c r="E36" s="108"/>
      <c r="F36" s="109"/>
      <c r="G36" s="28" t="s">
        <v>21</v>
      </c>
      <c r="H36" s="28"/>
      <c r="I36" s="94">
        <v>10</v>
      </c>
      <c r="J36" s="29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3"/>
        <v>26</v>
      </c>
      <c r="B37" s="26"/>
      <c r="C37" s="115" t="s">
        <v>358</v>
      </c>
      <c r="D37" s="108"/>
      <c r="E37" s="108"/>
      <c r="F37" s="109"/>
      <c r="G37" s="28" t="s">
        <v>21</v>
      </c>
      <c r="H37" s="28"/>
      <c r="I37" s="94">
        <v>10</v>
      </c>
      <c r="J37" s="29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3"/>
        <v>27</v>
      </c>
      <c r="B38" s="26"/>
      <c r="C38" s="115" t="s">
        <v>359</v>
      </c>
      <c r="D38" s="108"/>
      <c r="E38" s="108"/>
      <c r="F38" s="109"/>
      <c r="G38" s="28" t="s">
        <v>21</v>
      </c>
      <c r="H38" s="28"/>
      <c r="I38" s="94">
        <v>10</v>
      </c>
      <c r="J38" s="29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37"/>
      <c r="B39" s="37"/>
      <c r="C39" s="124" t="s">
        <v>458</v>
      </c>
      <c r="D39" s="108"/>
      <c r="E39" s="108"/>
      <c r="F39" s="109"/>
      <c r="G39" s="38"/>
      <c r="H39" s="38"/>
      <c r="I39" s="38"/>
      <c r="J39" s="39"/>
      <c r="K39" s="38"/>
      <c r="L39" s="40"/>
      <c r="M39" s="41">
        <f>SUM(M12:M38)</f>
        <v>0</v>
      </c>
      <c r="N39" s="41">
        <f>SUM(N12:N38)</f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5" t="s">
        <v>50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5" t="s">
        <v>51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5" t="s">
        <v>52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99" t="s">
        <v>698</v>
      </c>
      <c r="B44" s="99"/>
      <c r="C44" s="99"/>
      <c r="D44" s="99"/>
      <c r="E44" s="99"/>
      <c r="F44" s="99"/>
      <c r="G44" s="99"/>
      <c r="H44" s="99"/>
      <c r="I44" s="5"/>
      <c r="J44" s="5"/>
      <c r="K44" s="5"/>
      <c r="L44" s="5"/>
      <c r="M44" s="5"/>
      <c r="N44" s="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5" t="s">
        <v>53</v>
      </c>
      <c r="B48" s="5"/>
      <c r="C48" s="5"/>
      <c r="D48" s="5"/>
      <c r="E48" s="5"/>
      <c r="F48" s="5"/>
      <c r="G48" s="5"/>
      <c r="H48" s="42" t="s">
        <v>54</v>
      </c>
      <c r="I48" s="5"/>
      <c r="J48" s="5"/>
      <c r="K48" s="5" t="s">
        <v>55</v>
      </c>
      <c r="L48" s="5"/>
      <c r="M48" s="5"/>
      <c r="N48" s="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43"/>
      <c r="C51" s="4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43"/>
      <c r="C52" s="4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43"/>
      <c r="C53" s="4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43"/>
      <c r="C54" s="4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</sheetData>
  <sheetProtection algorithmName="SHA-512" hashValue="NknsAUacVt5cenMYMIfGFqSoyw/GNHKTNPs9D4R/nvkcYNpWgJEKAW53P048VOfKC6N4DFEWdVT17mkmbJfYvA==" saltValue="xd+b922FoFcYzNZPxrIcYQ==" spinCount="100000" sheet="1" objects="1" scenarios="1"/>
  <protectedRanges>
    <protectedRange sqref="C48" name="Obseg4"/>
    <protectedRange sqref="J12:J38" name="Obseg3"/>
    <protectedRange sqref="H12:H38" name="Obseg2"/>
    <protectedRange sqref="C4:D5" name="Obseg1"/>
  </protectedRanges>
  <mergeCells count="29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9:F39"/>
    <mergeCell ref="C36:F36"/>
    <mergeCell ref="C37:F37"/>
    <mergeCell ref="C38:F38"/>
    <mergeCell ref="C31:F31"/>
    <mergeCell ref="C32:F32"/>
    <mergeCell ref="C33:F33"/>
    <mergeCell ref="C34:F34"/>
    <mergeCell ref="C35:F35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8"/>
  <sheetViews>
    <sheetView topLeftCell="A81" workbookViewId="0">
      <selection activeCell="I122" sqref="I121:I122"/>
    </sheetView>
  </sheetViews>
  <sheetFormatPr defaultColWidth="14.42578125" defaultRowHeight="15" customHeight="1" x14ac:dyDescent="0.2"/>
  <cols>
    <col min="1" max="1" width="2.7109375" customWidth="1"/>
    <col min="2" max="2" width="5.28515625" customWidth="1"/>
    <col min="3" max="3" width="12.7109375" customWidth="1"/>
    <col min="4" max="6" width="9.140625" customWidth="1"/>
    <col min="7" max="7" width="7.85546875" customWidth="1"/>
    <col min="8" max="8" width="4.5703125" customWidth="1"/>
    <col min="9" max="9" width="37.85546875" customWidth="1"/>
    <col min="10" max="11" width="9.140625" customWidth="1"/>
    <col min="12" max="13" width="13.7109375" customWidth="1"/>
    <col min="14" max="14" width="7.5703125" customWidth="1"/>
    <col min="15" max="16" width="11.85546875" customWidth="1"/>
    <col min="17" max="20" width="13.7109375" customWidth="1"/>
    <col min="21" max="26" width="8.7109375" customWidth="1"/>
  </cols>
  <sheetData>
    <row r="1" spans="1:26" ht="12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2"/>
      <c r="B2" s="1" t="s">
        <v>0</v>
      </c>
      <c r="C2" s="2"/>
      <c r="D2" s="2" t="s">
        <v>1</v>
      </c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  <c r="X2" s="2"/>
      <c r="Y2" s="2"/>
      <c r="Z2" s="2"/>
    </row>
    <row r="3" spans="1:26" ht="12.75" customHeight="1" x14ac:dyDescent="0.3">
      <c r="A3" s="2"/>
      <c r="B3" s="5"/>
      <c r="C3" s="2"/>
      <c r="D3" s="2" t="s">
        <v>2</v>
      </c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  <c r="X3" s="2"/>
      <c r="Y3" s="2"/>
      <c r="Z3" s="2"/>
    </row>
    <row r="4" spans="1:26" ht="12.75" customHeight="1" x14ac:dyDescent="0.3">
      <c r="A4" s="2"/>
      <c r="B4" s="5"/>
      <c r="C4" s="5"/>
      <c r="D4" s="2"/>
      <c r="E4" s="2"/>
      <c r="F4" s="2"/>
      <c r="G4" s="2"/>
      <c r="H4" s="2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  <c r="U4" s="2"/>
      <c r="V4" s="2"/>
      <c r="W4" s="2"/>
      <c r="X4" s="2"/>
      <c r="Y4" s="2"/>
      <c r="Z4" s="2"/>
    </row>
    <row r="5" spans="1:26" ht="12.75" customHeight="1" x14ac:dyDescent="0.3">
      <c r="A5" s="2"/>
      <c r="B5" s="1" t="s">
        <v>3</v>
      </c>
      <c r="C5" s="1"/>
      <c r="D5" s="2"/>
      <c r="E5" s="2"/>
      <c r="F5" s="2"/>
      <c r="G5" s="2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  <c r="U5" s="2"/>
      <c r="V5" s="2"/>
      <c r="W5" s="2"/>
      <c r="X5" s="2"/>
      <c r="Y5" s="2"/>
      <c r="Z5" s="2"/>
    </row>
    <row r="6" spans="1:26" ht="12.75" customHeight="1" x14ac:dyDescent="0.3">
      <c r="A6" s="2"/>
      <c r="B6" s="1"/>
      <c r="C6" s="1"/>
      <c r="D6" s="2"/>
      <c r="E6" s="2"/>
      <c r="F6" s="2"/>
      <c r="G6" s="2"/>
      <c r="H6" s="2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  <c r="U6" s="2"/>
      <c r="V6" s="2"/>
      <c r="W6" s="2"/>
      <c r="X6" s="2"/>
      <c r="Y6" s="2"/>
      <c r="Z6" s="2"/>
    </row>
    <row r="7" spans="1:26" ht="12.75" customHeight="1" x14ac:dyDescent="0.3">
      <c r="A7" s="2"/>
      <c r="B7" s="1"/>
      <c r="C7" s="1"/>
      <c r="D7" s="2"/>
      <c r="E7" s="2"/>
      <c r="F7" s="2"/>
      <c r="G7" s="2"/>
      <c r="H7" s="2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  <c r="U7" s="2"/>
      <c r="V7" s="2"/>
      <c r="W7" s="2"/>
      <c r="X7" s="2"/>
      <c r="Y7" s="2"/>
      <c r="Z7" s="2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6"/>
      <c r="I8" s="7" t="s">
        <v>361</v>
      </c>
      <c r="J8" s="48"/>
      <c r="K8" s="7"/>
      <c r="L8" s="7"/>
      <c r="M8" s="7"/>
      <c r="N8" s="8"/>
      <c r="O8" s="8"/>
      <c r="P8" s="8"/>
      <c r="Q8" s="8"/>
      <c r="R8" s="8"/>
      <c r="S8" s="8"/>
      <c r="T8" s="8"/>
      <c r="U8" s="2"/>
      <c r="V8" s="2"/>
      <c r="W8" s="2"/>
      <c r="X8" s="2"/>
      <c r="Y8" s="2"/>
      <c r="Z8" s="2"/>
    </row>
    <row r="9" spans="1:26" ht="12.75" customHeight="1" x14ac:dyDescent="0.3">
      <c r="A9" s="6"/>
      <c r="B9" s="6"/>
      <c r="C9" s="6"/>
      <c r="D9" s="6"/>
      <c r="E9" s="6"/>
      <c r="F9" s="6"/>
      <c r="G9" s="6"/>
      <c r="H9" s="6"/>
      <c r="I9" s="95" t="s">
        <v>666</v>
      </c>
      <c r="J9" s="7"/>
      <c r="K9" s="8"/>
      <c r="L9" s="7"/>
      <c r="M9" s="7"/>
      <c r="N9" s="42"/>
      <c r="O9" s="42"/>
      <c r="P9" s="8"/>
      <c r="Q9" s="8"/>
      <c r="R9" s="8"/>
      <c r="S9" s="8"/>
      <c r="T9" s="8"/>
      <c r="U9" s="2"/>
      <c r="V9" s="2"/>
      <c r="W9" s="2"/>
      <c r="X9" s="2"/>
      <c r="Y9" s="2"/>
      <c r="Z9" s="2"/>
    </row>
    <row r="10" spans="1:26" ht="12.75" customHeight="1" x14ac:dyDescent="0.3">
      <c r="A10" s="2"/>
      <c r="B10" s="5"/>
      <c r="C10" s="5"/>
      <c r="D10" s="2"/>
      <c r="E10" s="2"/>
      <c r="F10" s="2"/>
      <c r="G10" s="2"/>
      <c r="H10" s="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  <c r="X10" s="2"/>
      <c r="Y10" s="2"/>
      <c r="Z10" s="2"/>
    </row>
    <row r="11" spans="1:26" ht="12.75" customHeight="1" x14ac:dyDescent="0.3">
      <c r="A11" s="1"/>
      <c r="B11" s="49"/>
      <c r="C11" s="50"/>
      <c r="D11" s="132"/>
      <c r="E11" s="113"/>
      <c r="F11" s="113"/>
      <c r="G11" s="133"/>
      <c r="H11" s="51"/>
      <c r="I11" s="52"/>
      <c r="J11" s="53" t="s">
        <v>362</v>
      </c>
      <c r="K11" s="54"/>
      <c r="L11" s="55"/>
      <c r="M11" s="56"/>
      <c r="N11" s="57" t="s">
        <v>363</v>
      </c>
      <c r="O11" s="56"/>
      <c r="P11" s="58"/>
      <c r="Q11" s="59" t="s">
        <v>364</v>
      </c>
      <c r="R11" s="57" t="s">
        <v>365</v>
      </c>
      <c r="S11" s="57"/>
      <c r="T11" s="58"/>
      <c r="U11" s="2"/>
      <c r="V11" s="2"/>
      <c r="W11" s="2"/>
      <c r="X11" s="2"/>
      <c r="Y11" s="2"/>
      <c r="Z11" s="2"/>
    </row>
    <row r="12" spans="1:26" ht="12.75" customHeight="1" x14ac:dyDescent="0.3">
      <c r="A12" s="1"/>
      <c r="B12" s="60" t="s">
        <v>6</v>
      </c>
      <c r="C12" s="61" t="s">
        <v>7</v>
      </c>
      <c r="D12" s="62"/>
      <c r="E12" s="134" t="s">
        <v>366</v>
      </c>
      <c r="F12" s="135"/>
      <c r="G12" s="135"/>
      <c r="H12" s="136"/>
      <c r="I12" s="63" t="s">
        <v>367</v>
      </c>
      <c r="J12" s="64" t="s">
        <v>368</v>
      </c>
      <c r="K12" s="65" t="s">
        <v>369</v>
      </c>
      <c r="L12" s="65" t="s">
        <v>12</v>
      </c>
      <c r="M12" s="65" t="s">
        <v>12</v>
      </c>
      <c r="N12" s="65" t="s">
        <v>13</v>
      </c>
      <c r="O12" s="65" t="s">
        <v>14</v>
      </c>
      <c r="P12" s="65" t="s">
        <v>14</v>
      </c>
      <c r="Q12" s="66" t="s">
        <v>15</v>
      </c>
      <c r="R12" s="67" t="s">
        <v>370</v>
      </c>
      <c r="S12" s="66" t="s">
        <v>15</v>
      </c>
      <c r="T12" s="66" t="s">
        <v>370</v>
      </c>
      <c r="U12" s="2"/>
      <c r="V12" s="2"/>
      <c r="W12" s="2"/>
      <c r="X12" s="2"/>
      <c r="Y12" s="2"/>
      <c r="Z12" s="2"/>
    </row>
    <row r="13" spans="1:26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371</v>
      </c>
      <c r="K13" s="65"/>
      <c r="L13" s="65" t="s">
        <v>372</v>
      </c>
      <c r="M13" s="65" t="s">
        <v>373</v>
      </c>
      <c r="N13" s="73"/>
      <c r="O13" s="65" t="s">
        <v>372</v>
      </c>
      <c r="P13" s="71" t="s">
        <v>373</v>
      </c>
      <c r="Q13" s="74" t="s">
        <v>374</v>
      </c>
      <c r="R13" s="75" t="s">
        <v>374</v>
      </c>
      <c r="S13" s="75" t="s">
        <v>375</v>
      </c>
      <c r="T13" s="75" t="s">
        <v>375</v>
      </c>
      <c r="U13" s="2"/>
      <c r="V13" s="2"/>
      <c r="W13" s="2"/>
      <c r="X13" s="2"/>
      <c r="Y13" s="2"/>
      <c r="Z13" s="2"/>
    </row>
    <row r="14" spans="1:26" ht="12.75" customHeight="1" x14ac:dyDescent="0.3">
      <c r="A14" s="2"/>
      <c r="B14" s="76">
        <f t="shared" ref="B14:B88" si="0">B13+1</f>
        <v>1</v>
      </c>
      <c r="C14" s="76"/>
      <c r="D14" s="115" t="s">
        <v>376</v>
      </c>
      <c r="E14" s="108"/>
      <c r="F14" s="108"/>
      <c r="G14" s="109"/>
      <c r="H14" s="77" t="s">
        <v>21</v>
      </c>
      <c r="I14" s="78"/>
      <c r="J14" s="104">
        <v>1240</v>
      </c>
      <c r="K14" s="93">
        <v>14930</v>
      </c>
      <c r="L14" s="29">
        <v>0</v>
      </c>
      <c r="M14" s="29">
        <v>0</v>
      </c>
      <c r="N14" s="28">
        <v>9.5</v>
      </c>
      <c r="O14" s="29">
        <f t="shared" ref="O14:P14" si="1">PRODUCT(L14,1.095)</f>
        <v>0</v>
      </c>
      <c r="P14" s="29">
        <f t="shared" si="1"/>
        <v>0</v>
      </c>
      <c r="Q14" s="30">
        <f t="shared" ref="Q14:Q87" si="2">PRODUCT(J14,O14)</f>
        <v>0</v>
      </c>
      <c r="R14" s="30">
        <f t="shared" ref="R14:R87" si="3">PRODUCT(J14,L14)</f>
        <v>0</v>
      </c>
      <c r="S14" s="30">
        <f t="shared" ref="S14:S87" si="4">PRODUCT(K14,P14)</f>
        <v>0</v>
      </c>
      <c r="T14" s="30">
        <f t="shared" ref="T14:T87" si="5">PRODUCT(K14,M14)</f>
        <v>0</v>
      </c>
      <c r="U14" s="2"/>
      <c r="V14" s="2"/>
      <c r="W14" s="2"/>
      <c r="X14" s="2"/>
      <c r="Y14" s="2"/>
      <c r="Z14" s="2"/>
    </row>
    <row r="15" spans="1:26" ht="12.75" customHeight="1" x14ac:dyDescent="0.3">
      <c r="A15" s="2"/>
      <c r="B15" s="76">
        <f t="shared" si="0"/>
        <v>2</v>
      </c>
      <c r="C15" s="76"/>
      <c r="D15" s="115" t="s">
        <v>377</v>
      </c>
      <c r="E15" s="108"/>
      <c r="F15" s="108"/>
      <c r="G15" s="109"/>
      <c r="H15" s="77" t="s">
        <v>21</v>
      </c>
      <c r="I15" s="78"/>
      <c r="J15" s="105">
        <v>250</v>
      </c>
      <c r="K15" s="93">
        <v>3050</v>
      </c>
      <c r="L15" s="29">
        <v>0</v>
      </c>
      <c r="M15" s="29">
        <v>0</v>
      </c>
      <c r="N15" s="28">
        <v>9.5</v>
      </c>
      <c r="O15" s="29">
        <f t="shared" ref="O15:P15" si="6">PRODUCT(L15,1.095)</f>
        <v>0</v>
      </c>
      <c r="P15" s="29">
        <f t="shared" si="6"/>
        <v>0</v>
      </c>
      <c r="Q15" s="30">
        <f t="shared" si="2"/>
        <v>0</v>
      </c>
      <c r="R15" s="30">
        <f t="shared" si="3"/>
        <v>0</v>
      </c>
      <c r="S15" s="30">
        <f t="shared" si="4"/>
        <v>0</v>
      </c>
      <c r="T15" s="30">
        <f t="shared" si="5"/>
        <v>0</v>
      </c>
      <c r="U15" s="2"/>
      <c r="V15" s="2"/>
      <c r="W15" s="2"/>
      <c r="X15" s="2"/>
      <c r="Y15" s="2"/>
      <c r="Z15" s="2"/>
    </row>
    <row r="16" spans="1:26" ht="12.75" customHeight="1" x14ac:dyDescent="0.3">
      <c r="A16" s="2"/>
      <c r="B16" s="76">
        <f t="shared" si="0"/>
        <v>3</v>
      </c>
      <c r="C16" s="76"/>
      <c r="D16" s="115" t="s">
        <v>378</v>
      </c>
      <c r="E16" s="108"/>
      <c r="F16" s="108"/>
      <c r="G16" s="109"/>
      <c r="H16" s="77" t="s">
        <v>21</v>
      </c>
      <c r="I16" s="78"/>
      <c r="J16" s="105">
        <v>140</v>
      </c>
      <c r="K16" s="93">
        <v>1630</v>
      </c>
      <c r="L16" s="29">
        <v>0</v>
      </c>
      <c r="M16" s="29">
        <v>0</v>
      </c>
      <c r="N16" s="28">
        <v>9.5</v>
      </c>
      <c r="O16" s="29">
        <f t="shared" ref="O16:P16" si="7">PRODUCT(L16,1.095)</f>
        <v>0</v>
      </c>
      <c r="P16" s="29">
        <f t="shared" si="7"/>
        <v>0</v>
      </c>
      <c r="Q16" s="30">
        <f t="shared" si="2"/>
        <v>0</v>
      </c>
      <c r="R16" s="30">
        <f t="shared" si="3"/>
        <v>0</v>
      </c>
      <c r="S16" s="30">
        <f t="shared" si="4"/>
        <v>0</v>
      </c>
      <c r="T16" s="30">
        <f t="shared" si="5"/>
        <v>0</v>
      </c>
      <c r="U16" s="2"/>
      <c r="V16" s="2"/>
      <c r="W16" s="2"/>
      <c r="X16" s="2"/>
      <c r="Y16" s="2"/>
      <c r="Z16" s="2"/>
    </row>
    <row r="17" spans="1:26" ht="12.75" customHeight="1" x14ac:dyDescent="0.3">
      <c r="A17" s="2"/>
      <c r="B17" s="76">
        <f t="shared" si="0"/>
        <v>4</v>
      </c>
      <c r="C17" s="76"/>
      <c r="D17" s="115" t="s">
        <v>379</v>
      </c>
      <c r="E17" s="108"/>
      <c r="F17" s="108"/>
      <c r="G17" s="109"/>
      <c r="H17" s="77" t="s">
        <v>21</v>
      </c>
      <c r="I17" s="100"/>
      <c r="J17" s="105">
        <v>0</v>
      </c>
      <c r="K17" s="93">
        <v>150</v>
      </c>
      <c r="L17" s="29">
        <v>0</v>
      </c>
      <c r="M17" s="29">
        <v>0</v>
      </c>
      <c r="N17" s="28">
        <v>9.5</v>
      </c>
      <c r="O17" s="29">
        <f t="shared" ref="O17:P17" si="8">PRODUCT(L17,1.095)</f>
        <v>0</v>
      </c>
      <c r="P17" s="29">
        <f t="shared" si="8"/>
        <v>0</v>
      </c>
      <c r="Q17" s="30">
        <f t="shared" si="2"/>
        <v>0</v>
      </c>
      <c r="R17" s="30">
        <f t="shared" si="3"/>
        <v>0</v>
      </c>
      <c r="S17" s="30">
        <f t="shared" si="4"/>
        <v>0</v>
      </c>
      <c r="T17" s="30">
        <f t="shared" si="5"/>
        <v>0</v>
      </c>
      <c r="U17" s="2"/>
      <c r="V17" s="2"/>
      <c r="W17" s="2"/>
      <c r="X17" s="2"/>
      <c r="Y17" s="2"/>
      <c r="Z17" s="2"/>
    </row>
    <row r="18" spans="1:26" ht="12.75" customHeight="1" x14ac:dyDescent="0.3">
      <c r="A18" s="2"/>
      <c r="B18" s="76">
        <f t="shared" si="0"/>
        <v>5</v>
      </c>
      <c r="C18" s="76"/>
      <c r="D18" s="115" t="s">
        <v>380</v>
      </c>
      <c r="E18" s="108"/>
      <c r="F18" s="108"/>
      <c r="G18" s="109"/>
      <c r="H18" s="77" t="s">
        <v>21</v>
      </c>
      <c r="I18" s="78"/>
      <c r="J18" s="105">
        <v>610</v>
      </c>
      <c r="K18" s="93">
        <v>7370</v>
      </c>
      <c r="L18" s="29">
        <v>0</v>
      </c>
      <c r="M18" s="29">
        <v>0</v>
      </c>
      <c r="N18" s="28">
        <v>9.5</v>
      </c>
      <c r="O18" s="29">
        <f t="shared" ref="O18:P18" si="9">PRODUCT(L18,1.095)</f>
        <v>0</v>
      </c>
      <c r="P18" s="29">
        <f t="shared" si="9"/>
        <v>0</v>
      </c>
      <c r="Q18" s="30">
        <f t="shared" si="2"/>
        <v>0</v>
      </c>
      <c r="R18" s="30">
        <f t="shared" si="3"/>
        <v>0</v>
      </c>
      <c r="S18" s="30">
        <f t="shared" si="4"/>
        <v>0</v>
      </c>
      <c r="T18" s="30">
        <f t="shared" si="5"/>
        <v>0</v>
      </c>
      <c r="U18" s="2"/>
      <c r="V18" s="2"/>
      <c r="W18" s="2"/>
      <c r="X18" s="2"/>
      <c r="Y18" s="2"/>
      <c r="Z18" s="2"/>
    </row>
    <row r="19" spans="1:26" ht="12.75" customHeight="1" x14ac:dyDescent="0.3">
      <c r="A19" s="2"/>
      <c r="B19" s="76">
        <f t="shared" si="0"/>
        <v>6</v>
      </c>
      <c r="C19" s="76"/>
      <c r="D19" s="115" t="s">
        <v>381</v>
      </c>
      <c r="E19" s="108"/>
      <c r="F19" s="108"/>
      <c r="G19" s="109"/>
      <c r="H19" s="77" t="s">
        <v>21</v>
      </c>
      <c r="I19" s="78"/>
      <c r="J19" s="105">
        <v>250</v>
      </c>
      <c r="K19" s="93">
        <v>2960</v>
      </c>
      <c r="L19" s="29">
        <v>0</v>
      </c>
      <c r="M19" s="29">
        <v>0</v>
      </c>
      <c r="N19" s="28">
        <v>9.5</v>
      </c>
      <c r="O19" s="29">
        <f t="shared" ref="O19:P19" si="10">PRODUCT(L19,1.095)</f>
        <v>0</v>
      </c>
      <c r="P19" s="29">
        <f t="shared" si="10"/>
        <v>0</v>
      </c>
      <c r="Q19" s="30">
        <f t="shared" si="2"/>
        <v>0</v>
      </c>
      <c r="R19" s="30">
        <f t="shared" si="3"/>
        <v>0</v>
      </c>
      <c r="S19" s="30">
        <f t="shared" si="4"/>
        <v>0</v>
      </c>
      <c r="T19" s="30">
        <f t="shared" si="5"/>
        <v>0</v>
      </c>
      <c r="U19" s="2"/>
      <c r="V19" s="2"/>
      <c r="W19" s="2"/>
      <c r="X19" s="2"/>
      <c r="Y19" s="2"/>
      <c r="Z19" s="2"/>
    </row>
    <row r="20" spans="1:26" ht="12.75" customHeight="1" x14ac:dyDescent="0.3">
      <c r="A20" s="2"/>
      <c r="B20" s="76">
        <f t="shared" si="0"/>
        <v>7</v>
      </c>
      <c r="C20" s="76"/>
      <c r="D20" s="115" t="s">
        <v>382</v>
      </c>
      <c r="E20" s="108"/>
      <c r="F20" s="108"/>
      <c r="G20" s="109"/>
      <c r="H20" s="77" t="s">
        <v>21</v>
      </c>
      <c r="I20" s="78"/>
      <c r="J20" s="105">
        <v>30</v>
      </c>
      <c r="K20" s="93">
        <v>370</v>
      </c>
      <c r="L20" s="29">
        <v>0</v>
      </c>
      <c r="M20" s="29">
        <v>0</v>
      </c>
      <c r="N20" s="28">
        <v>9.5</v>
      </c>
      <c r="O20" s="29">
        <f t="shared" ref="O20:P20" si="11">PRODUCT(L20,1.095)</f>
        <v>0</v>
      </c>
      <c r="P20" s="29">
        <f t="shared" si="11"/>
        <v>0</v>
      </c>
      <c r="Q20" s="30">
        <f t="shared" si="2"/>
        <v>0</v>
      </c>
      <c r="R20" s="30">
        <f t="shared" si="3"/>
        <v>0</v>
      </c>
      <c r="S20" s="30">
        <f t="shared" si="4"/>
        <v>0</v>
      </c>
      <c r="T20" s="30">
        <f t="shared" si="5"/>
        <v>0</v>
      </c>
      <c r="U20" s="2"/>
      <c r="V20" s="2"/>
      <c r="W20" s="2"/>
      <c r="X20" s="2"/>
      <c r="Y20" s="2"/>
      <c r="Z20" s="2"/>
    </row>
    <row r="21" spans="1:26" ht="12.75" customHeight="1" x14ac:dyDescent="0.3">
      <c r="A21" s="2"/>
      <c r="B21" s="76">
        <f t="shared" si="0"/>
        <v>8</v>
      </c>
      <c r="C21" s="76"/>
      <c r="D21" s="115" t="s">
        <v>383</v>
      </c>
      <c r="E21" s="108"/>
      <c r="F21" s="108"/>
      <c r="G21" s="109"/>
      <c r="H21" s="77" t="s">
        <v>21</v>
      </c>
      <c r="I21" s="78"/>
      <c r="J21" s="105">
        <v>850</v>
      </c>
      <c r="K21" s="93">
        <v>10260</v>
      </c>
      <c r="L21" s="29">
        <v>0</v>
      </c>
      <c r="M21" s="29">
        <v>0</v>
      </c>
      <c r="N21" s="28">
        <v>9.5</v>
      </c>
      <c r="O21" s="29">
        <f t="shared" ref="O21:P21" si="12">PRODUCT(L21,1.095)</f>
        <v>0</v>
      </c>
      <c r="P21" s="29">
        <f t="shared" si="12"/>
        <v>0</v>
      </c>
      <c r="Q21" s="30">
        <f t="shared" si="2"/>
        <v>0</v>
      </c>
      <c r="R21" s="30">
        <f t="shared" si="3"/>
        <v>0</v>
      </c>
      <c r="S21" s="30">
        <f t="shared" si="4"/>
        <v>0</v>
      </c>
      <c r="T21" s="30">
        <f t="shared" si="5"/>
        <v>0</v>
      </c>
      <c r="U21" s="2"/>
      <c r="V21" s="2"/>
      <c r="W21" s="2"/>
      <c r="X21" s="2"/>
      <c r="Y21" s="2"/>
      <c r="Z21" s="2"/>
    </row>
    <row r="22" spans="1:26" ht="12.75" customHeight="1" x14ac:dyDescent="0.3">
      <c r="A22" s="2"/>
      <c r="B22" s="76">
        <f t="shared" si="0"/>
        <v>9</v>
      </c>
      <c r="C22" s="76"/>
      <c r="D22" s="115" t="s">
        <v>384</v>
      </c>
      <c r="E22" s="108"/>
      <c r="F22" s="108"/>
      <c r="G22" s="109"/>
      <c r="H22" s="77" t="s">
        <v>21</v>
      </c>
      <c r="I22" s="78"/>
      <c r="J22" s="105">
        <v>670</v>
      </c>
      <c r="K22" s="93">
        <v>8020</v>
      </c>
      <c r="L22" s="29">
        <v>0</v>
      </c>
      <c r="M22" s="29">
        <v>0</v>
      </c>
      <c r="N22" s="28">
        <v>9.5</v>
      </c>
      <c r="O22" s="29">
        <f t="shared" ref="O22:P22" si="13">PRODUCT(L22,1.095)</f>
        <v>0</v>
      </c>
      <c r="P22" s="29">
        <f t="shared" si="13"/>
        <v>0</v>
      </c>
      <c r="Q22" s="30">
        <f t="shared" si="2"/>
        <v>0</v>
      </c>
      <c r="R22" s="30">
        <f t="shared" si="3"/>
        <v>0</v>
      </c>
      <c r="S22" s="30">
        <f t="shared" si="4"/>
        <v>0</v>
      </c>
      <c r="T22" s="30">
        <f t="shared" si="5"/>
        <v>0</v>
      </c>
      <c r="U22" s="2"/>
      <c r="V22" s="2"/>
      <c r="W22" s="2"/>
      <c r="X22" s="2"/>
      <c r="Y22" s="2"/>
      <c r="Z22" s="2"/>
    </row>
    <row r="23" spans="1:26" ht="12.75" customHeight="1" x14ac:dyDescent="0.3">
      <c r="A23" s="2"/>
      <c r="B23" s="76">
        <f t="shared" si="0"/>
        <v>10</v>
      </c>
      <c r="C23" s="76"/>
      <c r="D23" s="115" t="s">
        <v>385</v>
      </c>
      <c r="E23" s="108"/>
      <c r="F23" s="108"/>
      <c r="G23" s="109"/>
      <c r="H23" s="77" t="s">
        <v>21</v>
      </c>
      <c r="I23" s="78"/>
      <c r="J23" s="105">
        <v>420</v>
      </c>
      <c r="K23" s="93">
        <v>5030</v>
      </c>
      <c r="L23" s="29">
        <v>0</v>
      </c>
      <c r="M23" s="29">
        <v>0</v>
      </c>
      <c r="N23" s="28">
        <v>9.5</v>
      </c>
      <c r="O23" s="29">
        <f t="shared" ref="O23:P23" si="14">PRODUCT(L23,1.095)</f>
        <v>0</v>
      </c>
      <c r="P23" s="29">
        <f t="shared" si="14"/>
        <v>0</v>
      </c>
      <c r="Q23" s="30">
        <f t="shared" si="2"/>
        <v>0</v>
      </c>
      <c r="R23" s="30">
        <f t="shared" si="3"/>
        <v>0</v>
      </c>
      <c r="S23" s="30">
        <f t="shared" si="4"/>
        <v>0</v>
      </c>
      <c r="T23" s="30">
        <f t="shared" si="5"/>
        <v>0</v>
      </c>
      <c r="U23" s="2"/>
      <c r="V23" s="2"/>
      <c r="W23" s="2"/>
      <c r="X23" s="2"/>
      <c r="Y23" s="2"/>
      <c r="Z23" s="2"/>
    </row>
    <row r="24" spans="1:26" ht="12.75" customHeight="1" x14ac:dyDescent="0.3">
      <c r="A24" s="2"/>
      <c r="B24" s="76">
        <f t="shared" si="0"/>
        <v>11</v>
      </c>
      <c r="C24" s="76"/>
      <c r="D24" s="115" t="s">
        <v>386</v>
      </c>
      <c r="E24" s="108"/>
      <c r="F24" s="108"/>
      <c r="G24" s="109"/>
      <c r="H24" s="79" t="s">
        <v>21</v>
      </c>
      <c r="I24" s="78"/>
      <c r="J24" s="105">
        <v>0</v>
      </c>
      <c r="K24" s="93">
        <v>1570</v>
      </c>
      <c r="L24" s="29">
        <v>0</v>
      </c>
      <c r="M24" s="29">
        <v>0</v>
      </c>
      <c r="N24" s="28">
        <v>9.5</v>
      </c>
      <c r="O24" s="29">
        <f t="shared" ref="O24:P24" si="15">PRODUCT(L24,1.095)</f>
        <v>0</v>
      </c>
      <c r="P24" s="29">
        <f t="shared" si="15"/>
        <v>0</v>
      </c>
      <c r="Q24" s="30">
        <f t="shared" si="2"/>
        <v>0</v>
      </c>
      <c r="R24" s="30">
        <f t="shared" si="3"/>
        <v>0</v>
      </c>
      <c r="S24" s="30">
        <f t="shared" si="4"/>
        <v>0</v>
      </c>
      <c r="T24" s="30">
        <f t="shared" si="5"/>
        <v>0</v>
      </c>
      <c r="U24" s="2"/>
      <c r="V24" s="2"/>
      <c r="W24" s="2"/>
      <c r="X24" s="2"/>
      <c r="Y24" s="2"/>
      <c r="Z24" s="2"/>
    </row>
    <row r="25" spans="1:26" ht="12.75" customHeight="1" x14ac:dyDescent="0.3">
      <c r="A25" s="2"/>
      <c r="B25" s="76">
        <f t="shared" si="0"/>
        <v>12</v>
      </c>
      <c r="C25" s="76"/>
      <c r="D25" s="115" t="s">
        <v>387</v>
      </c>
      <c r="E25" s="108"/>
      <c r="F25" s="108"/>
      <c r="G25" s="109"/>
      <c r="H25" s="80" t="s">
        <v>21</v>
      </c>
      <c r="I25" s="78"/>
      <c r="J25" s="105">
        <v>280</v>
      </c>
      <c r="K25" s="94">
        <v>3360</v>
      </c>
      <c r="L25" s="29">
        <v>0</v>
      </c>
      <c r="M25" s="29">
        <v>0</v>
      </c>
      <c r="N25" s="28">
        <v>9.5</v>
      </c>
      <c r="O25" s="29">
        <f t="shared" ref="O25:P25" si="16">PRODUCT(L25,1.095)</f>
        <v>0</v>
      </c>
      <c r="P25" s="29">
        <f t="shared" si="16"/>
        <v>0</v>
      </c>
      <c r="Q25" s="30">
        <f t="shared" si="2"/>
        <v>0</v>
      </c>
      <c r="R25" s="30">
        <f t="shared" si="3"/>
        <v>0</v>
      </c>
      <c r="S25" s="30">
        <f t="shared" si="4"/>
        <v>0</v>
      </c>
      <c r="T25" s="30">
        <f t="shared" si="5"/>
        <v>0</v>
      </c>
      <c r="U25" s="2"/>
      <c r="V25" s="2"/>
      <c r="W25" s="2"/>
      <c r="X25" s="2"/>
      <c r="Y25" s="2"/>
      <c r="Z25" s="2"/>
    </row>
    <row r="26" spans="1:26" ht="12.75" customHeight="1" x14ac:dyDescent="0.3">
      <c r="A26" s="2"/>
      <c r="B26" s="76">
        <f t="shared" si="0"/>
        <v>13</v>
      </c>
      <c r="C26" s="76"/>
      <c r="D26" s="115" t="s">
        <v>388</v>
      </c>
      <c r="E26" s="108"/>
      <c r="F26" s="108"/>
      <c r="G26" s="109"/>
      <c r="H26" s="77" t="s">
        <v>21</v>
      </c>
      <c r="I26" s="78"/>
      <c r="J26" s="105">
        <v>120</v>
      </c>
      <c r="K26" s="93">
        <v>1470</v>
      </c>
      <c r="L26" s="29">
        <v>0</v>
      </c>
      <c r="M26" s="29">
        <v>0</v>
      </c>
      <c r="N26" s="28">
        <v>9.5</v>
      </c>
      <c r="O26" s="29">
        <f t="shared" ref="O26:P26" si="17">PRODUCT(L26,1.095)</f>
        <v>0</v>
      </c>
      <c r="P26" s="29">
        <f t="shared" si="17"/>
        <v>0</v>
      </c>
      <c r="Q26" s="30">
        <f t="shared" si="2"/>
        <v>0</v>
      </c>
      <c r="R26" s="30">
        <f t="shared" si="3"/>
        <v>0</v>
      </c>
      <c r="S26" s="30">
        <f t="shared" si="4"/>
        <v>0</v>
      </c>
      <c r="T26" s="30">
        <f t="shared" si="5"/>
        <v>0</v>
      </c>
      <c r="U26" s="2"/>
      <c r="V26" s="2"/>
      <c r="W26" s="2"/>
      <c r="X26" s="2"/>
      <c r="Y26" s="2"/>
      <c r="Z26" s="2"/>
    </row>
    <row r="27" spans="1:26" ht="12.75" customHeight="1" x14ac:dyDescent="0.3">
      <c r="A27" s="2"/>
      <c r="B27" s="76">
        <f t="shared" si="0"/>
        <v>14</v>
      </c>
      <c r="C27" s="76"/>
      <c r="D27" s="115" t="s">
        <v>389</v>
      </c>
      <c r="E27" s="108"/>
      <c r="F27" s="108"/>
      <c r="G27" s="109"/>
      <c r="H27" s="77" t="s">
        <v>21</v>
      </c>
      <c r="I27" s="78"/>
      <c r="J27" s="105">
        <v>3</v>
      </c>
      <c r="K27" s="93">
        <v>40</v>
      </c>
      <c r="L27" s="29">
        <v>0</v>
      </c>
      <c r="M27" s="29">
        <v>0</v>
      </c>
      <c r="N27" s="28">
        <v>9.5</v>
      </c>
      <c r="O27" s="29">
        <f t="shared" ref="O27:P27" si="18">PRODUCT(L27,1.095)</f>
        <v>0</v>
      </c>
      <c r="P27" s="29">
        <f t="shared" si="18"/>
        <v>0</v>
      </c>
      <c r="Q27" s="30">
        <f t="shared" si="2"/>
        <v>0</v>
      </c>
      <c r="R27" s="30">
        <f t="shared" si="3"/>
        <v>0</v>
      </c>
      <c r="S27" s="30">
        <f t="shared" si="4"/>
        <v>0</v>
      </c>
      <c r="T27" s="30">
        <f t="shared" si="5"/>
        <v>0</v>
      </c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76">
        <f t="shared" si="0"/>
        <v>15</v>
      </c>
      <c r="C28" s="76"/>
      <c r="D28" s="115" t="s">
        <v>390</v>
      </c>
      <c r="E28" s="108"/>
      <c r="F28" s="108"/>
      <c r="G28" s="109"/>
      <c r="H28" s="77" t="s">
        <v>21</v>
      </c>
      <c r="I28" s="78"/>
      <c r="J28" s="105">
        <v>60</v>
      </c>
      <c r="K28" s="93">
        <v>730</v>
      </c>
      <c r="L28" s="29">
        <v>0</v>
      </c>
      <c r="M28" s="29">
        <v>0</v>
      </c>
      <c r="N28" s="28">
        <v>9.5</v>
      </c>
      <c r="O28" s="29">
        <f t="shared" ref="O28:P28" si="19">PRODUCT(L28,1.095)</f>
        <v>0</v>
      </c>
      <c r="P28" s="29">
        <f t="shared" si="19"/>
        <v>0</v>
      </c>
      <c r="Q28" s="30">
        <f t="shared" si="2"/>
        <v>0</v>
      </c>
      <c r="R28" s="30">
        <f t="shared" si="3"/>
        <v>0</v>
      </c>
      <c r="S28" s="30">
        <f t="shared" si="4"/>
        <v>0</v>
      </c>
      <c r="T28" s="30">
        <f t="shared" si="5"/>
        <v>0</v>
      </c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76">
        <f t="shared" si="0"/>
        <v>16</v>
      </c>
      <c r="C29" s="76"/>
      <c r="D29" s="115" t="s">
        <v>391</v>
      </c>
      <c r="E29" s="108"/>
      <c r="F29" s="108"/>
      <c r="G29" s="109"/>
      <c r="H29" s="77" t="s">
        <v>21</v>
      </c>
      <c r="I29" s="78"/>
      <c r="J29" s="105">
        <v>160</v>
      </c>
      <c r="K29" s="93">
        <v>1920</v>
      </c>
      <c r="L29" s="29">
        <v>0</v>
      </c>
      <c r="M29" s="29">
        <v>0</v>
      </c>
      <c r="N29" s="28">
        <v>9.5</v>
      </c>
      <c r="O29" s="29">
        <f t="shared" ref="O29:P29" si="20">PRODUCT(L29,1.095)</f>
        <v>0</v>
      </c>
      <c r="P29" s="29">
        <f t="shared" si="20"/>
        <v>0</v>
      </c>
      <c r="Q29" s="30">
        <f t="shared" si="2"/>
        <v>0</v>
      </c>
      <c r="R29" s="30">
        <f t="shared" si="3"/>
        <v>0</v>
      </c>
      <c r="S29" s="30">
        <f t="shared" si="4"/>
        <v>0</v>
      </c>
      <c r="T29" s="30">
        <f t="shared" si="5"/>
        <v>0</v>
      </c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76">
        <f t="shared" si="0"/>
        <v>17</v>
      </c>
      <c r="C30" s="76"/>
      <c r="D30" s="115" t="s">
        <v>392</v>
      </c>
      <c r="E30" s="108"/>
      <c r="F30" s="108"/>
      <c r="G30" s="109"/>
      <c r="H30" s="77" t="s">
        <v>21</v>
      </c>
      <c r="I30" s="78"/>
      <c r="J30" s="105">
        <v>110</v>
      </c>
      <c r="K30" s="93">
        <v>1320</v>
      </c>
      <c r="L30" s="29">
        <v>0</v>
      </c>
      <c r="M30" s="29">
        <v>0</v>
      </c>
      <c r="N30" s="28">
        <v>9.5</v>
      </c>
      <c r="O30" s="29">
        <f t="shared" ref="O30:P30" si="21">PRODUCT(L30,1.095)</f>
        <v>0</v>
      </c>
      <c r="P30" s="29">
        <f t="shared" si="21"/>
        <v>0</v>
      </c>
      <c r="Q30" s="30">
        <f t="shared" si="2"/>
        <v>0</v>
      </c>
      <c r="R30" s="30">
        <f t="shared" si="3"/>
        <v>0</v>
      </c>
      <c r="S30" s="30">
        <f t="shared" si="4"/>
        <v>0</v>
      </c>
      <c r="T30" s="30">
        <f t="shared" si="5"/>
        <v>0</v>
      </c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76">
        <f t="shared" si="0"/>
        <v>18</v>
      </c>
      <c r="C31" s="76"/>
      <c r="D31" s="115" t="s">
        <v>393</v>
      </c>
      <c r="E31" s="108"/>
      <c r="F31" s="108"/>
      <c r="G31" s="109"/>
      <c r="H31" s="77" t="s">
        <v>21</v>
      </c>
      <c r="I31" s="78"/>
      <c r="J31" s="105">
        <v>0</v>
      </c>
      <c r="K31" s="93">
        <v>420</v>
      </c>
      <c r="L31" s="29">
        <v>0</v>
      </c>
      <c r="M31" s="29">
        <v>0</v>
      </c>
      <c r="N31" s="28">
        <v>9.5</v>
      </c>
      <c r="O31" s="29">
        <f t="shared" ref="O31:P31" si="22">PRODUCT(L31,1.095)</f>
        <v>0</v>
      </c>
      <c r="P31" s="29">
        <f t="shared" si="22"/>
        <v>0</v>
      </c>
      <c r="Q31" s="30">
        <f t="shared" si="2"/>
        <v>0</v>
      </c>
      <c r="R31" s="30">
        <f t="shared" si="3"/>
        <v>0</v>
      </c>
      <c r="S31" s="30">
        <f t="shared" si="4"/>
        <v>0</v>
      </c>
      <c r="T31" s="30">
        <f t="shared" si="5"/>
        <v>0</v>
      </c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76">
        <f t="shared" si="0"/>
        <v>19</v>
      </c>
      <c r="C32" s="76"/>
      <c r="D32" s="115" t="s">
        <v>394</v>
      </c>
      <c r="E32" s="108"/>
      <c r="F32" s="108"/>
      <c r="G32" s="109"/>
      <c r="H32" s="77" t="s">
        <v>21</v>
      </c>
      <c r="I32" s="78"/>
      <c r="J32" s="105">
        <v>1</v>
      </c>
      <c r="K32" s="93">
        <v>12</v>
      </c>
      <c r="L32" s="29">
        <v>0</v>
      </c>
      <c r="M32" s="29">
        <v>0</v>
      </c>
      <c r="N32" s="28">
        <v>9.5</v>
      </c>
      <c r="O32" s="29">
        <f t="shared" ref="O32:P32" si="23">PRODUCT(L32,1.095)</f>
        <v>0</v>
      </c>
      <c r="P32" s="29">
        <f t="shared" si="23"/>
        <v>0</v>
      </c>
      <c r="Q32" s="30">
        <f t="shared" si="2"/>
        <v>0</v>
      </c>
      <c r="R32" s="30">
        <f t="shared" si="3"/>
        <v>0</v>
      </c>
      <c r="S32" s="30">
        <f t="shared" si="4"/>
        <v>0</v>
      </c>
      <c r="T32" s="30">
        <f t="shared" si="5"/>
        <v>0</v>
      </c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76">
        <f t="shared" si="0"/>
        <v>20</v>
      </c>
      <c r="C33" s="76"/>
      <c r="D33" s="115" t="s">
        <v>395</v>
      </c>
      <c r="E33" s="108"/>
      <c r="F33" s="108"/>
      <c r="G33" s="109"/>
      <c r="H33" s="77" t="s">
        <v>21</v>
      </c>
      <c r="I33" s="78"/>
      <c r="J33" s="105">
        <v>40</v>
      </c>
      <c r="K33" s="93">
        <v>430</v>
      </c>
      <c r="L33" s="29">
        <v>0</v>
      </c>
      <c r="M33" s="29">
        <v>0</v>
      </c>
      <c r="N33" s="28">
        <v>9.5</v>
      </c>
      <c r="O33" s="29">
        <f t="shared" ref="O33:P33" si="24">PRODUCT(L33,1.095)</f>
        <v>0</v>
      </c>
      <c r="P33" s="29">
        <f t="shared" si="24"/>
        <v>0</v>
      </c>
      <c r="Q33" s="30">
        <f t="shared" si="2"/>
        <v>0</v>
      </c>
      <c r="R33" s="30">
        <f t="shared" si="3"/>
        <v>0</v>
      </c>
      <c r="S33" s="30">
        <f t="shared" si="4"/>
        <v>0</v>
      </c>
      <c r="T33" s="30">
        <f t="shared" si="5"/>
        <v>0</v>
      </c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76">
        <f t="shared" si="0"/>
        <v>21</v>
      </c>
      <c r="C34" s="76"/>
      <c r="D34" s="115" t="s">
        <v>396</v>
      </c>
      <c r="E34" s="108"/>
      <c r="F34" s="108"/>
      <c r="G34" s="109"/>
      <c r="H34" s="80" t="s">
        <v>21</v>
      </c>
      <c r="I34" s="78"/>
      <c r="J34" s="105">
        <v>5</v>
      </c>
      <c r="K34" s="93">
        <v>60</v>
      </c>
      <c r="L34" s="29">
        <v>0</v>
      </c>
      <c r="M34" s="29">
        <v>0</v>
      </c>
      <c r="N34" s="28">
        <v>9.5</v>
      </c>
      <c r="O34" s="29">
        <f t="shared" ref="O34:P34" si="25">PRODUCT(L34,1.095)</f>
        <v>0</v>
      </c>
      <c r="P34" s="29">
        <f t="shared" si="25"/>
        <v>0</v>
      </c>
      <c r="Q34" s="30">
        <f t="shared" si="2"/>
        <v>0</v>
      </c>
      <c r="R34" s="30">
        <f t="shared" si="3"/>
        <v>0</v>
      </c>
      <c r="S34" s="30">
        <f t="shared" si="4"/>
        <v>0</v>
      </c>
      <c r="T34" s="30">
        <f t="shared" si="5"/>
        <v>0</v>
      </c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76">
        <f t="shared" si="0"/>
        <v>22</v>
      </c>
      <c r="C35" s="76"/>
      <c r="D35" s="115" t="s">
        <v>397</v>
      </c>
      <c r="E35" s="108"/>
      <c r="F35" s="108"/>
      <c r="G35" s="109"/>
      <c r="H35" s="77" t="s">
        <v>21</v>
      </c>
      <c r="I35" s="78"/>
      <c r="J35" s="105">
        <v>2</v>
      </c>
      <c r="K35" s="93">
        <v>20</v>
      </c>
      <c r="L35" s="29">
        <v>0</v>
      </c>
      <c r="M35" s="29">
        <v>0</v>
      </c>
      <c r="N35" s="28">
        <v>9.5</v>
      </c>
      <c r="O35" s="29">
        <f t="shared" ref="O35:P35" si="26">PRODUCT(L35,1.095)</f>
        <v>0</v>
      </c>
      <c r="P35" s="29">
        <f t="shared" si="26"/>
        <v>0</v>
      </c>
      <c r="Q35" s="30">
        <f t="shared" si="2"/>
        <v>0</v>
      </c>
      <c r="R35" s="30">
        <f t="shared" si="3"/>
        <v>0</v>
      </c>
      <c r="S35" s="30">
        <f t="shared" si="4"/>
        <v>0</v>
      </c>
      <c r="T35" s="30">
        <f t="shared" si="5"/>
        <v>0</v>
      </c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76">
        <f t="shared" si="0"/>
        <v>23</v>
      </c>
      <c r="C36" s="76"/>
      <c r="D36" s="115" t="s">
        <v>398</v>
      </c>
      <c r="E36" s="108"/>
      <c r="F36" s="108"/>
      <c r="G36" s="109"/>
      <c r="H36" s="77" t="s">
        <v>21</v>
      </c>
      <c r="I36" s="78"/>
      <c r="J36" s="105">
        <v>20</v>
      </c>
      <c r="K36" s="93">
        <v>220</v>
      </c>
      <c r="L36" s="29">
        <v>0</v>
      </c>
      <c r="M36" s="29">
        <v>0</v>
      </c>
      <c r="N36" s="28">
        <v>9.5</v>
      </c>
      <c r="O36" s="29">
        <f t="shared" ref="O36:P36" si="27">PRODUCT(L36,1.095)</f>
        <v>0</v>
      </c>
      <c r="P36" s="29">
        <f t="shared" si="27"/>
        <v>0</v>
      </c>
      <c r="Q36" s="30">
        <f t="shared" si="2"/>
        <v>0</v>
      </c>
      <c r="R36" s="30">
        <f t="shared" si="3"/>
        <v>0</v>
      </c>
      <c r="S36" s="30">
        <f t="shared" si="4"/>
        <v>0</v>
      </c>
      <c r="T36" s="30">
        <f t="shared" si="5"/>
        <v>0</v>
      </c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76">
        <f t="shared" si="0"/>
        <v>24</v>
      </c>
      <c r="C37" s="76"/>
      <c r="D37" s="115" t="s">
        <v>399</v>
      </c>
      <c r="E37" s="108"/>
      <c r="F37" s="108"/>
      <c r="G37" s="109"/>
      <c r="H37" s="77" t="s">
        <v>21</v>
      </c>
      <c r="I37" s="78"/>
      <c r="J37" s="105">
        <v>5</v>
      </c>
      <c r="K37" s="93">
        <v>60</v>
      </c>
      <c r="L37" s="29">
        <v>0</v>
      </c>
      <c r="M37" s="29">
        <v>0</v>
      </c>
      <c r="N37" s="28">
        <v>9.5</v>
      </c>
      <c r="O37" s="29">
        <f t="shared" ref="O37:P37" si="28">PRODUCT(L37,1.095)</f>
        <v>0</v>
      </c>
      <c r="P37" s="29">
        <f t="shared" si="28"/>
        <v>0</v>
      </c>
      <c r="Q37" s="30">
        <f t="shared" si="2"/>
        <v>0</v>
      </c>
      <c r="R37" s="30">
        <f t="shared" si="3"/>
        <v>0</v>
      </c>
      <c r="S37" s="30">
        <f t="shared" si="4"/>
        <v>0</v>
      </c>
      <c r="T37" s="30">
        <f t="shared" si="5"/>
        <v>0</v>
      </c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76">
        <f t="shared" si="0"/>
        <v>25</v>
      </c>
      <c r="C38" s="76"/>
      <c r="D38" s="115" t="s">
        <v>400</v>
      </c>
      <c r="E38" s="108"/>
      <c r="F38" s="108"/>
      <c r="G38" s="109"/>
      <c r="H38" s="77" t="s">
        <v>21</v>
      </c>
      <c r="I38" s="78"/>
      <c r="J38" s="105">
        <v>20</v>
      </c>
      <c r="K38" s="93">
        <v>256</v>
      </c>
      <c r="L38" s="29">
        <v>0</v>
      </c>
      <c r="M38" s="29">
        <v>0</v>
      </c>
      <c r="N38" s="28">
        <v>9.5</v>
      </c>
      <c r="O38" s="29">
        <f t="shared" ref="O38:P38" si="29">PRODUCT(L38,1.095)</f>
        <v>0</v>
      </c>
      <c r="P38" s="29">
        <f t="shared" si="29"/>
        <v>0</v>
      </c>
      <c r="Q38" s="30">
        <f t="shared" si="2"/>
        <v>0</v>
      </c>
      <c r="R38" s="30">
        <f t="shared" si="3"/>
        <v>0</v>
      </c>
      <c r="S38" s="30">
        <f t="shared" si="4"/>
        <v>0</v>
      </c>
      <c r="T38" s="30">
        <f t="shared" si="5"/>
        <v>0</v>
      </c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76">
        <f t="shared" si="0"/>
        <v>26</v>
      </c>
      <c r="C39" s="76"/>
      <c r="D39" s="115" t="s">
        <v>401</v>
      </c>
      <c r="E39" s="108"/>
      <c r="F39" s="108"/>
      <c r="G39" s="109"/>
      <c r="H39" s="77" t="s">
        <v>21</v>
      </c>
      <c r="I39" s="78"/>
      <c r="J39" s="105">
        <v>140</v>
      </c>
      <c r="K39" s="93">
        <v>1640</v>
      </c>
      <c r="L39" s="29">
        <v>0</v>
      </c>
      <c r="M39" s="29">
        <v>0</v>
      </c>
      <c r="N39" s="28">
        <v>9.5</v>
      </c>
      <c r="O39" s="29">
        <f t="shared" ref="O39:P39" si="30">PRODUCT(L39,1.095)</f>
        <v>0</v>
      </c>
      <c r="P39" s="29">
        <f t="shared" si="30"/>
        <v>0</v>
      </c>
      <c r="Q39" s="30">
        <f t="shared" si="2"/>
        <v>0</v>
      </c>
      <c r="R39" s="30">
        <f t="shared" si="3"/>
        <v>0</v>
      </c>
      <c r="S39" s="30">
        <f t="shared" si="4"/>
        <v>0</v>
      </c>
      <c r="T39" s="30">
        <f t="shared" si="5"/>
        <v>0</v>
      </c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76">
        <f t="shared" si="0"/>
        <v>27</v>
      </c>
      <c r="C40" s="76"/>
      <c r="D40" s="115" t="s">
        <v>402</v>
      </c>
      <c r="E40" s="108"/>
      <c r="F40" s="108"/>
      <c r="G40" s="109"/>
      <c r="H40" s="77" t="s">
        <v>21</v>
      </c>
      <c r="I40" s="78"/>
      <c r="J40" s="105">
        <v>40</v>
      </c>
      <c r="K40" s="93">
        <v>490</v>
      </c>
      <c r="L40" s="29">
        <v>0</v>
      </c>
      <c r="M40" s="29">
        <v>0</v>
      </c>
      <c r="N40" s="28">
        <v>9.5</v>
      </c>
      <c r="O40" s="29">
        <f t="shared" ref="O40:P40" si="31">PRODUCT(L40,1.095)</f>
        <v>0</v>
      </c>
      <c r="P40" s="29">
        <f t="shared" si="31"/>
        <v>0</v>
      </c>
      <c r="Q40" s="30">
        <f t="shared" si="2"/>
        <v>0</v>
      </c>
      <c r="R40" s="30">
        <f t="shared" si="3"/>
        <v>0</v>
      </c>
      <c r="S40" s="30">
        <f t="shared" si="4"/>
        <v>0</v>
      </c>
      <c r="T40" s="30">
        <f t="shared" si="5"/>
        <v>0</v>
      </c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76">
        <f t="shared" si="0"/>
        <v>28</v>
      </c>
      <c r="C41" s="76"/>
      <c r="D41" s="115" t="s">
        <v>403</v>
      </c>
      <c r="E41" s="108"/>
      <c r="F41" s="108"/>
      <c r="G41" s="109"/>
      <c r="H41" s="77" t="s">
        <v>21</v>
      </c>
      <c r="I41" s="78"/>
      <c r="J41" s="105">
        <v>120</v>
      </c>
      <c r="K41" s="93">
        <v>1400</v>
      </c>
      <c r="L41" s="29">
        <v>0</v>
      </c>
      <c r="M41" s="29">
        <v>0</v>
      </c>
      <c r="N41" s="28">
        <v>9.5</v>
      </c>
      <c r="O41" s="29">
        <f t="shared" ref="O41:P41" si="32">PRODUCT(L41,1.095)</f>
        <v>0</v>
      </c>
      <c r="P41" s="29">
        <f t="shared" si="32"/>
        <v>0</v>
      </c>
      <c r="Q41" s="30">
        <f t="shared" si="2"/>
        <v>0</v>
      </c>
      <c r="R41" s="30">
        <f t="shared" si="3"/>
        <v>0</v>
      </c>
      <c r="S41" s="30">
        <f t="shared" si="4"/>
        <v>0</v>
      </c>
      <c r="T41" s="30">
        <f t="shared" si="5"/>
        <v>0</v>
      </c>
      <c r="U41" s="2"/>
      <c r="V41" s="2"/>
      <c r="W41" s="2"/>
      <c r="X41" s="2"/>
      <c r="Y41" s="2"/>
      <c r="Z41" s="2"/>
    </row>
    <row r="42" spans="1:26" ht="15" customHeight="1" x14ac:dyDescent="0.3">
      <c r="A42" s="2"/>
      <c r="B42" s="76">
        <f t="shared" si="0"/>
        <v>29</v>
      </c>
      <c r="C42" s="76"/>
      <c r="D42" s="115" t="s">
        <v>404</v>
      </c>
      <c r="E42" s="108"/>
      <c r="F42" s="108"/>
      <c r="G42" s="109"/>
      <c r="H42" s="77" t="s">
        <v>21</v>
      </c>
      <c r="I42" s="78"/>
      <c r="J42" s="105">
        <v>20</v>
      </c>
      <c r="K42" s="93">
        <v>140</v>
      </c>
      <c r="L42" s="29">
        <v>0</v>
      </c>
      <c r="M42" s="29">
        <v>0</v>
      </c>
      <c r="N42" s="28">
        <v>9.5</v>
      </c>
      <c r="O42" s="29">
        <f t="shared" ref="O42:P42" si="33">PRODUCT(L42,1.095)</f>
        <v>0</v>
      </c>
      <c r="P42" s="29">
        <f t="shared" si="33"/>
        <v>0</v>
      </c>
      <c r="Q42" s="30">
        <f t="shared" si="2"/>
        <v>0</v>
      </c>
      <c r="R42" s="30">
        <f t="shared" si="3"/>
        <v>0</v>
      </c>
      <c r="S42" s="30">
        <f t="shared" si="4"/>
        <v>0</v>
      </c>
      <c r="T42" s="30">
        <f t="shared" si="5"/>
        <v>0</v>
      </c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76">
        <f t="shared" si="0"/>
        <v>30</v>
      </c>
      <c r="C43" s="76"/>
      <c r="D43" s="115" t="s">
        <v>405</v>
      </c>
      <c r="E43" s="108"/>
      <c r="F43" s="108"/>
      <c r="G43" s="109"/>
      <c r="H43" s="77" t="s">
        <v>21</v>
      </c>
      <c r="I43" s="78"/>
      <c r="J43" s="105">
        <v>30</v>
      </c>
      <c r="K43" s="93">
        <v>380</v>
      </c>
      <c r="L43" s="29">
        <v>0</v>
      </c>
      <c r="M43" s="29">
        <v>0</v>
      </c>
      <c r="N43" s="28">
        <v>9.5</v>
      </c>
      <c r="O43" s="29">
        <f t="shared" ref="O43:P43" si="34">PRODUCT(L43,1.095)</f>
        <v>0</v>
      </c>
      <c r="P43" s="29">
        <f t="shared" si="34"/>
        <v>0</v>
      </c>
      <c r="Q43" s="30">
        <f t="shared" si="2"/>
        <v>0</v>
      </c>
      <c r="R43" s="30">
        <f t="shared" si="3"/>
        <v>0</v>
      </c>
      <c r="S43" s="30">
        <f t="shared" si="4"/>
        <v>0</v>
      </c>
      <c r="T43" s="30">
        <f t="shared" si="5"/>
        <v>0</v>
      </c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76">
        <f t="shared" si="0"/>
        <v>31</v>
      </c>
      <c r="C44" s="76"/>
      <c r="D44" s="115" t="s">
        <v>406</v>
      </c>
      <c r="E44" s="108"/>
      <c r="F44" s="108"/>
      <c r="G44" s="109"/>
      <c r="H44" s="77" t="s">
        <v>21</v>
      </c>
      <c r="I44" s="78"/>
      <c r="J44" s="105">
        <v>30</v>
      </c>
      <c r="K44" s="93">
        <v>380</v>
      </c>
      <c r="L44" s="29">
        <v>0</v>
      </c>
      <c r="M44" s="29">
        <v>0</v>
      </c>
      <c r="N44" s="28">
        <v>9.5</v>
      </c>
      <c r="O44" s="29">
        <f t="shared" ref="O44:P44" si="35">PRODUCT(L44,1.095)</f>
        <v>0</v>
      </c>
      <c r="P44" s="29">
        <f t="shared" si="35"/>
        <v>0</v>
      </c>
      <c r="Q44" s="30">
        <f t="shared" si="2"/>
        <v>0</v>
      </c>
      <c r="R44" s="30">
        <f t="shared" si="3"/>
        <v>0</v>
      </c>
      <c r="S44" s="30">
        <f t="shared" si="4"/>
        <v>0</v>
      </c>
      <c r="T44" s="30">
        <f t="shared" si="5"/>
        <v>0</v>
      </c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76">
        <f t="shared" si="0"/>
        <v>32</v>
      </c>
      <c r="C45" s="76"/>
      <c r="D45" s="115" t="s">
        <v>407</v>
      </c>
      <c r="E45" s="108"/>
      <c r="F45" s="108"/>
      <c r="G45" s="109"/>
      <c r="H45" s="77" t="s">
        <v>21</v>
      </c>
      <c r="I45" s="78"/>
      <c r="J45" s="105">
        <v>60</v>
      </c>
      <c r="K45" s="93">
        <v>720</v>
      </c>
      <c r="L45" s="29">
        <v>0</v>
      </c>
      <c r="M45" s="29">
        <v>0</v>
      </c>
      <c r="N45" s="28">
        <v>9.5</v>
      </c>
      <c r="O45" s="29">
        <f t="shared" ref="O45:P45" si="36">PRODUCT(L45,1.095)</f>
        <v>0</v>
      </c>
      <c r="P45" s="29">
        <f t="shared" si="36"/>
        <v>0</v>
      </c>
      <c r="Q45" s="30">
        <f t="shared" si="2"/>
        <v>0</v>
      </c>
      <c r="R45" s="30">
        <f t="shared" si="3"/>
        <v>0</v>
      </c>
      <c r="S45" s="30">
        <f t="shared" si="4"/>
        <v>0</v>
      </c>
      <c r="T45" s="30">
        <f t="shared" si="5"/>
        <v>0</v>
      </c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76">
        <f t="shared" si="0"/>
        <v>33</v>
      </c>
      <c r="C46" s="76"/>
      <c r="D46" s="115" t="s">
        <v>408</v>
      </c>
      <c r="E46" s="108"/>
      <c r="F46" s="108"/>
      <c r="G46" s="109"/>
      <c r="H46" s="77" t="s">
        <v>21</v>
      </c>
      <c r="I46" s="78"/>
      <c r="J46" s="105">
        <v>15</v>
      </c>
      <c r="K46" s="93">
        <v>180</v>
      </c>
      <c r="L46" s="29">
        <v>0</v>
      </c>
      <c r="M46" s="29">
        <v>0</v>
      </c>
      <c r="N46" s="28">
        <v>9.5</v>
      </c>
      <c r="O46" s="29">
        <f t="shared" ref="O46:P46" si="37">PRODUCT(L46,1.095)</f>
        <v>0</v>
      </c>
      <c r="P46" s="29">
        <f t="shared" si="37"/>
        <v>0</v>
      </c>
      <c r="Q46" s="30">
        <f t="shared" si="2"/>
        <v>0</v>
      </c>
      <c r="R46" s="30">
        <f t="shared" si="3"/>
        <v>0</v>
      </c>
      <c r="S46" s="30">
        <f t="shared" si="4"/>
        <v>0</v>
      </c>
      <c r="T46" s="30">
        <f t="shared" si="5"/>
        <v>0</v>
      </c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76">
        <f t="shared" si="0"/>
        <v>34</v>
      </c>
      <c r="C47" s="76"/>
      <c r="D47" s="115" t="s">
        <v>409</v>
      </c>
      <c r="E47" s="108"/>
      <c r="F47" s="108"/>
      <c r="G47" s="109"/>
      <c r="H47" s="77" t="s">
        <v>21</v>
      </c>
      <c r="I47" s="78"/>
      <c r="J47" s="105">
        <v>230</v>
      </c>
      <c r="K47" s="93">
        <v>2710</v>
      </c>
      <c r="L47" s="29">
        <v>0</v>
      </c>
      <c r="M47" s="29">
        <v>0</v>
      </c>
      <c r="N47" s="28">
        <v>9.5</v>
      </c>
      <c r="O47" s="29">
        <f t="shared" ref="O47:P47" si="38">PRODUCT(L47,1.095)</f>
        <v>0</v>
      </c>
      <c r="P47" s="29">
        <f t="shared" si="38"/>
        <v>0</v>
      </c>
      <c r="Q47" s="30">
        <f t="shared" si="2"/>
        <v>0</v>
      </c>
      <c r="R47" s="30">
        <f t="shared" si="3"/>
        <v>0</v>
      </c>
      <c r="S47" s="30">
        <f t="shared" si="4"/>
        <v>0</v>
      </c>
      <c r="T47" s="30">
        <f t="shared" si="5"/>
        <v>0</v>
      </c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76">
        <f t="shared" si="0"/>
        <v>35</v>
      </c>
      <c r="C48" s="76"/>
      <c r="D48" s="115" t="s">
        <v>410</v>
      </c>
      <c r="E48" s="108"/>
      <c r="F48" s="108"/>
      <c r="G48" s="109"/>
      <c r="H48" s="77" t="s">
        <v>21</v>
      </c>
      <c r="I48" s="78"/>
      <c r="J48" s="105">
        <v>15</v>
      </c>
      <c r="K48" s="93">
        <v>180</v>
      </c>
      <c r="L48" s="29">
        <v>0</v>
      </c>
      <c r="M48" s="29">
        <v>0</v>
      </c>
      <c r="N48" s="28">
        <v>9.5</v>
      </c>
      <c r="O48" s="29">
        <f t="shared" ref="O48:P48" si="39">PRODUCT(L48,1.095)</f>
        <v>0</v>
      </c>
      <c r="P48" s="29">
        <f t="shared" si="39"/>
        <v>0</v>
      </c>
      <c r="Q48" s="30">
        <f t="shared" si="2"/>
        <v>0</v>
      </c>
      <c r="R48" s="30">
        <f t="shared" si="3"/>
        <v>0</v>
      </c>
      <c r="S48" s="30">
        <f t="shared" si="4"/>
        <v>0</v>
      </c>
      <c r="T48" s="30">
        <f t="shared" si="5"/>
        <v>0</v>
      </c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76">
        <f t="shared" si="0"/>
        <v>36</v>
      </c>
      <c r="C49" s="76"/>
      <c r="D49" s="115" t="s">
        <v>411</v>
      </c>
      <c r="E49" s="108"/>
      <c r="F49" s="108"/>
      <c r="G49" s="109"/>
      <c r="H49" s="77" t="s">
        <v>21</v>
      </c>
      <c r="I49" s="78"/>
      <c r="J49" s="105">
        <v>15</v>
      </c>
      <c r="K49" s="93">
        <v>180</v>
      </c>
      <c r="L49" s="29">
        <v>0</v>
      </c>
      <c r="M49" s="29">
        <v>0</v>
      </c>
      <c r="N49" s="28">
        <v>9.5</v>
      </c>
      <c r="O49" s="29">
        <f t="shared" ref="O49:P49" si="40">PRODUCT(L49,1.095)</f>
        <v>0</v>
      </c>
      <c r="P49" s="29">
        <f t="shared" si="40"/>
        <v>0</v>
      </c>
      <c r="Q49" s="30">
        <f t="shared" si="2"/>
        <v>0</v>
      </c>
      <c r="R49" s="30">
        <f t="shared" si="3"/>
        <v>0</v>
      </c>
      <c r="S49" s="30">
        <f t="shared" si="4"/>
        <v>0</v>
      </c>
      <c r="T49" s="30">
        <f t="shared" si="5"/>
        <v>0</v>
      </c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76">
        <f t="shared" si="0"/>
        <v>37</v>
      </c>
      <c r="C50" s="76"/>
      <c r="D50" s="115" t="s">
        <v>412</v>
      </c>
      <c r="E50" s="108"/>
      <c r="F50" s="108"/>
      <c r="G50" s="109"/>
      <c r="H50" s="77" t="s">
        <v>21</v>
      </c>
      <c r="I50" s="78"/>
      <c r="J50" s="105">
        <v>5</v>
      </c>
      <c r="K50" s="93">
        <v>40</v>
      </c>
      <c r="L50" s="29">
        <v>0</v>
      </c>
      <c r="M50" s="29">
        <v>0</v>
      </c>
      <c r="N50" s="28">
        <v>9.5</v>
      </c>
      <c r="O50" s="29">
        <f t="shared" ref="O50:P50" si="41">PRODUCT(L50,1.095)</f>
        <v>0</v>
      </c>
      <c r="P50" s="29">
        <f t="shared" si="41"/>
        <v>0</v>
      </c>
      <c r="Q50" s="30">
        <f t="shared" si="2"/>
        <v>0</v>
      </c>
      <c r="R50" s="30">
        <f t="shared" si="3"/>
        <v>0</v>
      </c>
      <c r="S50" s="30">
        <f t="shared" si="4"/>
        <v>0</v>
      </c>
      <c r="T50" s="30">
        <f t="shared" si="5"/>
        <v>0</v>
      </c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76">
        <f t="shared" si="0"/>
        <v>38</v>
      </c>
      <c r="C51" s="76"/>
      <c r="D51" s="115" t="s">
        <v>413</v>
      </c>
      <c r="E51" s="108"/>
      <c r="F51" s="108"/>
      <c r="G51" s="109"/>
      <c r="H51" s="77" t="s">
        <v>21</v>
      </c>
      <c r="I51" s="78"/>
      <c r="J51" s="105">
        <v>180</v>
      </c>
      <c r="K51" s="93">
        <v>2140</v>
      </c>
      <c r="L51" s="29">
        <v>0</v>
      </c>
      <c r="M51" s="29">
        <v>0</v>
      </c>
      <c r="N51" s="28">
        <v>9.5</v>
      </c>
      <c r="O51" s="29">
        <f t="shared" ref="O51:P51" si="42">PRODUCT(L51,1.095)</f>
        <v>0</v>
      </c>
      <c r="P51" s="29">
        <f t="shared" si="42"/>
        <v>0</v>
      </c>
      <c r="Q51" s="30">
        <f t="shared" si="2"/>
        <v>0</v>
      </c>
      <c r="R51" s="30">
        <f t="shared" si="3"/>
        <v>0</v>
      </c>
      <c r="S51" s="30">
        <f t="shared" si="4"/>
        <v>0</v>
      </c>
      <c r="T51" s="30">
        <f t="shared" si="5"/>
        <v>0</v>
      </c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76">
        <f t="shared" si="0"/>
        <v>39</v>
      </c>
      <c r="C52" s="76"/>
      <c r="D52" s="115" t="s">
        <v>414</v>
      </c>
      <c r="E52" s="108"/>
      <c r="F52" s="108"/>
      <c r="G52" s="109"/>
      <c r="H52" s="77" t="s">
        <v>21</v>
      </c>
      <c r="I52" s="78"/>
      <c r="J52" s="105">
        <v>30</v>
      </c>
      <c r="K52" s="93">
        <v>400</v>
      </c>
      <c r="L52" s="29">
        <v>0</v>
      </c>
      <c r="M52" s="29">
        <v>0</v>
      </c>
      <c r="N52" s="28">
        <v>9.5</v>
      </c>
      <c r="O52" s="29">
        <f t="shared" ref="O52:P52" si="43">PRODUCT(L52,1.095)</f>
        <v>0</v>
      </c>
      <c r="P52" s="29">
        <f t="shared" si="43"/>
        <v>0</v>
      </c>
      <c r="Q52" s="30">
        <f t="shared" si="2"/>
        <v>0</v>
      </c>
      <c r="R52" s="30">
        <f t="shared" si="3"/>
        <v>0</v>
      </c>
      <c r="S52" s="30">
        <f t="shared" si="4"/>
        <v>0</v>
      </c>
      <c r="T52" s="30">
        <f t="shared" si="5"/>
        <v>0</v>
      </c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76">
        <f t="shared" si="0"/>
        <v>40</v>
      </c>
      <c r="C53" s="76"/>
      <c r="D53" s="115" t="s">
        <v>415</v>
      </c>
      <c r="E53" s="108"/>
      <c r="F53" s="108"/>
      <c r="G53" s="109"/>
      <c r="H53" s="77" t="s">
        <v>21</v>
      </c>
      <c r="I53" s="78"/>
      <c r="J53" s="105">
        <v>75</v>
      </c>
      <c r="K53" s="93">
        <v>900</v>
      </c>
      <c r="L53" s="29">
        <v>0</v>
      </c>
      <c r="M53" s="29">
        <v>0</v>
      </c>
      <c r="N53" s="28">
        <v>9.5</v>
      </c>
      <c r="O53" s="29">
        <f t="shared" ref="O53:P53" si="44">PRODUCT(L53,1.095)</f>
        <v>0</v>
      </c>
      <c r="P53" s="29">
        <f t="shared" si="44"/>
        <v>0</v>
      </c>
      <c r="Q53" s="30">
        <f t="shared" si="2"/>
        <v>0</v>
      </c>
      <c r="R53" s="30">
        <f t="shared" si="3"/>
        <v>0</v>
      </c>
      <c r="S53" s="30">
        <f t="shared" si="4"/>
        <v>0</v>
      </c>
      <c r="T53" s="30">
        <f t="shared" si="5"/>
        <v>0</v>
      </c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76">
        <f t="shared" si="0"/>
        <v>41</v>
      </c>
      <c r="C54" s="76"/>
      <c r="D54" s="115" t="s">
        <v>416</v>
      </c>
      <c r="E54" s="108"/>
      <c r="F54" s="108"/>
      <c r="G54" s="109"/>
      <c r="H54" s="77" t="s">
        <v>21</v>
      </c>
      <c r="I54" s="78"/>
      <c r="J54" s="105">
        <v>10</v>
      </c>
      <c r="K54" s="93">
        <v>100</v>
      </c>
      <c r="L54" s="29">
        <v>0</v>
      </c>
      <c r="M54" s="29">
        <v>0</v>
      </c>
      <c r="N54" s="28">
        <v>9.5</v>
      </c>
      <c r="O54" s="29">
        <f t="shared" ref="O54:P54" si="45">PRODUCT(L54,1.095)</f>
        <v>0</v>
      </c>
      <c r="P54" s="29">
        <f t="shared" si="45"/>
        <v>0</v>
      </c>
      <c r="Q54" s="30">
        <f t="shared" si="2"/>
        <v>0</v>
      </c>
      <c r="R54" s="30">
        <f t="shared" si="3"/>
        <v>0</v>
      </c>
      <c r="S54" s="30">
        <f t="shared" si="4"/>
        <v>0</v>
      </c>
      <c r="T54" s="30">
        <f t="shared" si="5"/>
        <v>0</v>
      </c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76">
        <f t="shared" si="0"/>
        <v>42</v>
      </c>
      <c r="C55" s="76"/>
      <c r="D55" s="115" t="s">
        <v>417</v>
      </c>
      <c r="E55" s="108"/>
      <c r="F55" s="108"/>
      <c r="G55" s="109"/>
      <c r="H55" s="77" t="s">
        <v>21</v>
      </c>
      <c r="I55" s="78"/>
      <c r="J55" s="105">
        <v>10</v>
      </c>
      <c r="K55" s="93">
        <v>150</v>
      </c>
      <c r="L55" s="29">
        <v>0</v>
      </c>
      <c r="M55" s="29">
        <v>0</v>
      </c>
      <c r="N55" s="28">
        <v>9.5</v>
      </c>
      <c r="O55" s="29">
        <f t="shared" ref="O55:P55" si="46">PRODUCT(L55,1.095)</f>
        <v>0</v>
      </c>
      <c r="P55" s="29">
        <f t="shared" si="46"/>
        <v>0</v>
      </c>
      <c r="Q55" s="30">
        <f t="shared" si="2"/>
        <v>0</v>
      </c>
      <c r="R55" s="30">
        <f t="shared" si="3"/>
        <v>0</v>
      </c>
      <c r="S55" s="30">
        <f t="shared" si="4"/>
        <v>0</v>
      </c>
      <c r="T55" s="30">
        <f t="shared" si="5"/>
        <v>0</v>
      </c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76">
        <f t="shared" si="0"/>
        <v>43</v>
      </c>
      <c r="C56" s="76"/>
      <c r="D56" s="115" t="s">
        <v>418</v>
      </c>
      <c r="E56" s="108"/>
      <c r="F56" s="108"/>
      <c r="G56" s="109"/>
      <c r="H56" s="77" t="s">
        <v>21</v>
      </c>
      <c r="I56" s="78"/>
      <c r="J56" s="105">
        <v>50</v>
      </c>
      <c r="K56" s="93">
        <v>600</v>
      </c>
      <c r="L56" s="29">
        <v>0</v>
      </c>
      <c r="M56" s="29">
        <v>0</v>
      </c>
      <c r="N56" s="28">
        <v>9.5</v>
      </c>
      <c r="O56" s="29">
        <f t="shared" ref="O56:P56" si="47">PRODUCT(L56,1.095)</f>
        <v>0</v>
      </c>
      <c r="P56" s="29">
        <f t="shared" si="47"/>
        <v>0</v>
      </c>
      <c r="Q56" s="30">
        <f t="shared" si="2"/>
        <v>0</v>
      </c>
      <c r="R56" s="30">
        <f t="shared" si="3"/>
        <v>0</v>
      </c>
      <c r="S56" s="30">
        <f t="shared" si="4"/>
        <v>0</v>
      </c>
      <c r="T56" s="30">
        <f t="shared" si="5"/>
        <v>0</v>
      </c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76">
        <f t="shared" si="0"/>
        <v>44</v>
      </c>
      <c r="C57" s="76"/>
      <c r="D57" s="115" t="s">
        <v>419</v>
      </c>
      <c r="E57" s="108"/>
      <c r="F57" s="108"/>
      <c r="G57" s="109"/>
      <c r="H57" s="77" t="s">
        <v>21</v>
      </c>
      <c r="I57" s="78"/>
      <c r="J57" s="105">
        <v>180</v>
      </c>
      <c r="K57" s="93">
        <v>2200</v>
      </c>
      <c r="L57" s="29">
        <v>0</v>
      </c>
      <c r="M57" s="29">
        <v>0</v>
      </c>
      <c r="N57" s="28">
        <v>9.5</v>
      </c>
      <c r="O57" s="29">
        <f t="shared" ref="O57:P57" si="48">PRODUCT(L57,1.095)</f>
        <v>0</v>
      </c>
      <c r="P57" s="29">
        <f t="shared" si="48"/>
        <v>0</v>
      </c>
      <c r="Q57" s="30">
        <f t="shared" si="2"/>
        <v>0</v>
      </c>
      <c r="R57" s="30">
        <f t="shared" si="3"/>
        <v>0</v>
      </c>
      <c r="S57" s="30">
        <f t="shared" si="4"/>
        <v>0</v>
      </c>
      <c r="T57" s="30">
        <f t="shared" si="5"/>
        <v>0</v>
      </c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76">
        <f t="shared" si="0"/>
        <v>45</v>
      </c>
      <c r="C58" s="76"/>
      <c r="D58" s="128" t="s">
        <v>420</v>
      </c>
      <c r="E58" s="108"/>
      <c r="F58" s="108"/>
      <c r="G58" s="109"/>
      <c r="H58" s="77" t="s">
        <v>21</v>
      </c>
      <c r="I58" s="78"/>
      <c r="J58" s="105">
        <v>340</v>
      </c>
      <c r="K58" s="93">
        <v>4080</v>
      </c>
      <c r="L58" s="29">
        <v>0</v>
      </c>
      <c r="M58" s="29">
        <v>0</v>
      </c>
      <c r="N58" s="28">
        <v>9.5</v>
      </c>
      <c r="O58" s="29">
        <f t="shared" ref="O58:P58" si="49">PRODUCT(L58,1.095)</f>
        <v>0</v>
      </c>
      <c r="P58" s="29">
        <f t="shared" si="49"/>
        <v>0</v>
      </c>
      <c r="Q58" s="30">
        <f t="shared" si="2"/>
        <v>0</v>
      </c>
      <c r="R58" s="30">
        <f t="shared" si="3"/>
        <v>0</v>
      </c>
      <c r="S58" s="30">
        <f t="shared" si="4"/>
        <v>0</v>
      </c>
      <c r="T58" s="30">
        <f t="shared" si="5"/>
        <v>0</v>
      </c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76">
        <f t="shared" si="0"/>
        <v>46</v>
      </c>
      <c r="C59" s="76"/>
      <c r="D59" s="128" t="s">
        <v>421</v>
      </c>
      <c r="E59" s="108"/>
      <c r="F59" s="108"/>
      <c r="G59" s="109"/>
      <c r="H59" s="77" t="s">
        <v>21</v>
      </c>
      <c r="I59" s="78"/>
      <c r="J59" s="105">
        <v>0</v>
      </c>
      <c r="K59" s="93">
        <v>1320</v>
      </c>
      <c r="L59" s="29">
        <v>0</v>
      </c>
      <c r="M59" s="29">
        <v>0</v>
      </c>
      <c r="N59" s="28">
        <v>9.5</v>
      </c>
      <c r="O59" s="29">
        <f t="shared" ref="O59:P59" si="50">PRODUCT(L59,1.095)</f>
        <v>0</v>
      </c>
      <c r="P59" s="29">
        <f t="shared" si="50"/>
        <v>0</v>
      </c>
      <c r="Q59" s="30">
        <f t="shared" si="2"/>
        <v>0</v>
      </c>
      <c r="R59" s="30">
        <f t="shared" si="3"/>
        <v>0</v>
      </c>
      <c r="S59" s="30">
        <f t="shared" si="4"/>
        <v>0</v>
      </c>
      <c r="T59" s="30">
        <f t="shared" si="5"/>
        <v>0</v>
      </c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76">
        <f t="shared" si="0"/>
        <v>47</v>
      </c>
      <c r="C60" s="76"/>
      <c r="D60" s="115" t="s">
        <v>422</v>
      </c>
      <c r="E60" s="108"/>
      <c r="F60" s="108"/>
      <c r="G60" s="109"/>
      <c r="H60" s="77" t="s">
        <v>21</v>
      </c>
      <c r="I60" s="78"/>
      <c r="J60" s="105">
        <v>5</v>
      </c>
      <c r="K60" s="93">
        <v>30</v>
      </c>
      <c r="L60" s="29">
        <v>0</v>
      </c>
      <c r="M60" s="29">
        <v>0</v>
      </c>
      <c r="N60" s="28">
        <v>9.5</v>
      </c>
      <c r="O60" s="29">
        <f t="shared" ref="O60:P60" si="51">PRODUCT(L60,1.095)</f>
        <v>0</v>
      </c>
      <c r="P60" s="29">
        <f t="shared" si="51"/>
        <v>0</v>
      </c>
      <c r="Q60" s="30">
        <f t="shared" si="2"/>
        <v>0</v>
      </c>
      <c r="R60" s="30">
        <f t="shared" si="3"/>
        <v>0</v>
      </c>
      <c r="S60" s="30">
        <f t="shared" si="4"/>
        <v>0</v>
      </c>
      <c r="T60" s="30">
        <f t="shared" si="5"/>
        <v>0</v>
      </c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76">
        <f t="shared" si="0"/>
        <v>48</v>
      </c>
      <c r="C61" s="76"/>
      <c r="D61" s="115" t="s">
        <v>423</v>
      </c>
      <c r="E61" s="108"/>
      <c r="F61" s="108"/>
      <c r="G61" s="109"/>
      <c r="H61" s="77" t="s">
        <v>21</v>
      </c>
      <c r="I61" s="78"/>
      <c r="J61" s="105">
        <v>20</v>
      </c>
      <c r="K61" s="93">
        <v>270</v>
      </c>
      <c r="L61" s="29">
        <v>0</v>
      </c>
      <c r="M61" s="29">
        <v>0</v>
      </c>
      <c r="N61" s="28">
        <v>9.5</v>
      </c>
      <c r="O61" s="29">
        <f t="shared" ref="O61:P61" si="52">PRODUCT(L61,1.095)</f>
        <v>0</v>
      </c>
      <c r="P61" s="29">
        <f t="shared" si="52"/>
        <v>0</v>
      </c>
      <c r="Q61" s="30">
        <f t="shared" si="2"/>
        <v>0</v>
      </c>
      <c r="R61" s="30">
        <f t="shared" si="3"/>
        <v>0</v>
      </c>
      <c r="S61" s="30">
        <f t="shared" si="4"/>
        <v>0</v>
      </c>
      <c r="T61" s="30">
        <f t="shared" si="5"/>
        <v>0</v>
      </c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76">
        <f t="shared" si="0"/>
        <v>49</v>
      </c>
      <c r="C62" s="76"/>
      <c r="D62" s="115" t="s">
        <v>424</v>
      </c>
      <c r="E62" s="108"/>
      <c r="F62" s="108"/>
      <c r="G62" s="109"/>
      <c r="H62" s="77" t="s">
        <v>21</v>
      </c>
      <c r="I62" s="78"/>
      <c r="J62" s="104">
        <v>0</v>
      </c>
      <c r="K62" s="93">
        <v>60</v>
      </c>
      <c r="L62" s="29">
        <v>0</v>
      </c>
      <c r="M62" s="29">
        <v>0</v>
      </c>
      <c r="N62" s="28">
        <v>9.5</v>
      </c>
      <c r="O62" s="29">
        <f t="shared" ref="O62:P62" si="53">PRODUCT(L62,1.095)</f>
        <v>0</v>
      </c>
      <c r="P62" s="29">
        <f t="shared" si="53"/>
        <v>0</v>
      </c>
      <c r="Q62" s="30">
        <f t="shared" si="2"/>
        <v>0</v>
      </c>
      <c r="R62" s="30">
        <f t="shared" si="3"/>
        <v>0</v>
      </c>
      <c r="S62" s="30">
        <f t="shared" si="4"/>
        <v>0</v>
      </c>
      <c r="T62" s="30">
        <f t="shared" si="5"/>
        <v>0</v>
      </c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76">
        <f t="shared" si="0"/>
        <v>50</v>
      </c>
      <c r="C63" s="76"/>
      <c r="D63" s="115" t="s">
        <v>425</v>
      </c>
      <c r="E63" s="108"/>
      <c r="F63" s="108"/>
      <c r="G63" s="109"/>
      <c r="H63" s="77" t="s">
        <v>21</v>
      </c>
      <c r="I63" s="78"/>
      <c r="J63" s="104">
        <v>10</v>
      </c>
      <c r="K63" s="93">
        <v>90</v>
      </c>
      <c r="L63" s="29">
        <v>0</v>
      </c>
      <c r="M63" s="29">
        <v>0</v>
      </c>
      <c r="N63" s="28">
        <v>9.5</v>
      </c>
      <c r="O63" s="29">
        <f t="shared" ref="O63:P63" si="54">PRODUCT(L63,1.095)</f>
        <v>0</v>
      </c>
      <c r="P63" s="29">
        <f t="shared" si="54"/>
        <v>0</v>
      </c>
      <c r="Q63" s="30">
        <f t="shared" si="2"/>
        <v>0</v>
      </c>
      <c r="R63" s="30">
        <f t="shared" si="3"/>
        <v>0</v>
      </c>
      <c r="S63" s="30">
        <f t="shared" si="4"/>
        <v>0</v>
      </c>
      <c r="T63" s="30">
        <f t="shared" si="5"/>
        <v>0</v>
      </c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76">
        <f t="shared" si="0"/>
        <v>51</v>
      </c>
      <c r="C64" s="76"/>
      <c r="D64" s="115" t="s">
        <v>426</v>
      </c>
      <c r="E64" s="108"/>
      <c r="F64" s="108"/>
      <c r="G64" s="109"/>
      <c r="H64" s="77" t="s">
        <v>21</v>
      </c>
      <c r="I64" s="78"/>
      <c r="J64" s="104">
        <v>0</v>
      </c>
      <c r="K64" s="93">
        <v>180</v>
      </c>
      <c r="L64" s="29">
        <v>0</v>
      </c>
      <c r="M64" s="29">
        <v>0</v>
      </c>
      <c r="N64" s="28">
        <v>9.5</v>
      </c>
      <c r="O64" s="29">
        <f t="shared" ref="O64:P64" si="55">PRODUCT(L64,1.095)</f>
        <v>0</v>
      </c>
      <c r="P64" s="29">
        <f t="shared" si="55"/>
        <v>0</v>
      </c>
      <c r="Q64" s="30">
        <f t="shared" si="2"/>
        <v>0</v>
      </c>
      <c r="R64" s="30">
        <f t="shared" si="3"/>
        <v>0</v>
      </c>
      <c r="S64" s="30">
        <f t="shared" si="4"/>
        <v>0</v>
      </c>
      <c r="T64" s="30">
        <f t="shared" si="5"/>
        <v>0</v>
      </c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76">
        <f t="shared" si="0"/>
        <v>52</v>
      </c>
      <c r="C65" s="76"/>
      <c r="D65" s="115" t="s">
        <v>427</v>
      </c>
      <c r="E65" s="108"/>
      <c r="F65" s="108"/>
      <c r="G65" s="109"/>
      <c r="H65" s="77" t="s">
        <v>21</v>
      </c>
      <c r="I65" s="78"/>
      <c r="J65" s="104">
        <v>10</v>
      </c>
      <c r="K65" s="93">
        <v>140</v>
      </c>
      <c r="L65" s="29">
        <v>0</v>
      </c>
      <c r="M65" s="29">
        <v>0</v>
      </c>
      <c r="N65" s="28">
        <v>9.5</v>
      </c>
      <c r="O65" s="29">
        <f t="shared" ref="O65:P65" si="56">PRODUCT(L65,1.095)</f>
        <v>0</v>
      </c>
      <c r="P65" s="29">
        <f t="shared" si="56"/>
        <v>0</v>
      </c>
      <c r="Q65" s="30">
        <f t="shared" si="2"/>
        <v>0</v>
      </c>
      <c r="R65" s="30">
        <f t="shared" si="3"/>
        <v>0</v>
      </c>
      <c r="S65" s="30">
        <f t="shared" si="4"/>
        <v>0</v>
      </c>
      <c r="T65" s="30">
        <f t="shared" si="5"/>
        <v>0</v>
      </c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76">
        <f t="shared" si="0"/>
        <v>53</v>
      </c>
      <c r="C66" s="76"/>
      <c r="D66" s="115" t="s">
        <v>428</v>
      </c>
      <c r="E66" s="108"/>
      <c r="F66" s="108"/>
      <c r="G66" s="109"/>
      <c r="H66" s="77" t="s">
        <v>21</v>
      </c>
      <c r="I66" s="78"/>
      <c r="J66" s="104">
        <v>12</v>
      </c>
      <c r="K66" s="93">
        <v>144</v>
      </c>
      <c r="L66" s="29">
        <v>0</v>
      </c>
      <c r="M66" s="29">
        <v>0</v>
      </c>
      <c r="N66" s="28">
        <v>9.5</v>
      </c>
      <c r="O66" s="29">
        <f t="shared" ref="O66:P66" si="57">PRODUCT(L66,1.095)</f>
        <v>0</v>
      </c>
      <c r="P66" s="29">
        <f t="shared" si="57"/>
        <v>0</v>
      </c>
      <c r="Q66" s="30">
        <f t="shared" si="2"/>
        <v>0</v>
      </c>
      <c r="R66" s="30">
        <f t="shared" si="3"/>
        <v>0</v>
      </c>
      <c r="S66" s="30">
        <f t="shared" si="4"/>
        <v>0</v>
      </c>
      <c r="T66" s="30">
        <f t="shared" si="5"/>
        <v>0</v>
      </c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76">
        <f t="shared" si="0"/>
        <v>54</v>
      </c>
      <c r="C67" s="76"/>
      <c r="D67" s="115" t="s">
        <v>429</v>
      </c>
      <c r="E67" s="108"/>
      <c r="F67" s="108"/>
      <c r="G67" s="109"/>
      <c r="H67" s="77" t="s">
        <v>21</v>
      </c>
      <c r="I67" s="78"/>
      <c r="J67" s="104">
        <v>80</v>
      </c>
      <c r="K67" s="93">
        <v>972</v>
      </c>
      <c r="L67" s="29">
        <v>0</v>
      </c>
      <c r="M67" s="29">
        <v>0</v>
      </c>
      <c r="N67" s="28">
        <v>9.5</v>
      </c>
      <c r="O67" s="29">
        <f t="shared" ref="O67:P67" si="58">PRODUCT(L67,1.095)</f>
        <v>0</v>
      </c>
      <c r="P67" s="29">
        <f t="shared" si="58"/>
        <v>0</v>
      </c>
      <c r="Q67" s="30">
        <f t="shared" si="2"/>
        <v>0</v>
      </c>
      <c r="R67" s="30">
        <f t="shared" si="3"/>
        <v>0</v>
      </c>
      <c r="S67" s="30">
        <f t="shared" si="4"/>
        <v>0</v>
      </c>
      <c r="T67" s="30">
        <f t="shared" si="5"/>
        <v>0</v>
      </c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76">
        <f t="shared" si="0"/>
        <v>55</v>
      </c>
      <c r="C68" s="76"/>
      <c r="D68" s="115" t="s">
        <v>430</v>
      </c>
      <c r="E68" s="108"/>
      <c r="F68" s="108"/>
      <c r="G68" s="109"/>
      <c r="H68" s="77" t="s">
        <v>21</v>
      </c>
      <c r="I68" s="78"/>
      <c r="J68" s="104">
        <v>20</v>
      </c>
      <c r="K68" s="93">
        <v>252</v>
      </c>
      <c r="L68" s="29">
        <v>0</v>
      </c>
      <c r="M68" s="29">
        <v>0</v>
      </c>
      <c r="N68" s="28">
        <v>9.5</v>
      </c>
      <c r="O68" s="29">
        <f t="shared" ref="O68:P68" si="59">PRODUCT(L68,1.095)</f>
        <v>0</v>
      </c>
      <c r="P68" s="29">
        <f t="shared" si="59"/>
        <v>0</v>
      </c>
      <c r="Q68" s="30">
        <f t="shared" si="2"/>
        <v>0</v>
      </c>
      <c r="R68" s="30">
        <f t="shared" si="3"/>
        <v>0</v>
      </c>
      <c r="S68" s="30">
        <f t="shared" si="4"/>
        <v>0</v>
      </c>
      <c r="T68" s="30">
        <f t="shared" si="5"/>
        <v>0</v>
      </c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76">
        <f t="shared" si="0"/>
        <v>56</v>
      </c>
      <c r="C69" s="76"/>
      <c r="D69" s="115" t="s">
        <v>431</v>
      </c>
      <c r="E69" s="108"/>
      <c r="F69" s="108"/>
      <c r="G69" s="109"/>
      <c r="H69" s="77" t="s">
        <v>21</v>
      </c>
      <c r="I69" s="78"/>
      <c r="J69" s="104">
        <v>5</v>
      </c>
      <c r="K69" s="93">
        <v>60</v>
      </c>
      <c r="L69" s="29">
        <v>0</v>
      </c>
      <c r="M69" s="29">
        <v>0</v>
      </c>
      <c r="N69" s="28">
        <v>9.5</v>
      </c>
      <c r="O69" s="29">
        <f t="shared" ref="O69:P69" si="60">PRODUCT(L69,1.095)</f>
        <v>0</v>
      </c>
      <c r="P69" s="29">
        <f t="shared" si="60"/>
        <v>0</v>
      </c>
      <c r="Q69" s="30">
        <f t="shared" si="2"/>
        <v>0</v>
      </c>
      <c r="R69" s="30">
        <f t="shared" si="3"/>
        <v>0</v>
      </c>
      <c r="S69" s="30">
        <f t="shared" si="4"/>
        <v>0</v>
      </c>
      <c r="T69" s="30">
        <f t="shared" si="5"/>
        <v>0</v>
      </c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76">
        <f t="shared" si="0"/>
        <v>57</v>
      </c>
      <c r="C70" s="76"/>
      <c r="D70" s="115" t="s">
        <v>432</v>
      </c>
      <c r="E70" s="108"/>
      <c r="F70" s="108"/>
      <c r="G70" s="109"/>
      <c r="H70" s="77" t="s">
        <v>21</v>
      </c>
      <c r="I70" s="78"/>
      <c r="J70" s="104">
        <v>10</v>
      </c>
      <c r="K70" s="93">
        <v>84</v>
      </c>
      <c r="L70" s="29">
        <v>0</v>
      </c>
      <c r="M70" s="29">
        <v>0</v>
      </c>
      <c r="N70" s="28">
        <v>9.5</v>
      </c>
      <c r="O70" s="29">
        <f t="shared" ref="O70:P70" si="61">PRODUCT(L70,1.095)</f>
        <v>0</v>
      </c>
      <c r="P70" s="29">
        <f t="shared" si="61"/>
        <v>0</v>
      </c>
      <c r="Q70" s="30">
        <f t="shared" si="2"/>
        <v>0</v>
      </c>
      <c r="R70" s="30">
        <f t="shared" si="3"/>
        <v>0</v>
      </c>
      <c r="S70" s="30">
        <f t="shared" si="4"/>
        <v>0</v>
      </c>
      <c r="T70" s="30">
        <f t="shared" si="5"/>
        <v>0</v>
      </c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76">
        <f t="shared" si="0"/>
        <v>58</v>
      </c>
      <c r="C71" s="76"/>
      <c r="D71" s="115" t="s">
        <v>433</v>
      </c>
      <c r="E71" s="108"/>
      <c r="F71" s="108"/>
      <c r="G71" s="109"/>
      <c r="H71" s="77" t="s">
        <v>21</v>
      </c>
      <c r="I71" s="78"/>
      <c r="J71" s="104">
        <v>70</v>
      </c>
      <c r="K71" s="93">
        <v>830</v>
      </c>
      <c r="L71" s="29">
        <v>0</v>
      </c>
      <c r="M71" s="29">
        <v>0</v>
      </c>
      <c r="N71" s="28">
        <v>9.5</v>
      </c>
      <c r="O71" s="29">
        <f t="shared" ref="O71:P71" si="62">PRODUCT(L71,1.095)</f>
        <v>0</v>
      </c>
      <c r="P71" s="29">
        <f t="shared" si="62"/>
        <v>0</v>
      </c>
      <c r="Q71" s="30">
        <f t="shared" si="2"/>
        <v>0</v>
      </c>
      <c r="R71" s="30">
        <f t="shared" si="3"/>
        <v>0</v>
      </c>
      <c r="S71" s="30">
        <f t="shared" si="4"/>
        <v>0</v>
      </c>
      <c r="T71" s="30">
        <f t="shared" si="5"/>
        <v>0</v>
      </c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76">
        <f t="shared" si="0"/>
        <v>59</v>
      </c>
      <c r="C72" s="76"/>
      <c r="D72" s="115" t="s">
        <v>434</v>
      </c>
      <c r="E72" s="108"/>
      <c r="F72" s="108"/>
      <c r="G72" s="109"/>
      <c r="H72" s="77" t="s">
        <v>21</v>
      </c>
      <c r="I72" s="78"/>
      <c r="J72" s="104">
        <v>30</v>
      </c>
      <c r="K72" s="93">
        <v>320</v>
      </c>
      <c r="L72" s="29">
        <v>0</v>
      </c>
      <c r="M72" s="29">
        <v>0</v>
      </c>
      <c r="N72" s="28">
        <v>9.5</v>
      </c>
      <c r="O72" s="29">
        <f t="shared" ref="O72:P72" si="63">PRODUCT(L72,1.095)</f>
        <v>0</v>
      </c>
      <c r="P72" s="29">
        <f t="shared" si="63"/>
        <v>0</v>
      </c>
      <c r="Q72" s="30">
        <f t="shared" si="2"/>
        <v>0</v>
      </c>
      <c r="R72" s="30">
        <f t="shared" si="3"/>
        <v>0</v>
      </c>
      <c r="S72" s="30">
        <f t="shared" si="4"/>
        <v>0</v>
      </c>
      <c r="T72" s="30">
        <f t="shared" si="5"/>
        <v>0</v>
      </c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76">
        <f t="shared" si="0"/>
        <v>60</v>
      </c>
      <c r="C73" s="76"/>
      <c r="D73" s="115" t="s">
        <v>435</v>
      </c>
      <c r="E73" s="108"/>
      <c r="F73" s="108"/>
      <c r="G73" s="109"/>
      <c r="H73" s="77" t="s">
        <v>21</v>
      </c>
      <c r="I73" s="78"/>
      <c r="J73" s="104">
        <v>5</v>
      </c>
      <c r="K73" s="93">
        <v>40</v>
      </c>
      <c r="L73" s="29">
        <v>0</v>
      </c>
      <c r="M73" s="29">
        <v>0</v>
      </c>
      <c r="N73" s="28">
        <v>9.5</v>
      </c>
      <c r="O73" s="29">
        <f t="shared" ref="O73:P73" si="64">PRODUCT(L73,1.095)</f>
        <v>0</v>
      </c>
      <c r="P73" s="29">
        <f t="shared" si="64"/>
        <v>0</v>
      </c>
      <c r="Q73" s="30">
        <f t="shared" si="2"/>
        <v>0</v>
      </c>
      <c r="R73" s="30">
        <f t="shared" si="3"/>
        <v>0</v>
      </c>
      <c r="S73" s="30">
        <f t="shared" si="4"/>
        <v>0</v>
      </c>
      <c r="T73" s="30">
        <f t="shared" si="5"/>
        <v>0</v>
      </c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76">
        <f t="shared" si="0"/>
        <v>61</v>
      </c>
      <c r="C74" s="76"/>
      <c r="D74" s="115" t="s">
        <v>436</v>
      </c>
      <c r="E74" s="108"/>
      <c r="F74" s="108"/>
      <c r="G74" s="109"/>
      <c r="H74" s="77" t="s">
        <v>21</v>
      </c>
      <c r="I74" s="78"/>
      <c r="J74" s="104">
        <v>5</v>
      </c>
      <c r="K74" s="93">
        <v>30</v>
      </c>
      <c r="L74" s="29">
        <v>0</v>
      </c>
      <c r="M74" s="29">
        <v>0</v>
      </c>
      <c r="N74" s="28">
        <v>9.5</v>
      </c>
      <c r="O74" s="29">
        <f t="shared" ref="O74:P74" si="65">PRODUCT(L74,1.095)</f>
        <v>0</v>
      </c>
      <c r="P74" s="29">
        <f t="shared" si="65"/>
        <v>0</v>
      </c>
      <c r="Q74" s="30">
        <f t="shared" si="2"/>
        <v>0</v>
      </c>
      <c r="R74" s="30">
        <f t="shared" si="3"/>
        <v>0</v>
      </c>
      <c r="S74" s="30">
        <f t="shared" si="4"/>
        <v>0</v>
      </c>
      <c r="T74" s="30">
        <f t="shared" si="5"/>
        <v>0</v>
      </c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76">
        <f t="shared" si="0"/>
        <v>62</v>
      </c>
      <c r="C75" s="76"/>
      <c r="D75" s="115" t="s">
        <v>437</v>
      </c>
      <c r="E75" s="108"/>
      <c r="F75" s="108"/>
      <c r="G75" s="109"/>
      <c r="H75" s="77" t="s">
        <v>21</v>
      </c>
      <c r="I75" s="78"/>
      <c r="J75" s="104">
        <v>20</v>
      </c>
      <c r="K75" s="93">
        <v>240</v>
      </c>
      <c r="L75" s="29">
        <v>0</v>
      </c>
      <c r="M75" s="29">
        <v>0</v>
      </c>
      <c r="N75" s="28">
        <v>9.5</v>
      </c>
      <c r="O75" s="29">
        <f t="shared" ref="O75:P75" si="66">PRODUCT(L75,1.095)</f>
        <v>0</v>
      </c>
      <c r="P75" s="29">
        <f t="shared" si="66"/>
        <v>0</v>
      </c>
      <c r="Q75" s="30">
        <f t="shared" si="2"/>
        <v>0</v>
      </c>
      <c r="R75" s="30">
        <f t="shared" si="3"/>
        <v>0</v>
      </c>
      <c r="S75" s="30">
        <f t="shared" si="4"/>
        <v>0</v>
      </c>
      <c r="T75" s="30">
        <f t="shared" si="5"/>
        <v>0</v>
      </c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76">
        <f t="shared" si="0"/>
        <v>63</v>
      </c>
      <c r="C76" s="76"/>
      <c r="D76" s="115" t="s">
        <v>438</v>
      </c>
      <c r="E76" s="108"/>
      <c r="F76" s="108"/>
      <c r="G76" s="109"/>
      <c r="H76" s="77" t="s">
        <v>21</v>
      </c>
      <c r="I76" s="78"/>
      <c r="J76" s="104">
        <v>10</v>
      </c>
      <c r="K76" s="93">
        <v>100</v>
      </c>
      <c r="L76" s="29">
        <v>0</v>
      </c>
      <c r="M76" s="29">
        <v>0</v>
      </c>
      <c r="N76" s="28">
        <v>9.5</v>
      </c>
      <c r="O76" s="29">
        <f t="shared" ref="O76:P76" si="67">PRODUCT(L76,1.095)</f>
        <v>0</v>
      </c>
      <c r="P76" s="29">
        <f t="shared" si="67"/>
        <v>0</v>
      </c>
      <c r="Q76" s="30">
        <f t="shared" si="2"/>
        <v>0</v>
      </c>
      <c r="R76" s="30">
        <f t="shared" si="3"/>
        <v>0</v>
      </c>
      <c r="S76" s="30">
        <f t="shared" si="4"/>
        <v>0</v>
      </c>
      <c r="T76" s="30">
        <f t="shared" si="5"/>
        <v>0</v>
      </c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76">
        <f t="shared" si="0"/>
        <v>64</v>
      </c>
      <c r="C77" s="76"/>
      <c r="D77" s="115" t="s">
        <v>439</v>
      </c>
      <c r="E77" s="108"/>
      <c r="F77" s="108"/>
      <c r="G77" s="109"/>
      <c r="H77" s="77" t="s">
        <v>21</v>
      </c>
      <c r="I77" s="78"/>
      <c r="J77" s="104">
        <v>20</v>
      </c>
      <c r="K77" s="93">
        <v>160</v>
      </c>
      <c r="L77" s="29">
        <v>0</v>
      </c>
      <c r="M77" s="29">
        <v>0</v>
      </c>
      <c r="N77" s="28">
        <v>9.5</v>
      </c>
      <c r="O77" s="29">
        <f t="shared" ref="O77:P77" si="68">PRODUCT(L77,1.095)</f>
        <v>0</v>
      </c>
      <c r="P77" s="29">
        <f t="shared" si="68"/>
        <v>0</v>
      </c>
      <c r="Q77" s="30">
        <f t="shared" si="2"/>
        <v>0</v>
      </c>
      <c r="R77" s="30">
        <f t="shared" si="3"/>
        <v>0</v>
      </c>
      <c r="S77" s="30">
        <f t="shared" si="4"/>
        <v>0</v>
      </c>
      <c r="T77" s="30">
        <f t="shared" si="5"/>
        <v>0</v>
      </c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76">
        <f t="shared" si="0"/>
        <v>65</v>
      </c>
      <c r="C78" s="76"/>
      <c r="D78" s="115" t="s">
        <v>440</v>
      </c>
      <c r="E78" s="108"/>
      <c r="F78" s="108"/>
      <c r="G78" s="109"/>
      <c r="H78" s="77" t="s">
        <v>21</v>
      </c>
      <c r="I78" s="78"/>
      <c r="J78" s="104">
        <v>140</v>
      </c>
      <c r="K78" s="93">
        <v>1650</v>
      </c>
      <c r="L78" s="29">
        <v>0</v>
      </c>
      <c r="M78" s="29">
        <v>0</v>
      </c>
      <c r="N78" s="28">
        <v>9.5</v>
      </c>
      <c r="O78" s="29">
        <f t="shared" ref="O78:P78" si="69">PRODUCT(L78,1.095)</f>
        <v>0</v>
      </c>
      <c r="P78" s="29">
        <f t="shared" si="69"/>
        <v>0</v>
      </c>
      <c r="Q78" s="30">
        <f t="shared" si="2"/>
        <v>0</v>
      </c>
      <c r="R78" s="30">
        <f t="shared" si="3"/>
        <v>0</v>
      </c>
      <c r="S78" s="30">
        <f t="shared" si="4"/>
        <v>0</v>
      </c>
      <c r="T78" s="30">
        <f t="shared" si="5"/>
        <v>0</v>
      </c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76">
        <f t="shared" si="0"/>
        <v>66</v>
      </c>
      <c r="C79" s="76"/>
      <c r="D79" s="115" t="s">
        <v>441</v>
      </c>
      <c r="E79" s="108"/>
      <c r="F79" s="108"/>
      <c r="G79" s="109"/>
      <c r="H79" s="77" t="s">
        <v>21</v>
      </c>
      <c r="I79" s="78"/>
      <c r="J79" s="104">
        <v>35</v>
      </c>
      <c r="K79" s="93">
        <v>420</v>
      </c>
      <c r="L79" s="29">
        <v>0</v>
      </c>
      <c r="M79" s="29">
        <v>0</v>
      </c>
      <c r="N79" s="28">
        <v>9.5</v>
      </c>
      <c r="O79" s="29">
        <f t="shared" ref="O79:P79" si="70">PRODUCT(L79,1.095)</f>
        <v>0</v>
      </c>
      <c r="P79" s="29">
        <f t="shared" si="70"/>
        <v>0</v>
      </c>
      <c r="Q79" s="30">
        <f t="shared" si="2"/>
        <v>0</v>
      </c>
      <c r="R79" s="30">
        <f t="shared" si="3"/>
        <v>0</v>
      </c>
      <c r="S79" s="30">
        <f t="shared" si="4"/>
        <v>0</v>
      </c>
      <c r="T79" s="30">
        <f t="shared" si="5"/>
        <v>0</v>
      </c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76">
        <f t="shared" si="0"/>
        <v>67</v>
      </c>
      <c r="C80" s="76"/>
      <c r="D80" s="128" t="s">
        <v>442</v>
      </c>
      <c r="E80" s="108"/>
      <c r="F80" s="108"/>
      <c r="G80" s="109"/>
      <c r="H80" s="77" t="s">
        <v>21</v>
      </c>
      <c r="I80" s="78"/>
      <c r="J80" s="104">
        <v>5</v>
      </c>
      <c r="K80" s="93">
        <v>30</v>
      </c>
      <c r="L80" s="29">
        <v>0</v>
      </c>
      <c r="M80" s="29">
        <v>0</v>
      </c>
      <c r="N80" s="28">
        <v>9.5</v>
      </c>
      <c r="O80" s="29">
        <f t="shared" ref="O80:P80" si="71">PRODUCT(L80,1.095)</f>
        <v>0</v>
      </c>
      <c r="P80" s="29">
        <f t="shared" si="71"/>
        <v>0</v>
      </c>
      <c r="Q80" s="30">
        <f t="shared" si="2"/>
        <v>0</v>
      </c>
      <c r="R80" s="30">
        <f t="shared" si="3"/>
        <v>0</v>
      </c>
      <c r="S80" s="30">
        <f t="shared" si="4"/>
        <v>0</v>
      </c>
      <c r="T80" s="30">
        <f t="shared" si="5"/>
        <v>0</v>
      </c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76">
        <f t="shared" si="0"/>
        <v>68</v>
      </c>
      <c r="C81" s="76"/>
      <c r="D81" s="128" t="s">
        <v>443</v>
      </c>
      <c r="E81" s="108"/>
      <c r="F81" s="108"/>
      <c r="G81" s="109"/>
      <c r="H81" s="77" t="s">
        <v>21</v>
      </c>
      <c r="I81" s="78"/>
      <c r="J81" s="104">
        <v>5</v>
      </c>
      <c r="K81" s="93">
        <v>60</v>
      </c>
      <c r="L81" s="29">
        <v>0</v>
      </c>
      <c r="M81" s="29">
        <v>0</v>
      </c>
      <c r="N81" s="28">
        <v>9.5</v>
      </c>
      <c r="O81" s="29">
        <f t="shared" ref="O81:P81" si="72">PRODUCT(L81,1.095)</f>
        <v>0</v>
      </c>
      <c r="P81" s="29">
        <f t="shared" si="72"/>
        <v>0</v>
      </c>
      <c r="Q81" s="30">
        <f t="shared" si="2"/>
        <v>0</v>
      </c>
      <c r="R81" s="30">
        <f t="shared" si="3"/>
        <v>0</v>
      </c>
      <c r="S81" s="30">
        <f t="shared" si="4"/>
        <v>0</v>
      </c>
      <c r="T81" s="30">
        <f t="shared" si="5"/>
        <v>0</v>
      </c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76">
        <f t="shared" si="0"/>
        <v>69</v>
      </c>
      <c r="C82" s="76"/>
      <c r="D82" s="128" t="s">
        <v>444</v>
      </c>
      <c r="E82" s="108"/>
      <c r="F82" s="108"/>
      <c r="G82" s="109"/>
      <c r="H82" s="77" t="s">
        <v>21</v>
      </c>
      <c r="I82" s="78"/>
      <c r="J82" s="104">
        <v>15</v>
      </c>
      <c r="K82" s="93">
        <v>140</v>
      </c>
      <c r="L82" s="29">
        <v>0</v>
      </c>
      <c r="M82" s="29">
        <v>0</v>
      </c>
      <c r="N82" s="28">
        <v>9.5</v>
      </c>
      <c r="O82" s="29">
        <f t="shared" ref="O82:P82" si="73">PRODUCT(L82,1.095)</f>
        <v>0</v>
      </c>
      <c r="P82" s="29">
        <f t="shared" si="73"/>
        <v>0</v>
      </c>
      <c r="Q82" s="30">
        <f t="shared" si="2"/>
        <v>0</v>
      </c>
      <c r="R82" s="30">
        <f t="shared" si="3"/>
        <v>0</v>
      </c>
      <c r="S82" s="30">
        <f t="shared" si="4"/>
        <v>0</v>
      </c>
      <c r="T82" s="30">
        <f t="shared" si="5"/>
        <v>0</v>
      </c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76">
        <f t="shared" si="0"/>
        <v>70</v>
      </c>
      <c r="C83" s="76"/>
      <c r="D83" s="128" t="s">
        <v>445</v>
      </c>
      <c r="E83" s="108"/>
      <c r="F83" s="108"/>
      <c r="G83" s="109"/>
      <c r="H83" s="77" t="s">
        <v>21</v>
      </c>
      <c r="I83" s="78"/>
      <c r="J83" s="104">
        <v>5</v>
      </c>
      <c r="K83" s="93">
        <v>20</v>
      </c>
      <c r="L83" s="29">
        <v>0</v>
      </c>
      <c r="M83" s="29">
        <v>0</v>
      </c>
      <c r="N83" s="28">
        <v>9.5</v>
      </c>
      <c r="O83" s="29">
        <f t="shared" ref="O83:P83" si="74">PRODUCT(L83,1.095)</f>
        <v>0</v>
      </c>
      <c r="P83" s="29">
        <f t="shared" si="74"/>
        <v>0</v>
      </c>
      <c r="Q83" s="30">
        <f t="shared" si="2"/>
        <v>0</v>
      </c>
      <c r="R83" s="30">
        <f t="shared" si="3"/>
        <v>0</v>
      </c>
      <c r="S83" s="30">
        <f t="shared" si="4"/>
        <v>0</v>
      </c>
      <c r="T83" s="30">
        <f t="shared" si="5"/>
        <v>0</v>
      </c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76">
        <f t="shared" si="0"/>
        <v>71</v>
      </c>
      <c r="C84" s="76"/>
      <c r="D84" s="128" t="s">
        <v>446</v>
      </c>
      <c r="E84" s="108"/>
      <c r="F84" s="108"/>
      <c r="G84" s="109"/>
      <c r="H84" s="77" t="s">
        <v>21</v>
      </c>
      <c r="I84" s="78"/>
      <c r="J84" s="104">
        <v>5</v>
      </c>
      <c r="K84" s="93">
        <v>20</v>
      </c>
      <c r="L84" s="29">
        <v>0</v>
      </c>
      <c r="M84" s="29">
        <v>0</v>
      </c>
      <c r="N84" s="28">
        <v>9.5</v>
      </c>
      <c r="O84" s="29">
        <f t="shared" ref="O84:P84" si="75">PRODUCT(L84,1.095)</f>
        <v>0</v>
      </c>
      <c r="P84" s="29">
        <f t="shared" si="75"/>
        <v>0</v>
      </c>
      <c r="Q84" s="30">
        <f t="shared" si="2"/>
        <v>0</v>
      </c>
      <c r="R84" s="30">
        <f t="shared" si="3"/>
        <v>0</v>
      </c>
      <c r="S84" s="30">
        <f t="shared" si="4"/>
        <v>0</v>
      </c>
      <c r="T84" s="30">
        <f t="shared" si="5"/>
        <v>0</v>
      </c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76">
        <f t="shared" si="0"/>
        <v>72</v>
      </c>
      <c r="C85" s="76"/>
      <c r="D85" s="128" t="s">
        <v>447</v>
      </c>
      <c r="E85" s="108"/>
      <c r="F85" s="108"/>
      <c r="G85" s="109"/>
      <c r="H85" s="77" t="s">
        <v>21</v>
      </c>
      <c r="I85" s="78"/>
      <c r="J85" s="104">
        <v>5</v>
      </c>
      <c r="K85" s="93">
        <v>60</v>
      </c>
      <c r="L85" s="29">
        <v>0</v>
      </c>
      <c r="M85" s="29">
        <v>0</v>
      </c>
      <c r="N85" s="28">
        <v>9.5</v>
      </c>
      <c r="O85" s="29">
        <f t="shared" ref="O85:P85" si="76">PRODUCT(L85,1.095)</f>
        <v>0</v>
      </c>
      <c r="P85" s="29">
        <f t="shared" si="76"/>
        <v>0</v>
      </c>
      <c r="Q85" s="30">
        <f t="shared" si="2"/>
        <v>0</v>
      </c>
      <c r="R85" s="30">
        <f t="shared" si="3"/>
        <v>0</v>
      </c>
      <c r="S85" s="30">
        <f t="shared" si="4"/>
        <v>0</v>
      </c>
      <c r="T85" s="30">
        <f t="shared" si="5"/>
        <v>0</v>
      </c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76">
        <f t="shared" si="0"/>
        <v>73</v>
      </c>
      <c r="C86" s="76"/>
      <c r="D86" s="128" t="s">
        <v>448</v>
      </c>
      <c r="E86" s="108"/>
      <c r="F86" s="108"/>
      <c r="G86" s="109"/>
      <c r="H86" s="77" t="s">
        <v>21</v>
      </c>
      <c r="I86" s="78"/>
      <c r="J86" s="104">
        <v>5</v>
      </c>
      <c r="K86" s="93">
        <v>20</v>
      </c>
      <c r="L86" s="29">
        <v>0</v>
      </c>
      <c r="M86" s="29">
        <v>0</v>
      </c>
      <c r="N86" s="28">
        <v>9.5</v>
      </c>
      <c r="O86" s="29">
        <f t="shared" ref="O86:P86" si="77">PRODUCT(L86,1.095)</f>
        <v>0</v>
      </c>
      <c r="P86" s="29">
        <f t="shared" si="77"/>
        <v>0</v>
      </c>
      <c r="Q86" s="30">
        <f t="shared" si="2"/>
        <v>0</v>
      </c>
      <c r="R86" s="30">
        <f t="shared" si="3"/>
        <v>0</v>
      </c>
      <c r="S86" s="30">
        <f t="shared" si="4"/>
        <v>0</v>
      </c>
      <c r="T86" s="30">
        <f t="shared" si="5"/>
        <v>0</v>
      </c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76">
        <f t="shared" si="0"/>
        <v>74</v>
      </c>
      <c r="C87" s="76"/>
      <c r="D87" s="128" t="s">
        <v>449</v>
      </c>
      <c r="E87" s="108"/>
      <c r="F87" s="108"/>
      <c r="G87" s="109"/>
      <c r="H87" s="77" t="s">
        <v>21</v>
      </c>
      <c r="I87" s="78"/>
      <c r="J87" s="104">
        <v>15</v>
      </c>
      <c r="K87" s="93">
        <v>180</v>
      </c>
      <c r="L87" s="29">
        <v>0</v>
      </c>
      <c r="M87" s="29">
        <v>0</v>
      </c>
      <c r="N87" s="28">
        <v>9.5</v>
      </c>
      <c r="O87" s="29">
        <f t="shared" ref="O87:P87" si="78">PRODUCT(L87,1.095)</f>
        <v>0</v>
      </c>
      <c r="P87" s="29">
        <f t="shared" si="78"/>
        <v>0</v>
      </c>
      <c r="Q87" s="30">
        <f t="shared" si="2"/>
        <v>0</v>
      </c>
      <c r="R87" s="30">
        <f t="shared" si="3"/>
        <v>0</v>
      </c>
      <c r="S87" s="30">
        <f t="shared" si="4"/>
        <v>0</v>
      </c>
      <c r="T87" s="30">
        <f t="shared" si="5"/>
        <v>0</v>
      </c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76">
        <f t="shared" si="0"/>
        <v>75</v>
      </c>
      <c r="C88" s="81"/>
      <c r="D88" s="129" t="s">
        <v>450</v>
      </c>
      <c r="E88" s="130" t="s">
        <v>450</v>
      </c>
      <c r="F88" s="130" t="s">
        <v>450</v>
      </c>
      <c r="G88" s="131" t="s">
        <v>450</v>
      </c>
      <c r="H88" s="77" t="s">
        <v>21</v>
      </c>
      <c r="I88" s="78"/>
      <c r="J88" s="104">
        <v>0</v>
      </c>
      <c r="K88" s="93">
        <v>970</v>
      </c>
      <c r="L88" s="29">
        <v>0</v>
      </c>
      <c r="M88" s="29">
        <v>0</v>
      </c>
      <c r="N88" s="28">
        <v>9.5</v>
      </c>
      <c r="O88" s="29">
        <f t="shared" ref="O88:O95" si="79">PRODUCT(L88,1.095)</f>
        <v>0</v>
      </c>
      <c r="P88" s="29">
        <f t="shared" ref="P88:P95" si="80">PRODUCT(M88,1.095)</f>
        <v>0</v>
      </c>
      <c r="Q88" s="30">
        <f t="shared" ref="Q88:Q95" si="81">PRODUCT(J88,O88)</f>
        <v>0</v>
      </c>
      <c r="R88" s="30">
        <f t="shared" ref="R88:R95" si="82">PRODUCT(J88,L88)</f>
        <v>0</v>
      </c>
      <c r="S88" s="30">
        <f t="shared" ref="S88:S95" si="83">PRODUCT(K88,P88)</f>
        <v>0</v>
      </c>
      <c r="T88" s="30">
        <f t="shared" ref="T88:T95" si="84">PRODUCT(K88,M88)</f>
        <v>0</v>
      </c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76">
        <f t="shared" ref="B89:B95" si="85">B88+1</f>
        <v>76</v>
      </c>
      <c r="C89" s="81"/>
      <c r="D89" s="129" t="s">
        <v>451</v>
      </c>
      <c r="E89" s="130" t="s">
        <v>451</v>
      </c>
      <c r="F89" s="130" t="s">
        <v>451</v>
      </c>
      <c r="G89" s="131" t="s">
        <v>451</v>
      </c>
      <c r="H89" s="77" t="s">
        <v>21</v>
      </c>
      <c r="I89" s="78"/>
      <c r="J89" s="104">
        <v>5</v>
      </c>
      <c r="K89" s="93">
        <v>20</v>
      </c>
      <c r="L89" s="29">
        <v>0</v>
      </c>
      <c r="M89" s="29">
        <v>0</v>
      </c>
      <c r="N89" s="28">
        <v>9.5</v>
      </c>
      <c r="O89" s="29">
        <f t="shared" si="79"/>
        <v>0</v>
      </c>
      <c r="P89" s="29">
        <f t="shared" si="80"/>
        <v>0</v>
      </c>
      <c r="Q89" s="30">
        <f t="shared" si="81"/>
        <v>0</v>
      </c>
      <c r="R89" s="30">
        <f t="shared" si="82"/>
        <v>0</v>
      </c>
      <c r="S89" s="30">
        <f t="shared" si="83"/>
        <v>0</v>
      </c>
      <c r="T89" s="30">
        <f t="shared" si="84"/>
        <v>0</v>
      </c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76">
        <f t="shared" si="85"/>
        <v>77</v>
      </c>
      <c r="C90" s="81"/>
      <c r="D90" s="129" t="s">
        <v>452</v>
      </c>
      <c r="E90" s="130" t="s">
        <v>452</v>
      </c>
      <c r="F90" s="130" t="s">
        <v>452</v>
      </c>
      <c r="G90" s="131" t="s">
        <v>452</v>
      </c>
      <c r="H90" s="77" t="s">
        <v>21</v>
      </c>
      <c r="I90" s="78"/>
      <c r="J90" s="104">
        <v>0</v>
      </c>
      <c r="K90" s="93">
        <v>20</v>
      </c>
      <c r="L90" s="29">
        <v>0</v>
      </c>
      <c r="M90" s="29">
        <v>0</v>
      </c>
      <c r="N90" s="28">
        <v>9.5</v>
      </c>
      <c r="O90" s="29">
        <f t="shared" si="79"/>
        <v>0</v>
      </c>
      <c r="P90" s="29">
        <f t="shared" si="80"/>
        <v>0</v>
      </c>
      <c r="Q90" s="30">
        <f t="shared" si="81"/>
        <v>0</v>
      </c>
      <c r="R90" s="30">
        <f t="shared" si="82"/>
        <v>0</v>
      </c>
      <c r="S90" s="30">
        <f t="shared" si="83"/>
        <v>0</v>
      </c>
      <c r="T90" s="30">
        <f t="shared" si="84"/>
        <v>0</v>
      </c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76">
        <f t="shared" si="85"/>
        <v>78</v>
      </c>
      <c r="C91" s="81"/>
      <c r="D91" s="129" t="s">
        <v>453</v>
      </c>
      <c r="E91" s="130" t="s">
        <v>453</v>
      </c>
      <c r="F91" s="130" t="s">
        <v>453</v>
      </c>
      <c r="G91" s="131" t="s">
        <v>453</v>
      </c>
      <c r="H91" s="77" t="s">
        <v>21</v>
      </c>
      <c r="I91" s="78"/>
      <c r="J91" s="104">
        <v>0</v>
      </c>
      <c r="K91" s="93">
        <v>1200</v>
      </c>
      <c r="L91" s="29">
        <v>0</v>
      </c>
      <c r="M91" s="29">
        <v>0</v>
      </c>
      <c r="N91" s="28">
        <v>9.5</v>
      </c>
      <c r="O91" s="29">
        <f t="shared" si="79"/>
        <v>0</v>
      </c>
      <c r="P91" s="29">
        <f t="shared" si="80"/>
        <v>0</v>
      </c>
      <c r="Q91" s="30">
        <f t="shared" si="81"/>
        <v>0</v>
      </c>
      <c r="R91" s="30">
        <f t="shared" si="82"/>
        <v>0</v>
      </c>
      <c r="S91" s="30">
        <f t="shared" si="83"/>
        <v>0</v>
      </c>
      <c r="T91" s="30">
        <f t="shared" si="84"/>
        <v>0</v>
      </c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76">
        <f t="shared" si="85"/>
        <v>79</v>
      </c>
      <c r="C92" s="81"/>
      <c r="D92" s="129" t="s">
        <v>454</v>
      </c>
      <c r="E92" s="130" t="s">
        <v>454</v>
      </c>
      <c r="F92" s="130" t="s">
        <v>454</v>
      </c>
      <c r="G92" s="131" t="s">
        <v>454</v>
      </c>
      <c r="H92" s="77" t="s">
        <v>21</v>
      </c>
      <c r="I92" s="78"/>
      <c r="J92" s="104">
        <v>20</v>
      </c>
      <c r="K92" s="93">
        <v>200</v>
      </c>
      <c r="L92" s="29">
        <v>0</v>
      </c>
      <c r="M92" s="29">
        <v>0</v>
      </c>
      <c r="N92" s="28">
        <v>9.5</v>
      </c>
      <c r="O92" s="29">
        <f t="shared" si="79"/>
        <v>0</v>
      </c>
      <c r="P92" s="29">
        <f t="shared" si="80"/>
        <v>0</v>
      </c>
      <c r="Q92" s="30">
        <f t="shared" si="81"/>
        <v>0</v>
      </c>
      <c r="R92" s="30">
        <f t="shared" si="82"/>
        <v>0</v>
      </c>
      <c r="S92" s="30">
        <f t="shared" si="83"/>
        <v>0</v>
      </c>
      <c r="T92" s="30">
        <f t="shared" si="84"/>
        <v>0</v>
      </c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76">
        <f t="shared" si="85"/>
        <v>80</v>
      </c>
      <c r="C93" s="81"/>
      <c r="D93" s="129" t="s">
        <v>455</v>
      </c>
      <c r="E93" s="130" t="s">
        <v>455</v>
      </c>
      <c r="F93" s="130" t="s">
        <v>455</v>
      </c>
      <c r="G93" s="131" t="s">
        <v>455</v>
      </c>
      <c r="H93" s="77" t="s">
        <v>21</v>
      </c>
      <c r="I93" s="78"/>
      <c r="J93" s="104">
        <v>40</v>
      </c>
      <c r="K93" s="93">
        <v>430</v>
      </c>
      <c r="L93" s="29">
        <v>0</v>
      </c>
      <c r="M93" s="29">
        <v>0</v>
      </c>
      <c r="N93" s="28">
        <v>9.5</v>
      </c>
      <c r="O93" s="29">
        <f t="shared" si="79"/>
        <v>0</v>
      </c>
      <c r="P93" s="29">
        <f t="shared" si="80"/>
        <v>0</v>
      </c>
      <c r="Q93" s="30">
        <f t="shared" si="81"/>
        <v>0</v>
      </c>
      <c r="R93" s="30">
        <f t="shared" si="82"/>
        <v>0</v>
      </c>
      <c r="S93" s="30">
        <f t="shared" si="83"/>
        <v>0</v>
      </c>
      <c r="T93" s="30">
        <f t="shared" si="84"/>
        <v>0</v>
      </c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76">
        <f t="shared" si="85"/>
        <v>81</v>
      </c>
      <c r="C94" s="81"/>
      <c r="D94" s="129" t="s">
        <v>456</v>
      </c>
      <c r="E94" s="130" t="s">
        <v>456</v>
      </c>
      <c r="F94" s="130" t="s">
        <v>456</v>
      </c>
      <c r="G94" s="131" t="s">
        <v>456</v>
      </c>
      <c r="H94" s="77" t="s">
        <v>21</v>
      </c>
      <c r="I94" s="78"/>
      <c r="J94" s="104">
        <v>2</v>
      </c>
      <c r="K94" s="93">
        <v>12</v>
      </c>
      <c r="L94" s="29">
        <v>0</v>
      </c>
      <c r="M94" s="29">
        <v>0</v>
      </c>
      <c r="N94" s="28">
        <v>9.5</v>
      </c>
      <c r="O94" s="29">
        <f t="shared" si="79"/>
        <v>0</v>
      </c>
      <c r="P94" s="29">
        <f t="shared" si="80"/>
        <v>0</v>
      </c>
      <c r="Q94" s="30">
        <f t="shared" si="81"/>
        <v>0</v>
      </c>
      <c r="R94" s="30">
        <f t="shared" si="82"/>
        <v>0</v>
      </c>
      <c r="S94" s="30">
        <f t="shared" si="83"/>
        <v>0</v>
      </c>
      <c r="T94" s="30">
        <f t="shared" si="84"/>
        <v>0</v>
      </c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76">
        <f t="shared" si="85"/>
        <v>82</v>
      </c>
      <c r="C95" s="81"/>
      <c r="D95" s="129" t="s">
        <v>457</v>
      </c>
      <c r="E95" s="130" t="s">
        <v>457</v>
      </c>
      <c r="F95" s="130" t="s">
        <v>457</v>
      </c>
      <c r="G95" s="131" t="s">
        <v>457</v>
      </c>
      <c r="H95" s="77" t="s">
        <v>21</v>
      </c>
      <c r="I95" s="78"/>
      <c r="J95" s="104">
        <v>110</v>
      </c>
      <c r="K95" s="93">
        <v>1270</v>
      </c>
      <c r="L95" s="29">
        <v>0</v>
      </c>
      <c r="M95" s="29">
        <v>0</v>
      </c>
      <c r="N95" s="28">
        <v>9.5</v>
      </c>
      <c r="O95" s="29">
        <f t="shared" si="79"/>
        <v>0</v>
      </c>
      <c r="P95" s="29">
        <f t="shared" si="80"/>
        <v>0</v>
      </c>
      <c r="Q95" s="30">
        <f t="shared" si="81"/>
        <v>0</v>
      </c>
      <c r="R95" s="30">
        <f t="shared" si="82"/>
        <v>0</v>
      </c>
      <c r="S95" s="30">
        <f t="shared" si="83"/>
        <v>0</v>
      </c>
      <c r="T95" s="30">
        <f t="shared" si="84"/>
        <v>0</v>
      </c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82"/>
      <c r="C96" s="83"/>
      <c r="D96" s="137" t="s">
        <v>493</v>
      </c>
      <c r="E96" s="108"/>
      <c r="F96" s="108"/>
      <c r="G96" s="109"/>
      <c r="H96" s="84"/>
      <c r="I96" s="84"/>
      <c r="J96" s="84"/>
      <c r="K96" s="84"/>
      <c r="L96" s="85"/>
      <c r="M96" s="85"/>
      <c r="N96" s="84"/>
      <c r="O96" s="86"/>
      <c r="P96" s="86"/>
      <c r="Q96" s="87">
        <f>SUM(Q14:Q95)</f>
        <v>0</v>
      </c>
      <c r="R96" s="87">
        <f>SUM(R14:R95)</f>
        <v>0</v>
      </c>
      <c r="S96" s="87">
        <f>SUM(S14:S95)</f>
        <v>0</v>
      </c>
      <c r="T96" s="87">
        <f>SUM(T14:T95)</f>
        <v>0</v>
      </c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5" t="s">
        <v>50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5" t="s">
        <v>51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5" t="s">
        <v>52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98" t="s">
        <v>690</v>
      </c>
      <c r="C101" s="98"/>
      <c r="D101" s="98"/>
      <c r="E101" s="98"/>
      <c r="F101" s="98"/>
      <c r="G101" s="98"/>
      <c r="H101" s="98"/>
      <c r="I101" s="98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1" t="s">
        <v>459</v>
      </c>
      <c r="C103" s="1"/>
      <c r="D103" s="1"/>
      <c r="E103" s="1"/>
      <c r="F103" s="1"/>
      <c r="G103" s="88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1"/>
      <c r="C104" s="1"/>
      <c r="D104" s="1"/>
      <c r="E104" s="1"/>
      <c r="F104" s="1"/>
      <c r="G104" s="88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106" t="s">
        <v>460</v>
      </c>
      <c r="C105" s="106"/>
      <c r="D105" s="98"/>
      <c r="E105" s="98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1"/>
      <c r="C106" s="1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106" t="s">
        <v>461</v>
      </c>
      <c r="C107" s="106"/>
      <c r="D107" s="98"/>
      <c r="E107" s="98"/>
      <c r="F107" s="98"/>
      <c r="G107" s="98"/>
      <c r="H107" s="98"/>
      <c r="I107" s="98"/>
      <c r="J107" s="98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1" t="s">
        <v>462</v>
      </c>
      <c r="C108" s="1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5" t="s">
        <v>53</v>
      </c>
      <c r="C110" s="5"/>
      <c r="D110" s="5"/>
      <c r="E110" s="5"/>
      <c r="F110" s="5"/>
      <c r="G110" s="5"/>
      <c r="H110" s="5"/>
      <c r="I110" s="42" t="s">
        <v>54</v>
      </c>
      <c r="J110" s="5"/>
      <c r="K110" s="5"/>
      <c r="L110" s="5"/>
      <c r="M110" s="5"/>
      <c r="N110" s="5" t="s">
        <v>55</v>
      </c>
      <c r="O110" s="5"/>
      <c r="P110" s="5"/>
      <c r="Q110" s="5"/>
      <c r="R110" s="5"/>
      <c r="S110" s="5"/>
      <c r="T110" s="5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4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</sheetData>
  <sheetProtection algorithmName="SHA-512" hashValue="MRD5GbduUrRPCvMCf/7gkOAb+V7V14wTwc/+lWNTVAn5Abk25a8iBtxtsCpYrJFKMMaWZPeis2DN7UCYA8lVFA==" saltValue="/XrB1K9iK56Y2362JIPV8Q==" spinCount="100000" sheet="1" objects="1" scenarios="1"/>
  <protectedRanges>
    <protectedRange sqref="D110" name="Obseg4"/>
    <protectedRange sqref="L14:M95" name="Obseg3"/>
    <protectedRange sqref="I14:I95" name="Obseg2"/>
    <protectedRange sqref="D5:F6" name="Obseg1"/>
  </protectedRanges>
  <mergeCells count="85">
    <mergeCell ref="D68:G68"/>
    <mergeCell ref="D69:G69"/>
    <mergeCell ref="D70:G70"/>
    <mergeCell ref="D61:G61"/>
    <mergeCell ref="D62:G62"/>
    <mergeCell ref="D63:G63"/>
    <mergeCell ref="D64:G64"/>
    <mergeCell ref="D65:G65"/>
    <mergeCell ref="D96:G96"/>
    <mergeCell ref="D75:G75"/>
    <mergeCell ref="D76:G76"/>
    <mergeCell ref="D77:G77"/>
    <mergeCell ref="D78:G78"/>
    <mergeCell ref="D79:G79"/>
    <mergeCell ref="D80:G80"/>
    <mergeCell ref="D81:G81"/>
    <mergeCell ref="D89:G89"/>
    <mergeCell ref="D90:G90"/>
    <mergeCell ref="D91:G91"/>
    <mergeCell ref="D92:G92"/>
    <mergeCell ref="D93:G93"/>
    <mergeCell ref="D94:G94"/>
    <mergeCell ref="D95:G95"/>
    <mergeCell ref="D83:G8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88:G88"/>
    <mergeCell ref="D84:G84"/>
    <mergeCell ref="D85:G85"/>
    <mergeCell ref="D86:G86"/>
    <mergeCell ref="D87:G87"/>
    <mergeCell ref="D71:G71"/>
    <mergeCell ref="D72:G72"/>
    <mergeCell ref="D73:G73"/>
    <mergeCell ref="D74:G74"/>
    <mergeCell ref="D82:G82"/>
    <mergeCell ref="D66:G66"/>
    <mergeCell ref="D67:G67"/>
  </mergeCells>
  <pageMargins left="0.75" right="0.75" top="1" bottom="1" header="0" footer="0"/>
  <pageSetup paperSize="9" scale="63" orientation="landscape"/>
  <headerFooter>
    <oddFooter>&amp;CStran &amp;P od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951"/>
  <sheetViews>
    <sheetView topLeftCell="A27" workbookViewId="0">
      <selection activeCell="C39" sqref="C39:F39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667</v>
      </c>
      <c r="I8" s="7"/>
      <c r="J8" s="7"/>
      <c r="K8" s="8"/>
      <c r="L8" s="91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613</v>
      </c>
      <c r="D12" s="108"/>
      <c r="E12" s="108"/>
      <c r="F12" s="109"/>
      <c r="G12" s="28" t="s">
        <v>21</v>
      </c>
      <c r="H12" s="28"/>
      <c r="I12" s="94">
        <v>70</v>
      </c>
      <c r="J12" s="29">
        <v>0</v>
      </c>
      <c r="K12" s="28">
        <v>9.5</v>
      </c>
      <c r="L12" s="29">
        <f t="shared" ref="L12:L42" si="0">PRODUCT(J12,1.095)</f>
        <v>0</v>
      </c>
      <c r="M12" s="30">
        <f t="shared" ref="M12:M43" si="1">PRODUCT(I12,L12)</f>
        <v>0</v>
      </c>
      <c r="N12" s="30">
        <f t="shared" ref="N12:N43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43" si="3">A12+1</f>
        <v>2</v>
      </c>
      <c r="B13" s="26"/>
      <c r="C13" s="115" t="s">
        <v>614</v>
      </c>
      <c r="D13" s="108"/>
      <c r="E13" s="108"/>
      <c r="F13" s="109"/>
      <c r="G13" s="28" t="s">
        <v>21</v>
      </c>
      <c r="H13" s="28"/>
      <c r="I13" s="94">
        <v>90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615</v>
      </c>
      <c r="D14" s="108"/>
      <c r="E14" s="108"/>
      <c r="F14" s="109"/>
      <c r="G14" s="28" t="s">
        <v>21</v>
      </c>
      <c r="H14" s="28"/>
      <c r="I14" s="94">
        <v>90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616</v>
      </c>
      <c r="D15" s="108"/>
      <c r="E15" s="108"/>
      <c r="F15" s="109"/>
      <c r="G15" s="28" t="s">
        <v>21</v>
      </c>
      <c r="H15" s="28"/>
      <c r="I15" s="94">
        <v>220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617</v>
      </c>
      <c r="D16" s="108"/>
      <c r="E16" s="108"/>
      <c r="F16" s="109"/>
      <c r="G16" s="28" t="s">
        <v>21</v>
      </c>
      <c r="H16" s="28"/>
      <c r="I16" s="94">
        <v>1890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618</v>
      </c>
      <c r="D17" s="108"/>
      <c r="E17" s="108"/>
      <c r="F17" s="109"/>
      <c r="G17" s="28" t="s">
        <v>21</v>
      </c>
      <c r="H17" s="28"/>
      <c r="I17" s="94">
        <v>10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619</v>
      </c>
      <c r="D18" s="108"/>
      <c r="E18" s="108"/>
      <c r="F18" s="109"/>
      <c r="G18" s="28" t="s">
        <v>21</v>
      </c>
      <c r="H18" s="28"/>
      <c r="I18" s="94">
        <v>10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15" t="s">
        <v>620</v>
      </c>
      <c r="D19" s="108"/>
      <c r="E19" s="108"/>
      <c r="F19" s="109"/>
      <c r="G19" s="28" t="s">
        <v>21</v>
      </c>
      <c r="H19" s="28"/>
      <c r="I19" s="94">
        <v>30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15" t="s">
        <v>621</v>
      </c>
      <c r="D20" s="108"/>
      <c r="E20" s="108"/>
      <c r="F20" s="109"/>
      <c r="G20" s="28" t="s">
        <v>21</v>
      </c>
      <c r="H20" s="28"/>
      <c r="I20" s="94">
        <v>50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15" t="s">
        <v>622</v>
      </c>
      <c r="D21" s="108"/>
      <c r="E21" s="108"/>
      <c r="F21" s="109"/>
      <c r="G21" s="28" t="s">
        <v>21</v>
      </c>
      <c r="H21" s="28"/>
      <c r="I21" s="94">
        <v>10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15" t="s">
        <v>623</v>
      </c>
      <c r="D22" s="108"/>
      <c r="E22" s="108"/>
      <c r="F22" s="109"/>
      <c r="G22" s="28" t="s">
        <v>21</v>
      </c>
      <c r="H22" s="28"/>
      <c r="I22" s="94">
        <v>10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15" t="s">
        <v>624</v>
      </c>
      <c r="D23" s="108"/>
      <c r="E23" s="108"/>
      <c r="F23" s="109"/>
      <c r="G23" s="28" t="s">
        <v>21</v>
      </c>
      <c r="H23" s="28"/>
      <c r="I23" s="94">
        <v>20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15" t="s">
        <v>625</v>
      </c>
      <c r="D24" s="108"/>
      <c r="E24" s="108"/>
      <c r="F24" s="109"/>
      <c r="G24" s="28" t="s">
        <v>21</v>
      </c>
      <c r="H24" s="28"/>
      <c r="I24" s="94">
        <v>100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626</v>
      </c>
      <c r="D25" s="108"/>
      <c r="E25" s="108"/>
      <c r="F25" s="109"/>
      <c r="G25" s="28" t="s">
        <v>21</v>
      </c>
      <c r="H25" s="28"/>
      <c r="I25" s="94">
        <v>690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627</v>
      </c>
      <c r="D26" s="108"/>
      <c r="E26" s="108"/>
      <c r="F26" s="109"/>
      <c r="G26" s="28" t="s">
        <v>21</v>
      </c>
      <c r="H26" s="28"/>
      <c r="I26" s="94">
        <v>150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628</v>
      </c>
      <c r="D27" s="108"/>
      <c r="E27" s="108"/>
      <c r="F27" s="109"/>
      <c r="G27" s="28" t="s">
        <v>21</v>
      </c>
      <c r="H27" s="28"/>
      <c r="I27" s="94">
        <v>70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629</v>
      </c>
      <c r="D28" s="108"/>
      <c r="E28" s="108"/>
      <c r="F28" s="109"/>
      <c r="G28" s="28" t="s">
        <v>21</v>
      </c>
      <c r="H28" s="28"/>
      <c r="I28" s="94">
        <v>20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15" t="s">
        <v>630</v>
      </c>
      <c r="D29" s="108"/>
      <c r="E29" s="108"/>
      <c r="F29" s="109"/>
      <c r="G29" s="28" t="s">
        <v>21</v>
      </c>
      <c r="H29" s="28"/>
      <c r="I29" s="94">
        <v>90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32"/>
      <c r="C30" s="115" t="s">
        <v>631</v>
      </c>
      <c r="D30" s="108"/>
      <c r="E30" s="108"/>
      <c r="F30" s="109"/>
      <c r="G30" s="28" t="s">
        <v>21</v>
      </c>
      <c r="H30" s="33"/>
      <c r="I30" s="94">
        <v>60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5" t="s">
        <v>632</v>
      </c>
      <c r="D31" s="108"/>
      <c r="E31" s="108"/>
      <c r="F31" s="109"/>
      <c r="G31" s="28" t="s">
        <v>21</v>
      </c>
      <c r="H31" s="28"/>
      <c r="I31" s="94">
        <v>200</v>
      </c>
      <c r="J31" s="29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5" t="s">
        <v>633</v>
      </c>
      <c r="D32" s="108"/>
      <c r="E32" s="108"/>
      <c r="F32" s="109"/>
      <c r="G32" s="28" t="s">
        <v>21</v>
      </c>
      <c r="H32" s="28"/>
      <c r="I32" s="94">
        <v>120</v>
      </c>
      <c r="J32" s="29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5" t="s">
        <v>634</v>
      </c>
      <c r="D33" s="108"/>
      <c r="E33" s="108"/>
      <c r="F33" s="109"/>
      <c r="G33" s="28" t="s">
        <v>21</v>
      </c>
      <c r="H33" s="28"/>
      <c r="I33" s="94">
        <v>10</v>
      </c>
      <c r="J33" s="29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15" t="s">
        <v>635</v>
      </c>
      <c r="D34" s="108"/>
      <c r="E34" s="108"/>
      <c r="F34" s="109"/>
      <c r="G34" s="28" t="s">
        <v>21</v>
      </c>
      <c r="H34" s="28"/>
      <c r="I34" s="94">
        <v>120</v>
      </c>
      <c r="J34" s="29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26"/>
      <c r="C35" s="115" t="s">
        <v>636</v>
      </c>
      <c r="D35" s="108"/>
      <c r="E35" s="108"/>
      <c r="F35" s="109"/>
      <c r="G35" s="28" t="s">
        <v>21</v>
      </c>
      <c r="H35" s="28"/>
      <c r="I35" s="94">
        <v>105</v>
      </c>
      <c r="J35" s="29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3"/>
        <v>25</v>
      </c>
      <c r="B36" s="26"/>
      <c r="C36" s="115" t="s">
        <v>637</v>
      </c>
      <c r="D36" s="108"/>
      <c r="E36" s="108"/>
      <c r="F36" s="109"/>
      <c r="G36" s="28" t="s">
        <v>21</v>
      </c>
      <c r="H36" s="28"/>
      <c r="I36" s="94">
        <v>20</v>
      </c>
      <c r="J36" s="29">
        <v>0</v>
      </c>
      <c r="K36" s="28">
        <v>9.5</v>
      </c>
      <c r="L36" s="29">
        <f t="shared" si="0"/>
        <v>0</v>
      </c>
      <c r="M36" s="30">
        <f t="shared" si="1"/>
        <v>0</v>
      </c>
      <c r="N36" s="30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3"/>
        <v>26</v>
      </c>
      <c r="B37" s="26"/>
      <c r="C37" s="115" t="s">
        <v>638</v>
      </c>
      <c r="D37" s="108"/>
      <c r="E37" s="108"/>
      <c r="F37" s="109"/>
      <c r="G37" s="28" t="s">
        <v>21</v>
      </c>
      <c r="H37" s="28"/>
      <c r="I37" s="94">
        <v>20</v>
      </c>
      <c r="J37" s="29">
        <v>0</v>
      </c>
      <c r="K37" s="28">
        <v>9.5</v>
      </c>
      <c r="L37" s="29">
        <f t="shared" si="0"/>
        <v>0</v>
      </c>
      <c r="M37" s="30">
        <f t="shared" si="1"/>
        <v>0</v>
      </c>
      <c r="N37" s="30">
        <f t="shared" si="2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3"/>
        <v>27</v>
      </c>
      <c r="B38" s="26"/>
      <c r="C38" s="115" t="s">
        <v>639</v>
      </c>
      <c r="D38" s="108"/>
      <c r="E38" s="108"/>
      <c r="F38" s="109"/>
      <c r="G38" s="28" t="s">
        <v>21</v>
      </c>
      <c r="H38" s="28"/>
      <c r="I38" s="94">
        <v>20</v>
      </c>
      <c r="J38" s="29">
        <v>0</v>
      </c>
      <c r="K38" s="28">
        <v>9.5</v>
      </c>
      <c r="L38" s="29">
        <f t="shared" si="0"/>
        <v>0</v>
      </c>
      <c r="M38" s="30">
        <f t="shared" si="1"/>
        <v>0</v>
      </c>
      <c r="N38" s="30">
        <f t="shared" si="2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si="3"/>
        <v>28</v>
      </c>
      <c r="B39" s="26"/>
      <c r="C39" s="128" t="s">
        <v>640</v>
      </c>
      <c r="D39" s="108"/>
      <c r="E39" s="108"/>
      <c r="F39" s="109"/>
      <c r="G39" s="28" t="s">
        <v>21</v>
      </c>
      <c r="H39" s="28"/>
      <c r="I39" s="94">
        <v>10</v>
      </c>
      <c r="J39" s="29">
        <v>0</v>
      </c>
      <c r="K39" s="28">
        <v>9.5</v>
      </c>
      <c r="L39" s="29">
        <f t="shared" si="0"/>
        <v>0</v>
      </c>
      <c r="M39" s="30">
        <f t="shared" si="1"/>
        <v>0</v>
      </c>
      <c r="N39" s="30">
        <f t="shared" si="2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25">
        <f t="shared" si="3"/>
        <v>29</v>
      </c>
      <c r="B40" s="26"/>
      <c r="C40" s="128" t="s">
        <v>641</v>
      </c>
      <c r="D40" s="108"/>
      <c r="E40" s="108"/>
      <c r="F40" s="109"/>
      <c r="G40" s="28" t="s">
        <v>21</v>
      </c>
      <c r="H40" s="28"/>
      <c r="I40" s="94">
        <v>10</v>
      </c>
      <c r="J40" s="29">
        <v>0</v>
      </c>
      <c r="K40" s="28">
        <v>9.5</v>
      </c>
      <c r="L40" s="29">
        <f t="shared" si="0"/>
        <v>0</v>
      </c>
      <c r="M40" s="30">
        <f t="shared" si="1"/>
        <v>0</v>
      </c>
      <c r="N40" s="30">
        <f t="shared" si="2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25">
        <f t="shared" si="3"/>
        <v>30</v>
      </c>
      <c r="B41" s="26"/>
      <c r="C41" s="128" t="s">
        <v>642</v>
      </c>
      <c r="D41" s="108"/>
      <c r="E41" s="108"/>
      <c r="F41" s="109"/>
      <c r="G41" s="28" t="s">
        <v>21</v>
      </c>
      <c r="H41" s="28"/>
      <c r="I41" s="94">
        <v>110</v>
      </c>
      <c r="J41" s="29">
        <v>0</v>
      </c>
      <c r="K41" s="28">
        <v>9.5</v>
      </c>
      <c r="L41" s="29">
        <f t="shared" si="0"/>
        <v>0</v>
      </c>
      <c r="M41" s="30">
        <f t="shared" si="1"/>
        <v>0</v>
      </c>
      <c r="N41" s="30">
        <f t="shared" si="2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25">
        <f t="shared" si="3"/>
        <v>31</v>
      </c>
      <c r="B42" s="26"/>
      <c r="C42" s="115" t="s">
        <v>643</v>
      </c>
      <c r="D42" s="108"/>
      <c r="E42" s="108"/>
      <c r="F42" s="109"/>
      <c r="G42" s="28" t="s">
        <v>21</v>
      </c>
      <c r="H42" s="28"/>
      <c r="I42" s="94">
        <v>150</v>
      </c>
      <c r="J42" s="29">
        <v>0</v>
      </c>
      <c r="K42" s="28">
        <v>9.5</v>
      </c>
      <c r="L42" s="29">
        <f t="shared" si="0"/>
        <v>0</v>
      </c>
      <c r="M42" s="30">
        <f t="shared" si="1"/>
        <v>0</v>
      </c>
      <c r="N42" s="30">
        <f t="shared" si="2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25">
        <f t="shared" si="3"/>
        <v>32</v>
      </c>
      <c r="B43" s="26"/>
      <c r="C43" s="115" t="s">
        <v>644</v>
      </c>
      <c r="D43" s="108"/>
      <c r="E43" s="108"/>
      <c r="F43" s="109"/>
      <c r="G43" s="28" t="s">
        <v>21</v>
      </c>
      <c r="H43" s="28"/>
      <c r="I43" s="94">
        <v>40</v>
      </c>
      <c r="J43" s="29">
        <v>0</v>
      </c>
      <c r="K43" s="28">
        <v>22</v>
      </c>
      <c r="L43" s="29">
        <f>PRODUCT(J43,1.22)</f>
        <v>0</v>
      </c>
      <c r="M43" s="30">
        <f t="shared" si="1"/>
        <v>0</v>
      </c>
      <c r="N43" s="30">
        <f t="shared" si="2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37"/>
      <c r="B44" s="37"/>
      <c r="C44" s="124" t="s">
        <v>570</v>
      </c>
      <c r="D44" s="108"/>
      <c r="E44" s="108"/>
      <c r="F44" s="109"/>
      <c r="G44" s="38"/>
      <c r="H44" s="38"/>
      <c r="I44" s="38"/>
      <c r="J44" s="39"/>
      <c r="K44" s="38"/>
      <c r="L44" s="40"/>
      <c r="M44" s="41">
        <f>SUM(M12:M43)</f>
        <v>0</v>
      </c>
      <c r="N44" s="41">
        <f>SUM(N12:N43)</f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5" t="s">
        <v>50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5" t="s">
        <v>51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5" t="s">
        <v>52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98" t="s">
        <v>691</v>
      </c>
      <c r="B49" s="98"/>
      <c r="C49" s="98"/>
      <c r="D49" s="98"/>
      <c r="E49" s="98"/>
      <c r="F49" s="98"/>
      <c r="G49" s="98"/>
      <c r="H49" s="98"/>
      <c r="I49" s="5"/>
      <c r="J49" s="5"/>
      <c r="K49" s="5"/>
      <c r="L49" s="5"/>
      <c r="M49" s="5"/>
      <c r="N49" s="5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5" t="s">
        <v>53</v>
      </c>
      <c r="B53" s="5"/>
      <c r="C53" s="5"/>
      <c r="D53" s="5"/>
      <c r="E53" s="5"/>
      <c r="F53" s="5"/>
      <c r="G53" s="5"/>
      <c r="H53" s="42" t="s">
        <v>54</v>
      </c>
      <c r="I53" s="5"/>
      <c r="J53" s="5"/>
      <c r="K53" s="5" t="s">
        <v>55</v>
      </c>
      <c r="L53" s="5"/>
      <c r="M53" s="5"/>
      <c r="N53" s="5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43"/>
      <c r="C56" s="4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43"/>
      <c r="C57" s="4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43"/>
      <c r="C58" s="4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43"/>
      <c r="C59" s="4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</sheetData>
  <sheetProtection algorithmName="SHA-512" hashValue="XCZ3sa2CyHwSvy0DMTGLzdRv+3Qn5E94rGvu3+ysOlbnJqKizmz/T/TjpPp16ChAGrmkbvr4J9qt56K5y+bMKw==" saltValue="0vPZUAQ7LT24YgzkBZsQ1g==" spinCount="100000" sheet="1" objects="1" scenarios="1"/>
  <protectedRanges>
    <protectedRange sqref="C53" name="Obseg4"/>
    <protectedRange sqref="J12:J43" name="Obseg3"/>
    <protectedRange sqref="H12:H43" name="Obseg2"/>
    <protectedRange sqref="C4:D5" name="Obseg1"/>
  </protectedRanges>
  <mergeCells count="34">
    <mergeCell ref="C44:F44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1:F41"/>
    <mergeCell ref="C42:F42"/>
    <mergeCell ref="C43:F43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976"/>
  <sheetViews>
    <sheetView workbookViewId="0">
      <selection activeCell="R14" sqref="R14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/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668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75" customHeight="1" x14ac:dyDescent="0.3">
      <c r="A12" s="25">
        <v>1</v>
      </c>
      <c r="B12" s="26"/>
      <c r="C12" s="115" t="s">
        <v>463</v>
      </c>
      <c r="D12" s="108"/>
      <c r="E12" s="108"/>
      <c r="F12" s="109"/>
      <c r="G12" s="28" t="s">
        <v>105</v>
      </c>
      <c r="H12" s="28"/>
      <c r="I12" s="94">
        <v>2160</v>
      </c>
      <c r="J12" s="29">
        <v>0</v>
      </c>
      <c r="K12" s="28">
        <v>9.5</v>
      </c>
      <c r="L12" s="29">
        <f t="shared" ref="L12:L35" si="0">PRODUCT(J12,1.095)</f>
        <v>0</v>
      </c>
      <c r="M12" s="30">
        <f t="shared" ref="M12:M35" si="1">PRODUCT(I12,L12)</f>
        <v>0</v>
      </c>
      <c r="N12" s="30">
        <f t="shared" ref="N12:N35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.75" customHeight="1" x14ac:dyDescent="0.3">
      <c r="A13" s="25">
        <f t="shared" ref="A13:A35" si="3">A12+1</f>
        <v>2</v>
      </c>
      <c r="B13" s="26"/>
      <c r="C13" s="115" t="s">
        <v>464</v>
      </c>
      <c r="D13" s="108"/>
      <c r="E13" s="108"/>
      <c r="F13" s="109"/>
      <c r="G13" s="28" t="s">
        <v>107</v>
      </c>
      <c r="H13" s="28"/>
      <c r="I13" s="94">
        <v>8360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.75" customHeight="1" x14ac:dyDescent="0.3">
      <c r="A14" s="25">
        <f t="shared" si="3"/>
        <v>3</v>
      </c>
      <c r="B14" s="26"/>
      <c r="C14" s="115" t="s">
        <v>465</v>
      </c>
      <c r="D14" s="108"/>
      <c r="E14" s="108"/>
      <c r="F14" s="109"/>
      <c r="G14" s="28" t="s">
        <v>107</v>
      </c>
      <c r="H14" s="28"/>
      <c r="I14" s="94">
        <v>1510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.75" customHeight="1" x14ac:dyDescent="0.3">
      <c r="A15" s="25">
        <f t="shared" si="3"/>
        <v>4</v>
      </c>
      <c r="B15" s="26"/>
      <c r="C15" s="115" t="s">
        <v>466</v>
      </c>
      <c r="D15" s="108"/>
      <c r="E15" s="108"/>
      <c r="F15" s="109"/>
      <c r="G15" s="28" t="s">
        <v>107</v>
      </c>
      <c r="H15" s="28"/>
      <c r="I15" s="94">
        <v>6610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.75" customHeight="1" x14ac:dyDescent="0.3">
      <c r="A16" s="25">
        <f t="shared" si="3"/>
        <v>5</v>
      </c>
      <c r="B16" s="26"/>
      <c r="C16" s="115" t="s">
        <v>467</v>
      </c>
      <c r="D16" s="108"/>
      <c r="E16" s="108"/>
      <c r="F16" s="109"/>
      <c r="G16" s="28" t="s">
        <v>107</v>
      </c>
      <c r="H16" s="28"/>
      <c r="I16" s="94">
        <v>910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.75" customHeight="1" x14ac:dyDescent="0.3">
      <c r="A17" s="25">
        <f t="shared" si="3"/>
        <v>6</v>
      </c>
      <c r="B17" s="26"/>
      <c r="C17" s="115" t="s">
        <v>468</v>
      </c>
      <c r="D17" s="108"/>
      <c r="E17" s="108"/>
      <c r="F17" s="109"/>
      <c r="G17" s="28" t="s">
        <v>107</v>
      </c>
      <c r="H17" s="28"/>
      <c r="I17" s="94">
        <v>2400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75" customHeight="1" x14ac:dyDescent="0.3">
      <c r="A18" s="25">
        <f t="shared" si="3"/>
        <v>7</v>
      </c>
      <c r="B18" s="26"/>
      <c r="C18" s="115" t="s">
        <v>469</v>
      </c>
      <c r="D18" s="108"/>
      <c r="E18" s="108"/>
      <c r="F18" s="109"/>
      <c r="G18" s="28" t="s">
        <v>105</v>
      </c>
      <c r="H18" s="28"/>
      <c r="I18" s="94">
        <v>150</v>
      </c>
      <c r="J18" s="29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75" customHeight="1" x14ac:dyDescent="0.3">
      <c r="A19" s="25">
        <f t="shared" si="3"/>
        <v>8</v>
      </c>
      <c r="B19" s="26"/>
      <c r="C19" s="115" t="s">
        <v>470</v>
      </c>
      <c r="D19" s="108"/>
      <c r="E19" s="108"/>
      <c r="F19" s="109"/>
      <c r="G19" s="28" t="s">
        <v>107</v>
      </c>
      <c r="H19" s="28"/>
      <c r="I19" s="94">
        <v>3520</v>
      </c>
      <c r="J19" s="29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75" customHeight="1" x14ac:dyDescent="0.3">
      <c r="A20" s="25">
        <f t="shared" si="3"/>
        <v>9</v>
      </c>
      <c r="B20" s="26"/>
      <c r="C20" s="115" t="s">
        <v>471</v>
      </c>
      <c r="D20" s="108"/>
      <c r="E20" s="108"/>
      <c r="F20" s="109"/>
      <c r="G20" s="28" t="s">
        <v>105</v>
      </c>
      <c r="H20" s="28"/>
      <c r="I20" s="94">
        <v>940</v>
      </c>
      <c r="J20" s="29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>
        <f t="shared" si="3"/>
        <v>10</v>
      </c>
      <c r="B21" s="26"/>
      <c r="C21" s="115" t="s">
        <v>472</v>
      </c>
      <c r="D21" s="108"/>
      <c r="E21" s="108"/>
      <c r="F21" s="109"/>
      <c r="G21" s="28" t="s">
        <v>105</v>
      </c>
      <c r="H21" s="28"/>
      <c r="I21" s="94">
        <v>1560</v>
      </c>
      <c r="J21" s="29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5">
        <f t="shared" si="3"/>
        <v>11</v>
      </c>
      <c r="B22" s="26"/>
      <c r="C22" s="115" t="s">
        <v>473</v>
      </c>
      <c r="D22" s="108"/>
      <c r="E22" s="108"/>
      <c r="F22" s="109"/>
      <c r="G22" s="28" t="s">
        <v>105</v>
      </c>
      <c r="H22" s="28"/>
      <c r="I22" s="94">
        <v>2470</v>
      </c>
      <c r="J22" s="29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.75" customHeight="1" x14ac:dyDescent="0.3">
      <c r="A23" s="25">
        <f t="shared" si="3"/>
        <v>12</v>
      </c>
      <c r="B23" s="26"/>
      <c r="C23" s="115" t="s">
        <v>474</v>
      </c>
      <c r="D23" s="108"/>
      <c r="E23" s="108"/>
      <c r="F23" s="109"/>
      <c r="G23" s="28" t="s">
        <v>107</v>
      </c>
      <c r="H23" s="28"/>
      <c r="I23" s="94">
        <v>8460</v>
      </c>
      <c r="J23" s="29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.75" customHeight="1" x14ac:dyDescent="0.3">
      <c r="A24" s="25">
        <f t="shared" si="3"/>
        <v>13</v>
      </c>
      <c r="B24" s="26"/>
      <c r="C24" s="115" t="s">
        <v>475</v>
      </c>
      <c r="D24" s="108"/>
      <c r="E24" s="108"/>
      <c r="F24" s="109"/>
      <c r="G24" s="28" t="s">
        <v>107</v>
      </c>
      <c r="H24" s="28"/>
      <c r="I24" s="94">
        <v>6270</v>
      </c>
      <c r="J24" s="29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15" t="s">
        <v>476</v>
      </c>
      <c r="D25" s="108"/>
      <c r="E25" s="108"/>
      <c r="F25" s="109"/>
      <c r="G25" s="28" t="s">
        <v>107</v>
      </c>
      <c r="H25" s="28"/>
      <c r="I25" s="94">
        <v>810</v>
      </c>
      <c r="J25" s="29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15" t="s">
        <v>477</v>
      </c>
      <c r="D26" s="108"/>
      <c r="E26" s="108"/>
      <c r="F26" s="109"/>
      <c r="G26" s="28" t="s">
        <v>105</v>
      </c>
      <c r="H26" s="28"/>
      <c r="I26" s="94">
        <v>10</v>
      </c>
      <c r="J26" s="29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15" t="s">
        <v>478</v>
      </c>
      <c r="D27" s="108"/>
      <c r="E27" s="108"/>
      <c r="F27" s="109"/>
      <c r="G27" s="28" t="s">
        <v>105</v>
      </c>
      <c r="H27" s="28"/>
      <c r="I27" s="94">
        <v>150</v>
      </c>
      <c r="J27" s="29">
        <v>0</v>
      </c>
      <c r="K27" s="28">
        <v>9.5</v>
      </c>
      <c r="L27" s="29">
        <f t="shared" si="0"/>
        <v>0</v>
      </c>
      <c r="M27" s="30">
        <f t="shared" si="1"/>
        <v>0</v>
      </c>
      <c r="N27" s="30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479</v>
      </c>
      <c r="D28" s="108"/>
      <c r="E28" s="108"/>
      <c r="F28" s="109"/>
      <c r="G28" s="28" t="s">
        <v>107</v>
      </c>
      <c r="H28" s="28"/>
      <c r="I28" s="94">
        <v>540</v>
      </c>
      <c r="J28" s="29">
        <v>0</v>
      </c>
      <c r="K28" s="28">
        <v>9.5</v>
      </c>
      <c r="L28" s="29">
        <f t="shared" si="0"/>
        <v>0</v>
      </c>
      <c r="M28" s="30">
        <f t="shared" si="1"/>
        <v>0</v>
      </c>
      <c r="N28" s="30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15" t="s">
        <v>480</v>
      </c>
      <c r="D29" s="108"/>
      <c r="E29" s="108"/>
      <c r="F29" s="109"/>
      <c r="G29" s="28" t="s">
        <v>105</v>
      </c>
      <c r="H29" s="28"/>
      <c r="I29" s="94">
        <v>90</v>
      </c>
      <c r="J29" s="29">
        <v>0</v>
      </c>
      <c r="K29" s="28">
        <v>9.5</v>
      </c>
      <c r="L29" s="29">
        <f t="shared" si="0"/>
        <v>0</v>
      </c>
      <c r="M29" s="30">
        <f t="shared" si="1"/>
        <v>0</v>
      </c>
      <c r="N29" s="30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3"/>
        <v>19</v>
      </c>
      <c r="B30" s="32"/>
      <c r="C30" s="115" t="s">
        <v>481</v>
      </c>
      <c r="D30" s="108"/>
      <c r="E30" s="108"/>
      <c r="F30" s="109"/>
      <c r="G30" s="28" t="s">
        <v>105</v>
      </c>
      <c r="H30" s="33"/>
      <c r="I30" s="94">
        <v>100</v>
      </c>
      <c r="J30" s="29">
        <v>0</v>
      </c>
      <c r="K30" s="28">
        <v>9.5</v>
      </c>
      <c r="L30" s="29">
        <f t="shared" si="0"/>
        <v>0</v>
      </c>
      <c r="M30" s="30">
        <f t="shared" si="1"/>
        <v>0</v>
      </c>
      <c r="N30" s="30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3"/>
        <v>20</v>
      </c>
      <c r="B31" s="26"/>
      <c r="C31" s="115" t="s">
        <v>482</v>
      </c>
      <c r="D31" s="108"/>
      <c r="E31" s="108"/>
      <c r="F31" s="109"/>
      <c r="G31" s="28" t="s">
        <v>105</v>
      </c>
      <c r="H31" s="28"/>
      <c r="I31" s="94">
        <v>60</v>
      </c>
      <c r="J31" s="29">
        <v>0</v>
      </c>
      <c r="K31" s="28">
        <v>9.5</v>
      </c>
      <c r="L31" s="29">
        <f t="shared" si="0"/>
        <v>0</v>
      </c>
      <c r="M31" s="30">
        <f t="shared" si="1"/>
        <v>0</v>
      </c>
      <c r="N31" s="30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3"/>
        <v>21</v>
      </c>
      <c r="B32" s="26"/>
      <c r="C32" s="115" t="s">
        <v>483</v>
      </c>
      <c r="D32" s="108"/>
      <c r="E32" s="108"/>
      <c r="F32" s="109"/>
      <c r="G32" s="28" t="s">
        <v>105</v>
      </c>
      <c r="H32" s="28"/>
      <c r="I32" s="94">
        <v>100</v>
      </c>
      <c r="J32" s="29">
        <v>0</v>
      </c>
      <c r="K32" s="28">
        <v>9.5</v>
      </c>
      <c r="L32" s="29">
        <f t="shared" si="0"/>
        <v>0</v>
      </c>
      <c r="M32" s="30">
        <f t="shared" si="1"/>
        <v>0</v>
      </c>
      <c r="N32" s="30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3"/>
        <v>22</v>
      </c>
      <c r="B33" s="26"/>
      <c r="C33" s="115" t="s">
        <v>484</v>
      </c>
      <c r="D33" s="108"/>
      <c r="E33" s="108"/>
      <c r="F33" s="109"/>
      <c r="G33" s="28" t="s">
        <v>105</v>
      </c>
      <c r="H33" s="28"/>
      <c r="I33" s="94">
        <v>80</v>
      </c>
      <c r="J33" s="29">
        <v>0</v>
      </c>
      <c r="K33" s="28">
        <v>9.5</v>
      </c>
      <c r="L33" s="29">
        <f t="shared" si="0"/>
        <v>0</v>
      </c>
      <c r="M33" s="30">
        <f t="shared" si="1"/>
        <v>0</v>
      </c>
      <c r="N33" s="30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3"/>
        <v>23</v>
      </c>
      <c r="B34" s="26"/>
      <c r="C34" s="115" t="s">
        <v>485</v>
      </c>
      <c r="D34" s="108"/>
      <c r="E34" s="108"/>
      <c r="F34" s="109"/>
      <c r="G34" s="28" t="s">
        <v>105</v>
      </c>
      <c r="H34" s="28"/>
      <c r="I34" s="94">
        <v>100</v>
      </c>
      <c r="J34" s="29">
        <v>0</v>
      </c>
      <c r="K34" s="28">
        <v>9.5</v>
      </c>
      <c r="L34" s="29">
        <f t="shared" si="0"/>
        <v>0</v>
      </c>
      <c r="M34" s="30">
        <f t="shared" si="1"/>
        <v>0</v>
      </c>
      <c r="N34" s="30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3"/>
        <v>24</v>
      </c>
      <c r="B35" s="26"/>
      <c r="C35" s="115" t="s">
        <v>486</v>
      </c>
      <c r="D35" s="108"/>
      <c r="E35" s="108"/>
      <c r="F35" s="109"/>
      <c r="G35" s="28" t="s">
        <v>105</v>
      </c>
      <c r="H35" s="28"/>
      <c r="I35" s="94">
        <v>100</v>
      </c>
      <c r="J35" s="29">
        <v>0</v>
      </c>
      <c r="K35" s="28">
        <v>9.5</v>
      </c>
      <c r="L35" s="29">
        <f t="shared" si="0"/>
        <v>0</v>
      </c>
      <c r="M35" s="30">
        <f t="shared" si="1"/>
        <v>0</v>
      </c>
      <c r="N35" s="30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37"/>
      <c r="B36" s="37"/>
      <c r="C36" s="124" t="s">
        <v>591</v>
      </c>
      <c r="D36" s="108"/>
      <c r="E36" s="108"/>
      <c r="F36" s="109"/>
      <c r="G36" s="38"/>
      <c r="H36" s="38"/>
      <c r="I36" s="38"/>
      <c r="J36" s="39"/>
      <c r="K36" s="38"/>
      <c r="L36" s="40"/>
      <c r="M36" s="41">
        <f>SUM(M12:M35)</f>
        <v>0</v>
      </c>
      <c r="N36" s="41">
        <f>SUM(N12:N35)</f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 t="s">
        <v>50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5" t="s">
        <v>51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5" t="s">
        <v>52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99" t="s">
        <v>692</v>
      </c>
      <c r="B41" s="99"/>
      <c r="C41" s="99"/>
      <c r="D41" s="99"/>
      <c r="E41" s="99"/>
      <c r="F41" s="99"/>
      <c r="G41" s="99"/>
      <c r="H41" s="99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5" t="s">
        <v>53</v>
      </c>
      <c r="B45" s="5"/>
      <c r="C45" s="5"/>
      <c r="D45" s="5"/>
      <c r="E45" s="5"/>
      <c r="F45" s="5"/>
      <c r="G45" s="5"/>
      <c r="H45" s="42" t="s">
        <v>54</v>
      </c>
      <c r="I45" s="5"/>
      <c r="J45" s="5"/>
      <c r="K45" s="5" t="s">
        <v>55</v>
      </c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43"/>
      <c r="C48" s="4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43"/>
      <c r="C49" s="4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43"/>
      <c r="C50" s="4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43"/>
      <c r="C51" s="4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</sheetData>
  <sheetProtection algorithmName="SHA-512" hashValue="7LRPSArLzhwf2iZYFo6SyM1N4MHZN1bJ2cMWeULeJTG/lhstE4DStcyVM1Fj4bUAYXnIrbjp7MIV3TNdMRm/JQ==" saltValue="oMzc7xilBZDUhlpp2t0Rug==" spinCount="100000" sheet="1" objects="1" scenarios="1"/>
  <protectedRanges>
    <protectedRange sqref="C45" name="Obseg4"/>
    <protectedRange sqref="J12:J35" name="Obseg3"/>
    <protectedRange sqref="H12:H35" name="Obseg2"/>
    <protectedRange sqref="C4:D5" name="Obseg1"/>
  </protectedRanges>
  <mergeCells count="26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6:F36"/>
    <mergeCell ref="C31:F31"/>
    <mergeCell ref="C32:F32"/>
    <mergeCell ref="C33:F33"/>
    <mergeCell ref="C34:F34"/>
    <mergeCell ref="C35:F35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1876-7588-4A54-9FC4-52A5A661870D}">
  <dimension ref="A1:Z958"/>
  <sheetViews>
    <sheetView workbookViewId="0">
      <selection activeCell="H25" sqref="H25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/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685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487</v>
      </c>
      <c r="D12" s="108"/>
      <c r="E12" s="108"/>
      <c r="F12" s="109"/>
      <c r="G12" s="28" t="s">
        <v>105</v>
      </c>
      <c r="H12" s="28"/>
      <c r="I12" s="94">
        <v>20</v>
      </c>
      <c r="J12" s="29">
        <v>0</v>
      </c>
      <c r="K12" s="28">
        <v>9.5</v>
      </c>
      <c r="L12" s="29">
        <f t="shared" ref="L12:L17" si="0">PRODUCT(J12,1.095)</f>
        <v>0</v>
      </c>
      <c r="M12" s="30">
        <f t="shared" ref="M12:M17" si="1">PRODUCT(I12,L12)</f>
        <v>0</v>
      </c>
      <c r="N12" s="30">
        <f t="shared" ref="N12:N17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17" si="3">A12+1</f>
        <v>2</v>
      </c>
      <c r="B13" s="26"/>
      <c r="C13" s="115" t="s">
        <v>488</v>
      </c>
      <c r="D13" s="108"/>
      <c r="E13" s="108"/>
      <c r="F13" s="109"/>
      <c r="G13" s="28" t="s">
        <v>105</v>
      </c>
      <c r="H13" s="28"/>
      <c r="I13" s="94">
        <v>20</v>
      </c>
      <c r="J13" s="29">
        <v>0</v>
      </c>
      <c r="K13" s="28">
        <v>9.5</v>
      </c>
      <c r="L13" s="29">
        <f t="shared" si="0"/>
        <v>0</v>
      </c>
      <c r="M13" s="30">
        <f t="shared" si="1"/>
        <v>0</v>
      </c>
      <c r="N13" s="30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489</v>
      </c>
      <c r="D14" s="108"/>
      <c r="E14" s="108"/>
      <c r="F14" s="109"/>
      <c r="G14" s="28" t="s">
        <v>105</v>
      </c>
      <c r="H14" s="28"/>
      <c r="I14" s="94">
        <v>20</v>
      </c>
      <c r="J14" s="29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490</v>
      </c>
      <c r="D15" s="108"/>
      <c r="E15" s="108"/>
      <c r="F15" s="109"/>
      <c r="G15" s="28" t="s">
        <v>105</v>
      </c>
      <c r="H15" s="28"/>
      <c r="I15" s="94">
        <v>30</v>
      </c>
      <c r="J15" s="29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491</v>
      </c>
      <c r="D16" s="108"/>
      <c r="E16" s="108"/>
      <c r="F16" s="109"/>
      <c r="G16" s="28" t="s">
        <v>105</v>
      </c>
      <c r="H16" s="28"/>
      <c r="I16" s="94">
        <v>170</v>
      </c>
      <c r="J16" s="29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15" t="s">
        <v>492</v>
      </c>
      <c r="D17" s="108"/>
      <c r="E17" s="108"/>
      <c r="F17" s="109"/>
      <c r="G17" s="28" t="s">
        <v>105</v>
      </c>
      <c r="H17" s="28"/>
      <c r="I17" s="94">
        <v>30</v>
      </c>
      <c r="J17" s="29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3">
      <c r="A18" s="37"/>
      <c r="B18" s="37"/>
      <c r="C18" s="124" t="s">
        <v>611</v>
      </c>
      <c r="D18" s="108"/>
      <c r="E18" s="108"/>
      <c r="F18" s="109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3">
      <c r="A20" s="5" t="s">
        <v>50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5" t="s">
        <v>51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5" t="s">
        <v>52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99" t="s">
        <v>692</v>
      </c>
      <c r="B23" s="99"/>
      <c r="C23" s="99"/>
      <c r="D23" s="99"/>
      <c r="E23" s="99"/>
      <c r="F23" s="99"/>
      <c r="G23" s="99"/>
      <c r="H23" s="99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97" t="s">
        <v>686</v>
      </c>
      <c r="B25" s="97"/>
      <c r="C25" s="97"/>
      <c r="D25" s="97"/>
      <c r="E25" s="97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5" t="s">
        <v>53</v>
      </c>
      <c r="B27" s="5"/>
      <c r="C27" s="5"/>
      <c r="D27" s="5"/>
      <c r="E27" s="5"/>
      <c r="F27" s="5"/>
      <c r="G27" s="5"/>
      <c r="H27" s="42" t="s">
        <v>54</v>
      </c>
      <c r="I27" s="5"/>
      <c r="J27" s="5"/>
      <c r="K27" s="5" t="s">
        <v>55</v>
      </c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43"/>
      <c r="C30" s="4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43"/>
      <c r="C31" s="4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43"/>
      <c r="C32" s="4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43"/>
      <c r="C33" s="4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</sheetData>
  <sheetProtection algorithmName="SHA-512" hashValue="UoQrBTykHmpFj5TyYWdXtT+SsGh5dfFczsVvhC0at9mXe2gPpYnrHNCYzjzApCDKLpCQbwM98vWwtSnb/iiMKQ==" saltValue="e0MSh6Sms2PQdzK6rocN1g==" spinCount="100000" sheet="1" objects="1" scenarios="1"/>
  <protectedRanges>
    <protectedRange sqref="C27" name="Obseg4"/>
    <protectedRange sqref="J12:J17" name="Obseg3"/>
    <protectedRange sqref="H12:H17" name="Obseg2"/>
    <protectedRange sqref="C4:D5" name="Obseg1"/>
  </protectedRanges>
  <mergeCells count="8">
    <mergeCell ref="C10:F10"/>
    <mergeCell ref="C17:F17"/>
    <mergeCell ref="C18:F18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23"/>
  <sheetViews>
    <sheetView workbookViewId="0">
      <selection activeCell="H24" sqref="H24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687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15" t="s">
        <v>494</v>
      </c>
      <c r="D12" s="108"/>
      <c r="E12" s="108"/>
      <c r="F12" s="109"/>
      <c r="G12" s="45" t="s">
        <v>21</v>
      </c>
      <c r="H12" s="28"/>
      <c r="I12" s="94">
        <v>5</v>
      </c>
      <c r="J12" s="29">
        <v>0</v>
      </c>
      <c r="K12" s="28">
        <v>9.5</v>
      </c>
      <c r="L12" s="29">
        <f t="shared" ref="L12" si="0">PRODUCT(J12,1.095)</f>
        <v>0</v>
      </c>
      <c r="M12" s="30">
        <f t="shared" ref="M12" si="1">PRODUCT(I12,L12)</f>
        <v>0</v>
      </c>
      <c r="N12" s="30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29" si="3">A12+1</f>
        <v>2</v>
      </c>
      <c r="B13" s="26"/>
      <c r="C13" s="115" t="s">
        <v>495</v>
      </c>
      <c r="D13" s="108"/>
      <c r="E13" s="108"/>
      <c r="F13" s="109"/>
      <c r="G13" s="45" t="s">
        <v>21</v>
      </c>
      <c r="H13" s="28"/>
      <c r="I13" s="94">
        <v>90</v>
      </c>
      <c r="J13" s="29">
        <v>0</v>
      </c>
      <c r="K13" s="28">
        <v>9.5</v>
      </c>
      <c r="L13" s="29">
        <f t="shared" ref="L13:L75" si="4">PRODUCT(J13,1.095)</f>
        <v>0</v>
      </c>
      <c r="M13" s="30">
        <f t="shared" ref="M13:M75" si="5">PRODUCT(I13,L13)</f>
        <v>0</v>
      </c>
      <c r="N13" s="30">
        <f t="shared" ref="N13:N75" si="6">PRODUCT(I13,J13)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496</v>
      </c>
      <c r="D14" s="108"/>
      <c r="E14" s="108"/>
      <c r="F14" s="109"/>
      <c r="G14" s="45" t="s">
        <v>21</v>
      </c>
      <c r="H14" s="28"/>
      <c r="I14" s="94">
        <v>5</v>
      </c>
      <c r="J14" s="29">
        <v>0</v>
      </c>
      <c r="K14" s="28">
        <v>9.5</v>
      </c>
      <c r="L14" s="29">
        <f t="shared" si="4"/>
        <v>0</v>
      </c>
      <c r="M14" s="30">
        <f t="shared" si="5"/>
        <v>0</v>
      </c>
      <c r="N14" s="30">
        <f t="shared" si="6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497</v>
      </c>
      <c r="D15" s="108"/>
      <c r="E15" s="108"/>
      <c r="F15" s="109"/>
      <c r="G15" s="45" t="s">
        <v>21</v>
      </c>
      <c r="H15" s="28"/>
      <c r="I15" s="94">
        <v>30</v>
      </c>
      <c r="J15" s="29">
        <v>0</v>
      </c>
      <c r="K15" s="28">
        <v>9.5</v>
      </c>
      <c r="L15" s="29">
        <f t="shared" si="4"/>
        <v>0</v>
      </c>
      <c r="M15" s="30">
        <f t="shared" si="5"/>
        <v>0</v>
      </c>
      <c r="N15" s="30">
        <f t="shared" si="6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15" t="s">
        <v>498</v>
      </c>
      <c r="D16" s="108"/>
      <c r="E16" s="108"/>
      <c r="F16" s="109"/>
      <c r="G16" s="45" t="s">
        <v>21</v>
      </c>
      <c r="H16" s="28"/>
      <c r="I16" s="94">
        <v>400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20" t="s">
        <v>655</v>
      </c>
      <c r="D17" s="108"/>
      <c r="E17" s="108"/>
      <c r="F17" s="109"/>
      <c r="G17" s="45" t="s">
        <v>21</v>
      </c>
      <c r="H17" s="28"/>
      <c r="I17" s="94">
        <v>5</v>
      </c>
      <c r="J17" s="29">
        <v>0</v>
      </c>
      <c r="K17" s="28">
        <v>9.5</v>
      </c>
      <c r="L17" s="29">
        <f t="shared" si="4"/>
        <v>0</v>
      </c>
      <c r="M17" s="30">
        <f t="shared" si="5"/>
        <v>0</v>
      </c>
      <c r="N17" s="30">
        <f t="shared" si="6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f t="shared" si="3"/>
        <v>7</v>
      </c>
      <c r="B18" s="26"/>
      <c r="C18" s="115" t="s">
        <v>499</v>
      </c>
      <c r="D18" s="108"/>
      <c r="E18" s="108"/>
      <c r="F18" s="109"/>
      <c r="G18" s="45" t="s">
        <v>21</v>
      </c>
      <c r="H18" s="28"/>
      <c r="I18" s="94">
        <v>5</v>
      </c>
      <c r="J18" s="29">
        <v>0</v>
      </c>
      <c r="K18" s="28">
        <v>9.5</v>
      </c>
      <c r="L18" s="29">
        <f t="shared" si="4"/>
        <v>0</v>
      </c>
      <c r="M18" s="30">
        <f t="shared" si="5"/>
        <v>0</v>
      </c>
      <c r="N18" s="30">
        <f t="shared" si="6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 t="shared" si="3"/>
        <v>8</v>
      </c>
      <c r="B19" s="26"/>
      <c r="C19" s="144" t="s">
        <v>699</v>
      </c>
      <c r="D19" s="145"/>
      <c r="E19" s="145"/>
      <c r="F19" s="146"/>
      <c r="G19" s="45" t="s">
        <v>107</v>
      </c>
      <c r="H19" s="28"/>
      <c r="I19" s="94">
        <v>5</v>
      </c>
      <c r="J19" s="29">
        <v>0</v>
      </c>
      <c r="K19" s="28">
        <v>9.5</v>
      </c>
      <c r="L19" s="29">
        <f t="shared" si="4"/>
        <v>0</v>
      </c>
      <c r="M19" s="30">
        <f t="shared" si="5"/>
        <v>0</v>
      </c>
      <c r="N19" s="30">
        <f t="shared" si="6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si="3"/>
        <v>9</v>
      </c>
      <c r="B20" s="26"/>
      <c r="C20" s="144" t="s">
        <v>700</v>
      </c>
      <c r="D20" s="145"/>
      <c r="E20" s="145"/>
      <c r="F20" s="146"/>
      <c r="G20" s="45" t="s">
        <v>107</v>
      </c>
      <c r="H20" s="28"/>
      <c r="I20" s="94">
        <v>5</v>
      </c>
      <c r="J20" s="29">
        <v>0</v>
      </c>
      <c r="K20" s="28">
        <v>9.5</v>
      </c>
      <c r="L20" s="29">
        <f t="shared" si="4"/>
        <v>0</v>
      </c>
      <c r="M20" s="30">
        <f t="shared" si="5"/>
        <v>0</v>
      </c>
      <c r="N20" s="30">
        <f t="shared" si="6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25">
        <f t="shared" si="3"/>
        <v>10</v>
      </c>
      <c r="B21" s="26"/>
      <c r="C21" s="147" t="s">
        <v>500</v>
      </c>
      <c r="D21" s="145"/>
      <c r="E21" s="145"/>
      <c r="F21" s="146"/>
      <c r="G21" s="45" t="s">
        <v>107</v>
      </c>
      <c r="H21" s="28"/>
      <c r="I21" s="94">
        <v>3950</v>
      </c>
      <c r="J21" s="29">
        <v>0</v>
      </c>
      <c r="K21" s="28">
        <v>9.5</v>
      </c>
      <c r="L21" s="29">
        <f t="shared" si="4"/>
        <v>0</v>
      </c>
      <c r="M21" s="30">
        <f t="shared" si="5"/>
        <v>0</v>
      </c>
      <c r="N21" s="30">
        <f t="shared" si="6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25">
        <f t="shared" si="3"/>
        <v>11</v>
      </c>
      <c r="B22" s="26"/>
      <c r="C22" s="147" t="s">
        <v>501</v>
      </c>
      <c r="D22" s="145"/>
      <c r="E22" s="145"/>
      <c r="F22" s="146"/>
      <c r="G22" s="45" t="s">
        <v>21</v>
      </c>
      <c r="H22" s="28"/>
      <c r="I22" s="94">
        <v>5</v>
      </c>
      <c r="J22" s="29">
        <v>0</v>
      </c>
      <c r="K22" s="28">
        <v>9.5</v>
      </c>
      <c r="L22" s="29">
        <f t="shared" si="4"/>
        <v>0</v>
      </c>
      <c r="M22" s="30">
        <f t="shared" si="5"/>
        <v>0</v>
      </c>
      <c r="N22" s="30">
        <f t="shared" si="6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3"/>
        <v>12</v>
      </c>
      <c r="B23" s="26"/>
      <c r="C23" s="144" t="s">
        <v>651</v>
      </c>
      <c r="D23" s="145"/>
      <c r="E23" s="145"/>
      <c r="F23" s="146"/>
      <c r="G23" s="45" t="s">
        <v>21</v>
      </c>
      <c r="H23" s="28"/>
      <c r="I23" s="94">
        <v>20</v>
      </c>
      <c r="J23" s="29">
        <v>0</v>
      </c>
      <c r="K23" s="28">
        <v>9.5</v>
      </c>
      <c r="L23" s="29">
        <f t="shared" si="4"/>
        <v>0</v>
      </c>
      <c r="M23" s="30">
        <f t="shared" si="5"/>
        <v>0</v>
      </c>
      <c r="N23" s="30">
        <f t="shared" si="6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3"/>
        <v>13</v>
      </c>
      <c r="B24" s="26"/>
      <c r="C24" s="147" t="s">
        <v>502</v>
      </c>
      <c r="D24" s="145"/>
      <c r="E24" s="145"/>
      <c r="F24" s="146"/>
      <c r="G24" s="45" t="s">
        <v>21</v>
      </c>
      <c r="H24" s="28"/>
      <c r="I24" s="94">
        <v>10</v>
      </c>
      <c r="J24" s="29">
        <v>0</v>
      </c>
      <c r="K24" s="28">
        <v>9.5</v>
      </c>
      <c r="L24" s="29">
        <f t="shared" si="4"/>
        <v>0</v>
      </c>
      <c r="M24" s="30">
        <f t="shared" si="5"/>
        <v>0</v>
      </c>
      <c r="N24" s="30">
        <f t="shared" si="6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3"/>
        <v>14</v>
      </c>
      <c r="B25" s="26"/>
      <c r="C25" s="147" t="s">
        <v>503</v>
      </c>
      <c r="D25" s="145"/>
      <c r="E25" s="145"/>
      <c r="F25" s="146"/>
      <c r="G25" s="45" t="s">
        <v>21</v>
      </c>
      <c r="H25" s="28"/>
      <c r="I25" s="94">
        <v>5</v>
      </c>
      <c r="J25" s="29">
        <v>0</v>
      </c>
      <c r="K25" s="28">
        <v>9.5</v>
      </c>
      <c r="L25" s="29">
        <f t="shared" si="4"/>
        <v>0</v>
      </c>
      <c r="M25" s="30">
        <f t="shared" si="5"/>
        <v>0</v>
      </c>
      <c r="N25" s="30">
        <f t="shared" si="6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3"/>
        <v>15</v>
      </c>
      <c r="B26" s="26"/>
      <c r="C26" s="147" t="s">
        <v>504</v>
      </c>
      <c r="D26" s="145"/>
      <c r="E26" s="145"/>
      <c r="F26" s="146"/>
      <c r="G26" s="45" t="s">
        <v>21</v>
      </c>
      <c r="H26" s="28"/>
      <c r="I26" s="94">
        <v>30</v>
      </c>
      <c r="J26" s="29">
        <v>0</v>
      </c>
      <c r="K26" s="28">
        <v>9.5</v>
      </c>
      <c r="L26" s="29">
        <f t="shared" si="4"/>
        <v>0</v>
      </c>
      <c r="M26" s="30">
        <f t="shared" si="5"/>
        <v>0</v>
      </c>
      <c r="N26" s="30">
        <f t="shared" si="6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3"/>
        <v>16</v>
      </c>
      <c r="B27" s="26"/>
      <c r="C27" s="144" t="s">
        <v>652</v>
      </c>
      <c r="D27" s="145"/>
      <c r="E27" s="145"/>
      <c r="F27" s="146"/>
      <c r="G27" s="45" t="s">
        <v>21</v>
      </c>
      <c r="H27" s="28"/>
      <c r="I27" s="94">
        <v>20</v>
      </c>
      <c r="J27" s="29">
        <v>0</v>
      </c>
      <c r="K27" s="28">
        <v>9.5</v>
      </c>
      <c r="L27" s="29">
        <f t="shared" si="4"/>
        <v>0</v>
      </c>
      <c r="M27" s="30">
        <f t="shared" si="5"/>
        <v>0</v>
      </c>
      <c r="N27" s="30">
        <f t="shared" si="6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3"/>
        <v>17</v>
      </c>
      <c r="B28" s="26"/>
      <c r="C28" s="115" t="s">
        <v>505</v>
      </c>
      <c r="D28" s="108"/>
      <c r="E28" s="108"/>
      <c r="F28" s="109"/>
      <c r="G28" s="45" t="s">
        <v>21</v>
      </c>
      <c r="H28" s="28"/>
      <c r="I28" s="94">
        <v>30</v>
      </c>
      <c r="J28" s="29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3"/>
        <v>18</v>
      </c>
      <c r="B29" s="32"/>
      <c r="C29" s="115" t="s">
        <v>506</v>
      </c>
      <c r="D29" s="108"/>
      <c r="E29" s="108"/>
      <c r="F29" s="109"/>
      <c r="G29" s="45" t="s">
        <v>107</v>
      </c>
      <c r="H29" s="28"/>
      <c r="I29" s="94">
        <v>3450</v>
      </c>
      <c r="J29" s="29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/>
      <c r="B30" s="32"/>
      <c r="C30" s="115" t="s">
        <v>507</v>
      </c>
      <c r="D30" s="108"/>
      <c r="E30" s="108"/>
      <c r="F30" s="109"/>
      <c r="G30" s="45" t="s">
        <v>107</v>
      </c>
      <c r="H30" s="47"/>
      <c r="I30" s="94">
        <v>4160</v>
      </c>
      <c r="J30" s="29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>A29+1</f>
        <v>19</v>
      </c>
      <c r="B31" s="32"/>
      <c r="C31" s="139" t="s">
        <v>701</v>
      </c>
      <c r="D31" s="108"/>
      <c r="E31" s="108"/>
      <c r="F31" s="109"/>
      <c r="G31" s="45" t="s">
        <v>21</v>
      </c>
      <c r="H31" s="33"/>
      <c r="I31" s="94">
        <v>10</v>
      </c>
      <c r="J31" s="29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ref="A32:A34" si="7">A31+1</f>
        <v>20</v>
      </c>
      <c r="B32" s="26"/>
      <c r="C32" s="139" t="s">
        <v>702</v>
      </c>
      <c r="D32" s="108"/>
      <c r="E32" s="108"/>
      <c r="F32" s="109"/>
      <c r="G32" s="45" t="s">
        <v>107</v>
      </c>
      <c r="H32" s="28"/>
      <c r="I32" s="94">
        <v>40</v>
      </c>
      <c r="J32" s="29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7"/>
        <v>21</v>
      </c>
      <c r="B33" s="26"/>
      <c r="C33" s="128" t="s">
        <v>508</v>
      </c>
      <c r="D33" s="108"/>
      <c r="E33" s="108"/>
      <c r="F33" s="109"/>
      <c r="G33" s="45" t="s">
        <v>107</v>
      </c>
      <c r="H33" s="28"/>
      <c r="I33" s="94">
        <v>40</v>
      </c>
      <c r="J33" s="29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7"/>
        <v>22</v>
      </c>
      <c r="B34" s="26"/>
      <c r="C34" s="115" t="s">
        <v>509</v>
      </c>
      <c r="D34" s="108"/>
      <c r="E34" s="108"/>
      <c r="F34" s="109"/>
      <c r="G34" s="45" t="s">
        <v>107</v>
      </c>
      <c r="H34" s="28"/>
      <c r="I34" s="94">
        <v>15</v>
      </c>
      <c r="J34" s="29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v>23</v>
      </c>
      <c r="B35" s="26"/>
      <c r="C35" s="125" t="s">
        <v>510</v>
      </c>
      <c r="D35" s="126" t="s">
        <v>510</v>
      </c>
      <c r="E35" s="126" t="s">
        <v>510</v>
      </c>
      <c r="F35" s="127" t="s">
        <v>510</v>
      </c>
      <c r="G35" s="45" t="s">
        <v>107</v>
      </c>
      <c r="H35" s="47"/>
      <c r="I35" s="94">
        <v>660</v>
      </c>
      <c r="J35" s="29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v>24</v>
      </c>
      <c r="B36" s="26"/>
      <c r="C36" s="125" t="s">
        <v>511</v>
      </c>
      <c r="D36" s="126" t="s">
        <v>511</v>
      </c>
      <c r="E36" s="126" t="s">
        <v>511</v>
      </c>
      <c r="F36" s="127" t="s">
        <v>511</v>
      </c>
      <c r="G36" s="45" t="s">
        <v>107</v>
      </c>
      <c r="H36" s="47"/>
      <c r="I36" s="94">
        <v>670</v>
      </c>
      <c r="J36" s="29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v>25</v>
      </c>
      <c r="B37" s="26"/>
      <c r="C37" s="125" t="s">
        <v>512</v>
      </c>
      <c r="D37" s="126" t="s">
        <v>512</v>
      </c>
      <c r="E37" s="126" t="s">
        <v>512</v>
      </c>
      <c r="F37" s="127" t="s">
        <v>512</v>
      </c>
      <c r="G37" s="45" t="s">
        <v>21</v>
      </c>
      <c r="H37" s="47"/>
      <c r="I37" s="94">
        <v>60</v>
      </c>
      <c r="J37" s="29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v>26</v>
      </c>
      <c r="B38" s="26"/>
      <c r="C38" s="120" t="s">
        <v>656</v>
      </c>
      <c r="D38" s="108"/>
      <c r="E38" s="108"/>
      <c r="F38" s="109"/>
      <c r="G38" s="45" t="s">
        <v>21</v>
      </c>
      <c r="H38" s="28"/>
      <c r="I38" s="94">
        <v>190</v>
      </c>
      <c r="J38" s="29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ref="A39:A40" si="8">A38+1</f>
        <v>27</v>
      </c>
      <c r="B39" s="26"/>
      <c r="C39" s="115" t="s">
        <v>513</v>
      </c>
      <c r="D39" s="108"/>
      <c r="E39" s="108"/>
      <c r="F39" s="109"/>
      <c r="G39" s="45" t="s">
        <v>21</v>
      </c>
      <c r="H39" s="28"/>
      <c r="I39" s="94">
        <v>25</v>
      </c>
      <c r="J39" s="29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25">
        <f t="shared" si="8"/>
        <v>28</v>
      </c>
      <c r="B40" s="26"/>
      <c r="C40" s="115" t="s">
        <v>514</v>
      </c>
      <c r="D40" s="108"/>
      <c r="E40" s="108"/>
      <c r="F40" s="109"/>
      <c r="G40" s="45" t="s">
        <v>105</v>
      </c>
      <c r="H40" s="28"/>
      <c r="I40" s="94">
        <v>890</v>
      </c>
      <c r="J40" s="29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25">
        <v>29</v>
      </c>
      <c r="B41" s="26"/>
      <c r="C41" s="120" t="s">
        <v>653</v>
      </c>
      <c r="D41" s="108"/>
      <c r="E41" s="108"/>
      <c r="F41" s="109"/>
      <c r="G41" s="45" t="s">
        <v>105</v>
      </c>
      <c r="H41" s="47"/>
      <c r="I41" s="94">
        <v>40</v>
      </c>
      <c r="J41" s="29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25">
        <v>30</v>
      </c>
      <c r="B42" s="26"/>
      <c r="C42" s="120" t="s">
        <v>647</v>
      </c>
      <c r="D42" s="108"/>
      <c r="E42" s="108"/>
      <c r="F42" s="109"/>
      <c r="G42" s="45" t="s">
        <v>105</v>
      </c>
      <c r="H42" s="28"/>
      <c r="I42" s="94">
        <v>10</v>
      </c>
      <c r="J42" s="29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25">
        <f t="shared" ref="A43:A44" si="9">A42+1</f>
        <v>31</v>
      </c>
      <c r="B43" s="26"/>
      <c r="C43" s="115" t="s">
        <v>515</v>
      </c>
      <c r="D43" s="108"/>
      <c r="E43" s="108"/>
      <c r="F43" s="109"/>
      <c r="G43" s="45" t="s">
        <v>105</v>
      </c>
      <c r="H43" s="28"/>
      <c r="I43" s="94">
        <v>10</v>
      </c>
      <c r="J43" s="29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25">
        <f t="shared" si="9"/>
        <v>32</v>
      </c>
      <c r="B44" s="26"/>
      <c r="C44" s="115" t="s">
        <v>516</v>
      </c>
      <c r="D44" s="108"/>
      <c r="E44" s="108"/>
      <c r="F44" s="109"/>
      <c r="G44" s="45" t="s">
        <v>105</v>
      </c>
      <c r="H44" s="28"/>
      <c r="I44" s="94">
        <v>20</v>
      </c>
      <c r="J44" s="29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25">
        <v>34</v>
      </c>
      <c r="B45" s="26"/>
      <c r="C45" s="115" t="s">
        <v>517</v>
      </c>
      <c r="D45" s="108"/>
      <c r="E45" s="108"/>
      <c r="F45" s="109"/>
      <c r="G45" s="45" t="s">
        <v>21</v>
      </c>
      <c r="H45" s="28"/>
      <c r="I45" s="94">
        <v>5</v>
      </c>
      <c r="J45" s="29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25">
        <f t="shared" ref="A46:A47" si="10">A45+1</f>
        <v>35</v>
      </c>
      <c r="B46" s="26"/>
      <c r="C46" s="115" t="s">
        <v>518</v>
      </c>
      <c r="D46" s="108"/>
      <c r="E46" s="108"/>
      <c r="F46" s="109"/>
      <c r="G46" s="45" t="s">
        <v>105</v>
      </c>
      <c r="H46" s="28"/>
      <c r="I46" s="94">
        <v>5</v>
      </c>
      <c r="J46" s="29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3">
      <c r="A47" s="25">
        <f t="shared" si="10"/>
        <v>36</v>
      </c>
      <c r="B47" s="26"/>
      <c r="C47" s="115" t="s">
        <v>519</v>
      </c>
      <c r="D47" s="108"/>
      <c r="E47" s="108"/>
      <c r="F47" s="109"/>
      <c r="G47" s="45" t="s">
        <v>105</v>
      </c>
      <c r="H47" s="28"/>
      <c r="I47" s="94">
        <v>120</v>
      </c>
      <c r="J47" s="29">
        <v>0</v>
      </c>
      <c r="K47" s="28">
        <v>9.5</v>
      </c>
      <c r="L47" s="29">
        <f t="shared" si="4"/>
        <v>0</v>
      </c>
      <c r="M47" s="30">
        <f t="shared" si="5"/>
        <v>0</v>
      </c>
      <c r="N47" s="30">
        <f t="shared" si="6"/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3">
      <c r="A48" s="25">
        <v>37</v>
      </c>
      <c r="B48" s="26"/>
      <c r="C48" s="120" t="s">
        <v>703</v>
      </c>
      <c r="D48" s="108"/>
      <c r="E48" s="108"/>
      <c r="F48" s="109"/>
      <c r="G48" s="45" t="s">
        <v>105</v>
      </c>
      <c r="H48" s="47"/>
      <c r="I48" s="94">
        <v>5</v>
      </c>
      <c r="J48" s="29">
        <v>0</v>
      </c>
      <c r="K48" s="28">
        <v>9.5</v>
      </c>
      <c r="L48" s="29">
        <f t="shared" si="4"/>
        <v>0</v>
      </c>
      <c r="M48" s="30">
        <f t="shared" si="5"/>
        <v>0</v>
      </c>
      <c r="N48" s="30">
        <f t="shared" si="6"/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3">
      <c r="A49" s="25">
        <v>38</v>
      </c>
      <c r="B49" s="26"/>
      <c r="C49" s="115" t="s">
        <v>520</v>
      </c>
      <c r="D49" s="108"/>
      <c r="E49" s="108"/>
      <c r="F49" s="109"/>
      <c r="G49" s="45" t="s">
        <v>107</v>
      </c>
      <c r="H49" s="28"/>
      <c r="I49" s="94">
        <v>10</v>
      </c>
      <c r="J49" s="29">
        <v>0</v>
      </c>
      <c r="K49" s="28">
        <v>9.5</v>
      </c>
      <c r="L49" s="29">
        <f t="shared" si="4"/>
        <v>0</v>
      </c>
      <c r="M49" s="30">
        <f t="shared" si="5"/>
        <v>0</v>
      </c>
      <c r="N49" s="30">
        <f t="shared" si="6"/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">
      <c r="A50" s="25">
        <f t="shared" ref="A50:A98" si="11">A49+1</f>
        <v>39</v>
      </c>
      <c r="B50" s="26"/>
      <c r="C50" s="115" t="s">
        <v>521</v>
      </c>
      <c r="D50" s="108"/>
      <c r="E50" s="108"/>
      <c r="F50" s="109"/>
      <c r="G50" s="28" t="s">
        <v>107</v>
      </c>
      <c r="H50" s="28"/>
      <c r="I50" s="94">
        <v>5</v>
      </c>
      <c r="J50" s="29">
        <v>0</v>
      </c>
      <c r="K50" s="28">
        <v>9.5</v>
      </c>
      <c r="L50" s="29">
        <f t="shared" si="4"/>
        <v>0</v>
      </c>
      <c r="M50" s="30">
        <f t="shared" si="5"/>
        <v>0</v>
      </c>
      <c r="N50" s="30">
        <f t="shared" si="6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3">
      <c r="A51" s="25">
        <f t="shared" si="11"/>
        <v>40</v>
      </c>
      <c r="B51" s="26"/>
      <c r="C51" s="115" t="s">
        <v>522</v>
      </c>
      <c r="D51" s="108"/>
      <c r="E51" s="108"/>
      <c r="F51" s="109"/>
      <c r="G51" s="28" t="s">
        <v>21</v>
      </c>
      <c r="H51" s="28"/>
      <c r="I51" s="94">
        <v>5</v>
      </c>
      <c r="J51" s="29">
        <v>0</v>
      </c>
      <c r="K51" s="28">
        <v>9.5</v>
      </c>
      <c r="L51" s="29">
        <f t="shared" si="4"/>
        <v>0</v>
      </c>
      <c r="M51" s="30">
        <f t="shared" si="5"/>
        <v>0</v>
      </c>
      <c r="N51" s="30">
        <f t="shared" si="6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3">
      <c r="A52" s="25">
        <f t="shared" si="11"/>
        <v>41</v>
      </c>
      <c r="B52" s="26"/>
      <c r="C52" s="120" t="s">
        <v>704</v>
      </c>
      <c r="D52" s="108"/>
      <c r="E52" s="108"/>
      <c r="F52" s="109"/>
      <c r="G52" s="28" t="s">
        <v>21</v>
      </c>
      <c r="H52" s="28"/>
      <c r="I52" s="94">
        <v>10</v>
      </c>
      <c r="J52" s="29">
        <v>0</v>
      </c>
      <c r="K52" s="28">
        <v>9.5</v>
      </c>
      <c r="L52" s="29">
        <f t="shared" si="4"/>
        <v>0</v>
      </c>
      <c r="M52" s="30">
        <f t="shared" si="5"/>
        <v>0</v>
      </c>
      <c r="N52" s="30">
        <f t="shared" si="6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3">
      <c r="A53" s="25">
        <f t="shared" si="11"/>
        <v>42</v>
      </c>
      <c r="B53" s="26"/>
      <c r="C53" s="115" t="s">
        <v>523</v>
      </c>
      <c r="D53" s="108"/>
      <c r="E53" s="108"/>
      <c r="F53" s="109"/>
      <c r="G53" s="28" t="s">
        <v>21</v>
      </c>
      <c r="H53" s="28"/>
      <c r="I53" s="94">
        <v>5</v>
      </c>
      <c r="J53" s="29">
        <v>0</v>
      </c>
      <c r="K53" s="28">
        <v>9.5</v>
      </c>
      <c r="L53" s="29">
        <f t="shared" si="4"/>
        <v>0</v>
      </c>
      <c r="M53" s="30">
        <f t="shared" si="5"/>
        <v>0</v>
      </c>
      <c r="N53" s="30">
        <f t="shared" si="6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3">
      <c r="A54" s="25">
        <f t="shared" si="11"/>
        <v>43</v>
      </c>
      <c r="B54" s="26"/>
      <c r="C54" s="115" t="s">
        <v>524</v>
      </c>
      <c r="D54" s="108"/>
      <c r="E54" s="108"/>
      <c r="F54" s="109"/>
      <c r="G54" s="28" t="s">
        <v>21</v>
      </c>
      <c r="H54" s="28"/>
      <c r="I54" s="94">
        <v>20</v>
      </c>
      <c r="J54" s="29">
        <v>0</v>
      </c>
      <c r="K54" s="28">
        <v>9.5</v>
      </c>
      <c r="L54" s="29">
        <f t="shared" si="4"/>
        <v>0</v>
      </c>
      <c r="M54" s="30">
        <f t="shared" si="5"/>
        <v>0</v>
      </c>
      <c r="N54" s="30">
        <f t="shared" si="6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3">
      <c r="A55" s="25">
        <f t="shared" si="11"/>
        <v>44</v>
      </c>
      <c r="B55" s="26"/>
      <c r="C55" s="115" t="s">
        <v>525</v>
      </c>
      <c r="D55" s="108"/>
      <c r="E55" s="108"/>
      <c r="F55" s="109"/>
      <c r="G55" s="28" t="s">
        <v>107</v>
      </c>
      <c r="H55" s="28"/>
      <c r="I55" s="94">
        <v>5</v>
      </c>
      <c r="J55" s="29">
        <v>0</v>
      </c>
      <c r="K55" s="28">
        <v>9.5</v>
      </c>
      <c r="L55" s="29">
        <f t="shared" si="4"/>
        <v>0</v>
      </c>
      <c r="M55" s="30">
        <f t="shared" si="5"/>
        <v>0</v>
      </c>
      <c r="N55" s="30">
        <f t="shared" si="6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3">
      <c r="A56" s="25">
        <f t="shared" si="11"/>
        <v>45</v>
      </c>
      <c r="B56" s="26"/>
      <c r="C56" s="115" t="s">
        <v>526</v>
      </c>
      <c r="D56" s="108"/>
      <c r="E56" s="108"/>
      <c r="F56" s="109"/>
      <c r="G56" s="28" t="s">
        <v>21</v>
      </c>
      <c r="H56" s="28"/>
      <c r="I56" s="94">
        <v>5</v>
      </c>
      <c r="J56" s="29">
        <v>0</v>
      </c>
      <c r="K56" s="28">
        <v>9.5</v>
      </c>
      <c r="L56" s="29">
        <f t="shared" si="4"/>
        <v>0</v>
      </c>
      <c r="M56" s="30">
        <f t="shared" si="5"/>
        <v>0</v>
      </c>
      <c r="N56" s="30">
        <f t="shared" si="6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3">
      <c r="A57" s="25">
        <f t="shared" si="11"/>
        <v>46</v>
      </c>
      <c r="B57" s="26"/>
      <c r="C57" s="120" t="s">
        <v>705</v>
      </c>
      <c r="D57" s="108"/>
      <c r="E57" s="108"/>
      <c r="F57" s="109"/>
      <c r="G57" s="28" t="s">
        <v>21</v>
      </c>
      <c r="H57" s="28"/>
      <c r="I57" s="94">
        <v>70</v>
      </c>
      <c r="J57" s="29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.95" customHeight="1" x14ac:dyDescent="0.3">
      <c r="A58" s="36">
        <f t="shared" si="11"/>
        <v>47</v>
      </c>
      <c r="B58" s="32"/>
      <c r="C58" s="119" t="s">
        <v>654</v>
      </c>
      <c r="D58" s="117"/>
      <c r="E58" s="117"/>
      <c r="F58" s="118"/>
      <c r="G58" s="33" t="s">
        <v>21</v>
      </c>
      <c r="H58" s="33"/>
      <c r="I58" s="94">
        <v>5</v>
      </c>
      <c r="J58" s="34">
        <v>0</v>
      </c>
      <c r="K58" s="33">
        <v>9.5</v>
      </c>
      <c r="L58" s="34">
        <f t="shared" si="4"/>
        <v>0</v>
      </c>
      <c r="M58" s="35">
        <f t="shared" si="5"/>
        <v>0</v>
      </c>
      <c r="N58" s="35">
        <f t="shared" si="6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3">
      <c r="A59" s="25">
        <f t="shared" si="11"/>
        <v>48</v>
      </c>
      <c r="B59" s="26"/>
      <c r="C59" s="115" t="s">
        <v>527</v>
      </c>
      <c r="D59" s="108"/>
      <c r="E59" s="108"/>
      <c r="F59" s="109"/>
      <c r="G59" s="28" t="s">
        <v>107</v>
      </c>
      <c r="H59" s="28"/>
      <c r="I59" s="94">
        <v>2</v>
      </c>
      <c r="J59" s="29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3">
      <c r="A60" s="25">
        <f t="shared" si="11"/>
        <v>49</v>
      </c>
      <c r="B60" s="26"/>
      <c r="C60" s="115" t="s">
        <v>528</v>
      </c>
      <c r="D60" s="108"/>
      <c r="E60" s="108"/>
      <c r="F60" s="109"/>
      <c r="G60" s="45" t="s">
        <v>21</v>
      </c>
      <c r="H60" s="28"/>
      <c r="I60" s="94">
        <v>110</v>
      </c>
      <c r="J60" s="29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3">
      <c r="A61" s="25">
        <f t="shared" si="11"/>
        <v>50</v>
      </c>
      <c r="B61" s="26"/>
      <c r="C61" s="115" t="s">
        <v>529</v>
      </c>
      <c r="D61" s="108"/>
      <c r="E61" s="108"/>
      <c r="F61" s="109"/>
      <c r="G61" s="45" t="s">
        <v>21</v>
      </c>
      <c r="H61" s="28"/>
      <c r="I61" s="94">
        <v>5</v>
      </c>
      <c r="J61" s="29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3">
      <c r="A62" s="25">
        <f t="shared" si="11"/>
        <v>51</v>
      </c>
      <c r="B62" s="26"/>
      <c r="C62" s="120" t="s">
        <v>706</v>
      </c>
      <c r="D62" s="108"/>
      <c r="E62" s="108"/>
      <c r="F62" s="109"/>
      <c r="G62" s="101" t="s">
        <v>107</v>
      </c>
      <c r="H62" s="28"/>
      <c r="I62" s="94">
        <v>20</v>
      </c>
      <c r="J62" s="29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3">
      <c r="A63" s="25">
        <f t="shared" si="11"/>
        <v>52</v>
      </c>
      <c r="B63" s="26"/>
      <c r="C63" s="119" t="s">
        <v>707</v>
      </c>
      <c r="D63" s="108"/>
      <c r="E63" s="108"/>
      <c r="F63" s="109"/>
      <c r="G63" s="143" t="s">
        <v>107</v>
      </c>
      <c r="H63" s="28"/>
      <c r="I63" s="94">
        <v>20</v>
      </c>
      <c r="J63" s="29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3">
      <c r="A64" s="25">
        <f t="shared" si="11"/>
        <v>53</v>
      </c>
      <c r="B64" s="26"/>
      <c r="C64" s="119" t="s">
        <v>708</v>
      </c>
      <c r="D64" s="108"/>
      <c r="E64" s="108"/>
      <c r="F64" s="109"/>
      <c r="G64" s="143" t="s">
        <v>107</v>
      </c>
      <c r="H64" s="28"/>
      <c r="I64" s="94">
        <v>15</v>
      </c>
      <c r="J64" s="29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3">
      <c r="A65" s="25">
        <f t="shared" si="11"/>
        <v>54</v>
      </c>
      <c r="B65" s="26"/>
      <c r="C65" s="120" t="s">
        <v>709</v>
      </c>
      <c r="D65" s="108"/>
      <c r="E65" s="108"/>
      <c r="F65" s="109"/>
      <c r="G65" s="28" t="s">
        <v>107</v>
      </c>
      <c r="H65" s="28"/>
      <c r="I65" s="94">
        <v>60</v>
      </c>
      <c r="J65" s="29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3">
      <c r="A66" s="25">
        <f t="shared" si="11"/>
        <v>55</v>
      </c>
      <c r="B66" s="26"/>
      <c r="C66" s="120" t="s">
        <v>710</v>
      </c>
      <c r="D66" s="108"/>
      <c r="E66" s="108"/>
      <c r="F66" s="109"/>
      <c r="G66" s="28" t="s">
        <v>21</v>
      </c>
      <c r="H66" s="28"/>
      <c r="I66" s="94">
        <v>5</v>
      </c>
      <c r="J66" s="29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3">
      <c r="A67" s="25">
        <f t="shared" si="11"/>
        <v>56</v>
      </c>
      <c r="B67" s="26"/>
      <c r="C67" s="120" t="s">
        <v>711</v>
      </c>
      <c r="D67" s="108"/>
      <c r="E67" s="108"/>
      <c r="F67" s="109"/>
      <c r="G67" s="28" t="s">
        <v>107</v>
      </c>
      <c r="H67" s="28"/>
      <c r="I67" s="94">
        <v>5</v>
      </c>
      <c r="J67" s="29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3">
      <c r="A68" s="25">
        <f t="shared" si="11"/>
        <v>57</v>
      </c>
      <c r="B68" s="26"/>
      <c r="C68" s="115" t="s">
        <v>530</v>
      </c>
      <c r="D68" s="108"/>
      <c r="E68" s="108"/>
      <c r="F68" s="109"/>
      <c r="G68" s="45" t="s">
        <v>21</v>
      </c>
      <c r="H68" s="28"/>
      <c r="I68" s="94">
        <v>10</v>
      </c>
      <c r="J68" s="29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3">
      <c r="A69" s="25">
        <f t="shared" si="11"/>
        <v>58</v>
      </c>
      <c r="B69" s="26"/>
      <c r="C69" s="115" t="s">
        <v>531</v>
      </c>
      <c r="D69" s="108"/>
      <c r="E69" s="108"/>
      <c r="F69" s="109"/>
      <c r="G69" s="45" t="s">
        <v>21</v>
      </c>
      <c r="H69" s="28"/>
      <c r="I69" s="94">
        <v>20</v>
      </c>
      <c r="J69" s="29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3">
      <c r="A70" s="25">
        <f t="shared" si="11"/>
        <v>59</v>
      </c>
      <c r="B70" s="26"/>
      <c r="C70" s="115" t="s">
        <v>532</v>
      </c>
      <c r="D70" s="108"/>
      <c r="E70" s="108"/>
      <c r="F70" s="109"/>
      <c r="G70" s="76" t="s">
        <v>21</v>
      </c>
      <c r="H70" s="28"/>
      <c r="I70" s="94">
        <v>10</v>
      </c>
      <c r="J70" s="29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 x14ac:dyDescent="0.3">
      <c r="A71" s="25">
        <f t="shared" si="11"/>
        <v>60</v>
      </c>
      <c r="B71" s="26"/>
      <c r="C71" s="115" t="s">
        <v>533</v>
      </c>
      <c r="D71" s="108"/>
      <c r="E71" s="108"/>
      <c r="F71" s="109"/>
      <c r="G71" s="76" t="s">
        <v>21</v>
      </c>
      <c r="H71" s="28"/>
      <c r="I71" s="94">
        <v>25</v>
      </c>
      <c r="J71" s="29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 x14ac:dyDescent="0.3">
      <c r="A72" s="25">
        <f t="shared" si="11"/>
        <v>61</v>
      </c>
      <c r="B72" s="26"/>
      <c r="C72" s="115" t="s">
        <v>534</v>
      </c>
      <c r="D72" s="108"/>
      <c r="E72" s="108"/>
      <c r="F72" s="109"/>
      <c r="G72" s="45" t="s">
        <v>21</v>
      </c>
      <c r="H72" s="28"/>
      <c r="I72" s="94">
        <v>60</v>
      </c>
      <c r="J72" s="29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3">
      <c r="A73" s="25">
        <f t="shared" si="11"/>
        <v>62</v>
      </c>
      <c r="B73" s="26"/>
      <c r="C73" s="115" t="s">
        <v>535</v>
      </c>
      <c r="D73" s="108"/>
      <c r="E73" s="108"/>
      <c r="F73" s="109"/>
      <c r="G73" s="28" t="s">
        <v>107</v>
      </c>
      <c r="H73" s="28"/>
      <c r="I73" s="94">
        <v>2340</v>
      </c>
      <c r="J73" s="29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 x14ac:dyDescent="0.3">
      <c r="A74" s="25">
        <f t="shared" si="11"/>
        <v>63</v>
      </c>
      <c r="B74" s="26"/>
      <c r="C74" s="115" t="s">
        <v>536</v>
      </c>
      <c r="D74" s="108"/>
      <c r="E74" s="108"/>
      <c r="F74" s="109"/>
      <c r="G74" s="28" t="s">
        <v>107</v>
      </c>
      <c r="H74" s="28"/>
      <c r="I74" s="94">
        <v>2500</v>
      </c>
      <c r="J74" s="29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3">
      <c r="A75" s="25">
        <f t="shared" si="11"/>
        <v>64</v>
      </c>
      <c r="B75" s="26"/>
      <c r="C75" s="115" t="s">
        <v>537</v>
      </c>
      <c r="D75" s="108"/>
      <c r="E75" s="108"/>
      <c r="F75" s="109"/>
      <c r="G75" s="33" t="s">
        <v>107</v>
      </c>
      <c r="H75" s="28"/>
      <c r="I75" s="94">
        <v>6340</v>
      </c>
      <c r="J75" s="29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 x14ac:dyDescent="0.3">
      <c r="A76" s="25">
        <f t="shared" si="11"/>
        <v>65</v>
      </c>
      <c r="B76" s="26"/>
      <c r="C76" s="115" t="s">
        <v>538</v>
      </c>
      <c r="D76" s="108"/>
      <c r="E76" s="108"/>
      <c r="F76" s="109"/>
      <c r="G76" s="33" t="s">
        <v>107</v>
      </c>
      <c r="H76" s="28"/>
      <c r="I76" s="94">
        <v>400</v>
      </c>
      <c r="J76" s="29">
        <v>0</v>
      </c>
      <c r="K76" s="28">
        <v>9.5</v>
      </c>
      <c r="L76" s="29">
        <f t="shared" ref="L76:L112" si="12">PRODUCT(J76,1.095)</f>
        <v>0</v>
      </c>
      <c r="M76" s="30">
        <f t="shared" ref="M76:M112" si="13">PRODUCT(I76,L76)</f>
        <v>0</v>
      </c>
      <c r="N76" s="30">
        <f t="shared" ref="N76:N112" si="14">PRODUCT(I76,J76)</f>
        <v>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 x14ac:dyDescent="0.3">
      <c r="A77" s="25">
        <f t="shared" si="11"/>
        <v>66</v>
      </c>
      <c r="B77" s="26"/>
      <c r="C77" s="115" t="s">
        <v>539</v>
      </c>
      <c r="D77" s="108"/>
      <c r="E77" s="108"/>
      <c r="F77" s="109"/>
      <c r="G77" s="33" t="s">
        <v>107</v>
      </c>
      <c r="H77" s="28"/>
      <c r="I77" s="94">
        <v>200</v>
      </c>
      <c r="J77" s="29">
        <v>0</v>
      </c>
      <c r="K77" s="28">
        <v>9.5</v>
      </c>
      <c r="L77" s="29">
        <f t="shared" si="12"/>
        <v>0</v>
      </c>
      <c r="M77" s="30">
        <f t="shared" si="13"/>
        <v>0</v>
      </c>
      <c r="N77" s="30">
        <f t="shared" si="14"/>
        <v>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 x14ac:dyDescent="0.3">
      <c r="A78" s="25">
        <f t="shared" si="11"/>
        <v>67</v>
      </c>
      <c r="B78" s="26"/>
      <c r="C78" s="115" t="s">
        <v>540</v>
      </c>
      <c r="D78" s="108"/>
      <c r="E78" s="108"/>
      <c r="F78" s="109"/>
      <c r="G78" s="33" t="s">
        <v>21</v>
      </c>
      <c r="H78" s="28"/>
      <c r="I78" s="94">
        <v>5</v>
      </c>
      <c r="J78" s="29">
        <v>0</v>
      </c>
      <c r="K78" s="28">
        <v>9.5</v>
      </c>
      <c r="L78" s="29">
        <f t="shared" si="12"/>
        <v>0</v>
      </c>
      <c r="M78" s="30">
        <f t="shared" si="13"/>
        <v>0</v>
      </c>
      <c r="N78" s="30">
        <f t="shared" si="14"/>
        <v>0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 x14ac:dyDescent="0.3">
      <c r="A79" s="25">
        <f t="shared" si="11"/>
        <v>68</v>
      </c>
      <c r="B79" s="26"/>
      <c r="C79" s="115" t="s">
        <v>541</v>
      </c>
      <c r="D79" s="108"/>
      <c r="E79" s="108"/>
      <c r="F79" s="109"/>
      <c r="G79" s="33" t="s">
        <v>21</v>
      </c>
      <c r="H79" s="28"/>
      <c r="I79" s="94">
        <v>15</v>
      </c>
      <c r="J79" s="29">
        <v>0</v>
      </c>
      <c r="K79" s="28">
        <v>9.5</v>
      </c>
      <c r="L79" s="29">
        <f t="shared" si="12"/>
        <v>0</v>
      </c>
      <c r="M79" s="30">
        <f t="shared" si="13"/>
        <v>0</v>
      </c>
      <c r="N79" s="30">
        <f t="shared" si="14"/>
        <v>0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 x14ac:dyDescent="0.3">
      <c r="A80" s="25">
        <f t="shared" si="11"/>
        <v>69</v>
      </c>
      <c r="B80" s="26"/>
      <c r="C80" s="115" t="s">
        <v>542</v>
      </c>
      <c r="D80" s="108"/>
      <c r="E80" s="108"/>
      <c r="F80" s="109"/>
      <c r="G80" s="33" t="s">
        <v>21</v>
      </c>
      <c r="H80" s="28"/>
      <c r="I80" s="94">
        <v>5</v>
      </c>
      <c r="J80" s="29">
        <v>0</v>
      </c>
      <c r="K80" s="28">
        <v>9.5</v>
      </c>
      <c r="L80" s="29">
        <f t="shared" si="12"/>
        <v>0</v>
      </c>
      <c r="M80" s="30">
        <f t="shared" si="13"/>
        <v>0</v>
      </c>
      <c r="N80" s="30">
        <f t="shared" si="14"/>
        <v>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 x14ac:dyDescent="0.3">
      <c r="A81" s="25">
        <f t="shared" si="11"/>
        <v>70</v>
      </c>
      <c r="B81" s="26"/>
      <c r="C81" s="115" t="s">
        <v>543</v>
      </c>
      <c r="D81" s="108"/>
      <c r="E81" s="108"/>
      <c r="F81" s="109"/>
      <c r="G81" s="28" t="s">
        <v>21</v>
      </c>
      <c r="H81" s="28"/>
      <c r="I81" s="94">
        <v>1</v>
      </c>
      <c r="J81" s="29">
        <v>0</v>
      </c>
      <c r="K81" s="28">
        <v>9.5</v>
      </c>
      <c r="L81" s="29">
        <f t="shared" si="12"/>
        <v>0</v>
      </c>
      <c r="M81" s="30">
        <f t="shared" si="13"/>
        <v>0</v>
      </c>
      <c r="N81" s="30">
        <f t="shared" si="14"/>
        <v>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3">
      <c r="A82" s="25">
        <f t="shared" si="11"/>
        <v>71</v>
      </c>
      <c r="B82" s="26"/>
      <c r="C82" s="115" t="s">
        <v>544</v>
      </c>
      <c r="D82" s="108"/>
      <c r="E82" s="108"/>
      <c r="F82" s="109"/>
      <c r="G82" s="28" t="s">
        <v>21</v>
      </c>
      <c r="H82" s="28"/>
      <c r="I82" s="94">
        <v>1</v>
      </c>
      <c r="J82" s="29">
        <v>0</v>
      </c>
      <c r="K82" s="28">
        <v>9.5</v>
      </c>
      <c r="L82" s="29">
        <f t="shared" si="12"/>
        <v>0</v>
      </c>
      <c r="M82" s="30">
        <f t="shared" si="13"/>
        <v>0</v>
      </c>
      <c r="N82" s="30">
        <f t="shared" si="14"/>
        <v>0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3">
      <c r="A83" s="25">
        <f t="shared" si="11"/>
        <v>72</v>
      </c>
      <c r="B83" s="26"/>
      <c r="C83" s="115" t="s">
        <v>545</v>
      </c>
      <c r="D83" s="108"/>
      <c r="E83" s="108"/>
      <c r="F83" s="109"/>
      <c r="G83" s="28" t="s">
        <v>21</v>
      </c>
      <c r="H83" s="28"/>
      <c r="I83" s="94">
        <v>1</v>
      </c>
      <c r="J83" s="29">
        <v>0</v>
      </c>
      <c r="K83" s="28">
        <v>9.5</v>
      </c>
      <c r="L83" s="29">
        <f t="shared" si="12"/>
        <v>0</v>
      </c>
      <c r="M83" s="30">
        <f t="shared" si="13"/>
        <v>0</v>
      </c>
      <c r="N83" s="30">
        <f t="shared" si="14"/>
        <v>0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3">
      <c r="A84" s="25">
        <f t="shared" si="11"/>
        <v>73</v>
      </c>
      <c r="B84" s="26"/>
      <c r="C84" s="115" t="s">
        <v>546</v>
      </c>
      <c r="D84" s="108"/>
      <c r="E84" s="108"/>
      <c r="F84" s="109"/>
      <c r="G84" s="28" t="s">
        <v>21</v>
      </c>
      <c r="H84" s="28"/>
      <c r="I84" s="94">
        <v>2</v>
      </c>
      <c r="J84" s="29">
        <v>0</v>
      </c>
      <c r="K84" s="28">
        <v>9.5</v>
      </c>
      <c r="L84" s="29">
        <f t="shared" si="12"/>
        <v>0</v>
      </c>
      <c r="M84" s="30">
        <f t="shared" si="13"/>
        <v>0</v>
      </c>
      <c r="N84" s="30">
        <f t="shared" si="14"/>
        <v>0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3">
      <c r="A85" s="25">
        <f t="shared" si="11"/>
        <v>74</v>
      </c>
      <c r="B85" s="26"/>
      <c r="C85" s="115" t="s">
        <v>547</v>
      </c>
      <c r="D85" s="108"/>
      <c r="E85" s="108"/>
      <c r="F85" s="109"/>
      <c r="G85" s="28" t="s">
        <v>21</v>
      </c>
      <c r="H85" s="28"/>
      <c r="I85" s="94">
        <v>80</v>
      </c>
      <c r="J85" s="29">
        <v>0</v>
      </c>
      <c r="K85" s="28">
        <v>9.5</v>
      </c>
      <c r="L85" s="29">
        <f t="shared" si="12"/>
        <v>0</v>
      </c>
      <c r="M85" s="30">
        <f t="shared" si="13"/>
        <v>0</v>
      </c>
      <c r="N85" s="30">
        <f t="shared" si="14"/>
        <v>0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3">
      <c r="A86" s="25">
        <f t="shared" si="11"/>
        <v>75</v>
      </c>
      <c r="B86" s="26"/>
      <c r="C86" s="115" t="s">
        <v>548</v>
      </c>
      <c r="D86" s="108"/>
      <c r="E86" s="108"/>
      <c r="F86" s="109"/>
      <c r="G86" s="28" t="s">
        <v>21</v>
      </c>
      <c r="H86" s="28"/>
      <c r="I86" s="94">
        <v>1</v>
      </c>
      <c r="J86" s="29">
        <v>0</v>
      </c>
      <c r="K86" s="28">
        <v>9.5</v>
      </c>
      <c r="L86" s="29">
        <f t="shared" si="12"/>
        <v>0</v>
      </c>
      <c r="M86" s="30">
        <f t="shared" si="13"/>
        <v>0</v>
      </c>
      <c r="N86" s="30">
        <f t="shared" si="14"/>
        <v>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3">
      <c r="A87" s="25">
        <f t="shared" si="11"/>
        <v>76</v>
      </c>
      <c r="B87" s="26"/>
      <c r="C87" s="115" t="s">
        <v>549</v>
      </c>
      <c r="D87" s="108"/>
      <c r="E87" s="108"/>
      <c r="F87" s="109"/>
      <c r="G87" s="28" t="s">
        <v>21</v>
      </c>
      <c r="H87" s="28"/>
      <c r="I87" s="94">
        <v>1</v>
      </c>
      <c r="J87" s="29">
        <v>0</v>
      </c>
      <c r="K87" s="28">
        <v>9.5</v>
      </c>
      <c r="L87" s="29">
        <f t="shared" si="12"/>
        <v>0</v>
      </c>
      <c r="M87" s="30">
        <f t="shared" si="13"/>
        <v>0</v>
      </c>
      <c r="N87" s="30">
        <f t="shared" si="14"/>
        <v>0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 x14ac:dyDescent="0.3">
      <c r="A88" s="25">
        <f t="shared" si="11"/>
        <v>77</v>
      </c>
      <c r="B88" s="26"/>
      <c r="C88" s="115" t="s">
        <v>550</v>
      </c>
      <c r="D88" s="108"/>
      <c r="E88" s="108"/>
      <c r="F88" s="109"/>
      <c r="G88" s="28" t="s">
        <v>21</v>
      </c>
      <c r="H88" s="28"/>
      <c r="I88" s="94">
        <v>1</v>
      </c>
      <c r="J88" s="29">
        <v>0</v>
      </c>
      <c r="K88" s="28">
        <v>9.5</v>
      </c>
      <c r="L88" s="29">
        <f t="shared" si="12"/>
        <v>0</v>
      </c>
      <c r="M88" s="30">
        <f t="shared" si="13"/>
        <v>0</v>
      </c>
      <c r="N88" s="30">
        <f t="shared" si="14"/>
        <v>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3">
      <c r="A89" s="25">
        <f t="shared" si="11"/>
        <v>78</v>
      </c>
      <c r="B89" s="26"/>
      <c r="C89" s="120" t="s">
        <v>712</v>
      </c>
      <c r="D89" s="108"/>
      <c r="E89" s="108"/>
      <c r="F89" s="109"/>
      <c r="G89" s="96" t="s">
        <v>713</v>
      </c>
      <c r="H89" s="28"/>
      <c r="I89" s="94">
        <v>1</v>
      </c>
      <c r="J89" s="29">
        <v>0</v>
      </c>
      <c r="K89" s="28">
        <v>9.5</v>
      </c>
      <c r="L89" s="29">
        <f t="shared" si="12"/>
        <v>0</v>
      </c>
      <c r="M89" s="30">
        <f t="shared" si="13"/>
        <v>0</v>
      </c>
      <c r="N89" s="30">
        <f t="shared" si="14"/>
        <v>0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 x14ac:dyDescent="0.3">
      <c r="A90" s="25">
        <f t="shared" si="11"/>
        <v>79</v>
      </c>
      <c r="B90" s="26"/>
      <c r="C90" s="120" t="s">
        <v>714</v>
      </c>
      <c r="D90" s="108"/>
      <c r="E90" s="108"/>
      <c r="F90" s="109"/>
      <c r="G90" s="96" t="s">
        <v>21</v>
      </c>
      <c r="H90" s="28"/>
      <c r="I90" s="94">
        <v>1</v>
      </c>
      <c r="J90" s="29">
        <v>0</v>
      </c>
      <c r="K90" s="28">
        <v>9.5</v>
      </c>
      <c r="L90" s="29">
        <f t="shared" si="12"/>
        <v>0</v>
      </c>
      <c r="M90" s="30">
        <f t="shared" si="13"/>
        <v>0</v>
      </c>
      <c r="N90" s="30">
        <f t="shared" si="14"/>
        <v>0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3">
      <c r="A91" s="25">
        <f t="shared" si="11"/>
        <v>80</v>
      </c>
      <c r="B91" s="26"/>
      <c r="C91" s="120" t="s">
        <v>715</v>
      </c>
      <c r="D91" s="108"/>
      <c r="E91" s="108"/>
      <c r="F91" s="109"/>
      <c r="G91" s="28" t="s">
        <v>107</v>
      </c>
      <c r="H91" s="28"/>
      <c r="I91" s="94">
        <v>5</v>
      </c>
      <c r="J91" s="29">
        <v>0</v>
      </c>
      <c r="K91" s="28">
        <v>9.5</v>
      </c>
      <c r="L91" s="29">
        <f t="shared" si="12"/>
        <v>0</v>
      </c>
      <c r="M91" s="30">
        <f t="shared" si="13"/>
        <v>0</v>
      </c>
      <c r="N91" s="30">
        <f t="shared" si="14"/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 x14ac:dyDescent="0.3">
      <c r="A92" s="25">
        <f t="shared" si="11"/>
        <v>81</v>
      </c>
      <c r="B92" s="26"/>
      <c r="C92" s="115" t="s">
        <v>551</v>
      </c>
      <c r="D92" s="108"/>
      <c r="E92" s="108"/>
      <c r="F92" s="109"/>
      <c r="G92" s="28" t="s">
        <v>107</v>
      </c>
      <c r="H92" s="28"/>
      <c r="I92" s="94">
        <v>10</v>
      </c>
      <c r="J92" s="29">
        <v>0</v>
      </c>
      <c r="K92" s="28">
        <v>9.5</v>
      </c>
      <c r="L92" s="29">
        <f t="shared" si="12"/>
        <v>0</v>
      </c>
      <c r="M92" s="30">
        <f t="shared" si="13"/>
        <v>0</v>
      </c>
      <c r="N92" s="30">
        <f t="shared" si="14"/>
        <v>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3">
      <c r="A93" s="25">
        <f t="shared" si="11"/>
        <v>82</v>
      </c>
      <c r="B93" s="26"/>
      <c r="C93" s="115" t="s">
        <v>552</v>
      </c>
      <c r="D93" s="108"/>
      <c r="E93" s="108"/>
      <c r="F93" s="109"/>
      <c r="G93" s="28" t="s">
        <v>107</v>
      </c>
      <c r="H93" s="28"/>
      <c r="I93" s="94">
        <v>2</v>
      </c>
      <c r="J93" s="29">
        <v>0</v>
      </c>
      <c r="K93" s="28">
        <v>9.5</v>
      </c>
      <c r="L93" s="29">
        <f t="shared" si="12"/>
        <v>0</v>
      </c>
      <c r="M93" s="30">
        <f t="shared" si="13"/>
        <v>0</v>
      </c>
      <c r="N93" s="30">
        <f t="shared" si="14"/>
        <v>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 x14ac:dyDescent="0.3">
      <c r="A94" s="25">
        <f t="shared" si="11"/>
        <v>83</v>
      </c>
      <c r="B94" s="26"/>
      <c r="C94" s="115" t="s">
        <v>553</v>
      </c>
      <c r="D94" s="108"/>
      <c r="E94" s="108"/>
      <c r="F94" s="109"/>
      <c r="G94" s="28" t="s">
        <v>21</v>
      </c>
      <c r="H94" s="28"/>
      <c r="I94" s="94">
        <v>2</v>
      </c>
      <c r="J94" s="29">
        <v>0</v>
      </c>
      <c r="K94" s="28">
        <v>9.5</v>
      </c>
      <c r="L94" s="29">
        <f t="shared" si="12"/>
        <v>0</v>
      </c>
      <c r="M94" s="30">
        <f t="shared" si="13"/>
        <v>0</v>
      </c>
      <c r="N94" s="30">
        <f t="shared" si="14"/>
        <v>0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customHeight="1" x14ac:dyDescent="0.3">
      <c r="A95" s="25">
        <f t="shared" si="11"/>
        <v>84</v>
      </c>
      <c r="B95" s="26"/>
      <c r="C95" s="115" t="s">
        <v>554</v>
      </c>
      <c r="D95" s="108"/>
      <c r="E95" s="108"/>
      <c r="F95" s="109"/>
      <c r="G95" s="33" t="s">
        <v>107</v>
      </c>
      <c r="H95" s="28"/>
      <c r="I95" s="94">
        <v>5</v>
      </c>
      <c r="J95" s="29">
        <v>0</v>
      </c>
      <c r="K95" s="28">
        <v>9.5</v>
      </c>
      <c r="L95" s="29">
        <f t="shared" si="12"/>
        <v>0</v>
      </c>
      <c r="M95" s="30">
        <f t="shared" si="13"/>
        <v>0</v>
      </c>
      <c r="N95" s="30">
        <f t="shared" si="14"/>
        <v>0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customHeight="1" x14ac:dyDescent="0.3">
      <c r="A96" s="25">
        <f t="shared" si="11"/>
        <v>85</v>
      </c>
      <c r="B96" s="26"/>
      <c r="C96" s="120" t="s">
        <v>716</v>
      </c>
      <c r="D96" s="108"/>
      <c r="E96" s="108"/>
      <c r="F96" s="109"/>
      <c r="G96" s="33" t="s">
        <v>107</v>
      </c>
      <c r="H96" s="28"/>
      <c r="I96" s="94">
        <v>5</v>
      </c>
      <c r="J96" s="29">
        <v>0</v>
      </c>
      <c r="K96" s="28">
        <v>9.5</v>
      </c>
      <c r="L96" s="29">
        <f t="shared" si="12"/>
        <v>0</v>
      </c>
      <c r="M96" s="30">
        <f t="shared" si="13"/>
        <v>0</v>
      </c>
      <c r="N96" s="30">
        <f t="shared" si="14"/>
        <v>0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customHeight="1" x14ac:dyDescent="0.3">
      <c r="A97" s="25">
        <f t="shared" si="11"/>
        <v>86</v>
      </c>
      <c r="B97" s="26"/>
      <c r="C97" s="120" t="s">
        <v>717</v>
      </c>
      <c r="D97" s="108"/>
      <c r="E97" s="108"/>
      <c r="F97" s="109"/>
      <c r="G97" s="33" t="s">
        <v>107</v>
      </c>
      <c r="H97" s="28"/>
      <c r="I97" s="94">
        <v>3</v>
      </c>
      <c r="J97" s="29">
        <v>0</v>
      </c>
      <c r="K97" s="28">
        <v>9.5</v>
      </c>
      <c r="L97" s="29">
        <f t="shared" si="12"/>
        <v>0</v>
      </c>
      <c r="M97" s="30">
        <f t="shared" si="13"/>
        <v>0</v>
      </c>
      <c r="N97" s="30">
        <f t="shared" si="14"/>
        <v>0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 x14ac:dyDescent="0.3">
      <c r="A98" s="25">
        <f t="shared" si="11"/>
        <v>87</v>
      </c>
      <c r="B98" s="26"/>
      <c r="C98" s="115" t="s">
        <v>555</v>
      </c>
      <c r="D98" s="108"/>
      <c r="E98" s="108"/>
      <c r="F98" s="109"/>
      <c r="G98" s="33" t="s">
        <v>107</v>
      </c>
      <c r="H98" s="28"/>
      <c r="I98" s="94">
        <v>15</v>
      </c>
      <c r="J98" s="29">
        <v>0</v>
      </c>
      <c r="K98" s="28">
        <v>9.5</v>
      </c>
      <c r="L98" s="29">
        <f t="shared" si="12"/>
        <v>0</v>
      </c>
      <c r="M98" s="30">
        <f t="shared" si="13"/>
        <v>0</v>
      </c>
      <c r="N98" s="30">
        <f t="shared" si="14"/>
        <v>0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 x14ac:dyDescent="0.3">
      <c r="A99" s="25">
        <v>88</v>
      </c>
      <c r="B99" s="26"/>
      <c r="C99" s="125" t="s">
        <v>556</v>
      </c>
      <c r="D99" s="126" t="s">
        <v>556</v>
      </c>
      <c r="E99" s="126" t="s">
        <v>556</v>
      </c>
      <c r="F99" s="127" t="s">
        <v>556</v>
      </c>
      <c r="G99" s="33" t="s">
        <v>107</v>
      </c>
      <c r="H99" s="47"/>
      <c r="I99" s="94">
        <v>30</v>
      </c>
      <c r="J99" s="29">
        <v>0</v>
      </c>
      <c r="K99" s="28">
        <v>9.5</v>
      </c>
      <c r="L99" s="29">
        <f t="shared" si="12"/>
        <v>0</v>
      </c>
      <c r="M99" s="30">
        <f t="shared" si="13"/>
        <v>0</v>
      </c>
      <c r="N99" s="30">
        <f t="shared" si="14"/>
        <v>0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customHeight="1" x14ac:dyDescent="0.3">
      <c r="A100" s="25">
        <v>89</v>
      </c>
      <c r="B100" s="26"/>
      <c r="C100" s="125" t="s">
        <v>557</v>
      </c>
      <c r="D100" s="126" t="s">
        <v>557</v>
      </c>
      <c r="E100" s="126" t="s">
        <v>557</v>
      </c>
      <c r="F100" s="127" t="s">
        <v>557</v>
      </c>
      <c r="G100" s="33" t="s">
        <v>107</v>
      </c>
      <c r="H100" s="47"/>
      <c r="I100" s="94">
        <v>20</v>
      </c>
      <c r="J100" s="29">
        <v>0</v>
      </c>
      <c r="K100" s="28">
        <v>9.5</v>
      </c>
      <c r="L100" s="29">
        <f t="shared" si="12"/>
        <v>0</v>
      </c>
      <c r="M100" s="30">
        <f t="shared" si="13"/>
        <v>0</v>
      </c>
      <c r="N100" s="30">
        <f t="shared" si="14"/>
        <v>0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 x14ac:dyDescent="0.3">
      <c r="A101" s="25">
        <v>90</v>
      </c>
      <c r="B101" s="26"/>
      <c r="C101" s="125" t="s">
        <v>558</v>
      </c>
      <c r="D101" s="126" t="s">
        <v>558</v>
      </c>
      <c r="E101" s="126" t="s">
        <v>558</v>
      </c>
      <c r="F101" s="127" t="s">
        <v>558</v>
      </c>
      <c r="G101" s="33" t="s">
        <v>21</v>
      </c>
      <c r="H101" s="47"/>
      <c r="I101" s="94">
        <v>40</v>
      </c>
      <c r="J101" s="29">
        <v>0</v>
      </c>
      <c r="K101" s="28">
        <v>9.5</v>
      </c>
      <c r="L101" s="29">
        <f t="shared" si="12"/>
        <v>0</v>
      </c>
      <c r="M101" s="30">
        <f t="shared" si="13"/>
        <v>0</v>
      </c>
      <c r="N101" s="30">
        <f t="shared" si="14"/>
        <v>0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customHeight="1" x14ac:dyDescent="0.3">
      <c r="A102" s="25">
        <v>91</v>
      </c>
      <c r="B102" s="26"/>
      <c r="C102" s="138" t="s">
        <v>718</v>
      </c>
      <c r="D102" s="126" t="s">
        <v>559</v>
      </c>
      <c r="E102" s="126" t="s">
        <v>559</v>
      </c>
      <c r="F102" s="127" t="s">
        <v>559</v>
      </c>
      <c r="G102" s="33" t="s">
        <v>21</v>
      </c>
      <c r="H102" s="47"/>
      <c r="I102" s="94">
        <v>10</v>
      </c>
      <c r="J102" s="29">
        <v>0</v>
      </c>
      <c r="K102" s="28">
        <v>9.5</v>
      </c>
      <c r="L102" s="29">
        <f t="shared" si="12"/>
        <v>0</v>
      </c>
      <c r="M102" s="30">
        <f t="shared" si="13"/>
        <v>0</v>
      </c>
      <c r="N102" s="30">
        <f t="shared" si="14"/>
        <v>0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customHeight="1" x14ac:dyDescent="0.3">
      <c r="A103" s="25">
        <v>92</v>
      </c>
      <c r="B103" s="26"/>
      <c r="C103" s="138" t="s">
        <v>719</v>
      </c>
      <c r="D103" s="126" t="s">
        <v>560</v>
      </c>
      <c r="E103" s="126" t="s">
        <v>560</v>
      </c>
      <c r="F103" s="127" t="s">
        <v>560</v>
      </c>
      <c r="G103" s="33" t="s">
        <v>21</v>
      </c>
      <c r="H103" s="47"/>
      <c r="I103" s="94">
        <v>20</v>
      </c>
      <c r="J103" s="29">
        <v>0</v>
      </c>
      <c r="K103" s="28">
        <v>9.5</v>
      </c>
      <c r="L103" s="29">
        <f t="shared" si="12"/>
        <v>0</v>
      </c>
      <c r="M103" s="30">
        <f t="shared" si="13"/>
        <v>0</v>
      </c>
      <c r="N103" s="30">
        <f t="shared" si="14"/>
        <v>0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customHeight="1" x14ac:dyDescent="0.3">
      <c r="A104" s="25">
        <v>93</v>
      </c>
      <c r="B104" s="26"/>
      <c r="C104" s="125" t="s">
        <v>684</v>
      </c>
      <c r="D104" s="126" t="s">
        <v>561</v>
      </c>
      <c r="E104" s="126" t="s">
        <v>561</v>
      </c>
      <c r="F104" s="127" t="s">
        <v>561</v>
      </c>
      <c r="G104" s="33" t="s">
        <v>107</v>
      </c>
      <c r="H104" s="47"/>
      <c r="I104" s="94">
        <v>770</v>
      </c>
      <c r="J104" s="29">
        <v>0</v>
      </c>
      <c r="K104" s="28">
        <v>9.5</v>
      </c>
      <c r="L104" s="29">
        <f t="shared" si="12"/>
        <v>0</v>
      </c>
      <c r="M104" s="30">
        <f t="shared" si="13"/>
        <v>0</v>
      </c>
      <c r="N104" s="30">
        <f t="shared" si="14"/>
        <v>0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customHeight="1" x14ac:dyDescent="0.3">
      <c r="A105" s="25">
        <v>94</v>
      </c>
      <c r="B105" s="26"/>
      <c r="C105" s="138" t="s">
        <v>720</v>
      </c>
      <c r="D105" s="126" t="s">
        <v>562</v>
      </c>
      <c r="E105" s="126" t="s">
        <v>562</v>
      </c>
      <c r="F105" s="127" t="s">
        <v>562</v>
      </c>
      <c r="G105" s="33" t="s">
        <v>21</v>
      </c>
      <c r="H105" s="47"/>
      <c r="I105" s="94">
        <v>15</v>
      </c>
      <c r="J105" s="29">
        <v>0</v>
      </c>
      <c r="K105" s="28">
        <v>9.5</v>
      </c>
      <c r="L105" s="29">
        <f t="shared" si="12"/>
        <v>0</v>
      </c>
      <c r="M105" s="30">
        <f t="shared" si="13"/>
        <v>0</v>
      </c>
      <c r="N105" s="30">
        <f t="shared" si="14"/>
        <v>0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customHeight="1" x14ac:dyDescent="0.3">
      <c r="A106" s="25">
        <v>95</v>
      </c>
      <c r="B106" s="26"/>
      <c r="C106" s="138" t="s">
        <v>648</v>
      </c>
      <c r="D106" s="126" t="s">
        <v>563</v>
      </c>
      <c r="E106" s="126" t="s">
        <v>563</v>
      </c>
      <c r="F106" s="127" t="s">
        <v>563</v>
      </c>
      <c r="G106" s="33" t="s">
        <v>105</v>
      </c>
      <c r="H106" s="47"/>
      <c r="I106" s="94">
        <v>10</v>
      </c>
      <c r="J106" s="29">
        <v>0</v>
      </c>
      <c r="K106" s="28">
        <v>9.5</v>
      </c>
      <c r="L106" s="29">
        <f t="shared" si="12"/>
        <v>0</v>
      </c>
      <c r="M106" s="30">
        <f t="shared" si="13"/>
        <v>0</v>
      </c>
      <c r="N106" s="30">
        <f t="shared" si="14"/>
        <v>0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customHeight="1" x14ac:dyDescent="0.3">
      <c r="A107" s="25">
        <v>96</v>
      </c>
      <c r="B107" s="26"/>
      <c r="C107" s="138" t="s">
        <v>649</v>
      </c>
      <c r="D107" s="126" t="s">
        <v>564</v>
      </c>
      <c r="E107" s="126" t="s">
        <v>564</v>
      </c>
      <c r="F107" s="127" t="s">
        <v>564</v>
      </c>
      <c r="G107" s="33" t="s">
        <v>105</v>
      </c>
      <c r="H107" s="47"/>
      <c r="I107" s="94">
        <v>10</v>
      </c>
      <c r="J107" s="29">
        <v>0</v>
      </c>
      <c r="K107" s="28">
        <v>9.5</v>
      </c>
      <c r="L107" s="29">
        <f t="shared" si="12"/>
        <v>0</v>
      </c>
      <c r="M107" s="30">
        <f t="shared" si="13"/>
        <v>0</v>
      </c>
      <c r="N107" s="30">
        <f t="shared" si="14"/>
        <v>0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" customHeight="1" x14ac:dyDescent="0.3">
      <c r="A108" s="25">
        <v>97</v>
      </c>
      <c r="B108" s="26"/>
      <c r="C108" s="125" t="s">
        <v>565</v>
      </c>
      <c r="D108" s="126" t="s">
        <v>565</v>
      </c>
      <c r="E108" s="126" t="s">
        <v>565</v>
      </c>
      <c r="F108" s="127" t="s">
        <v>565</v>
      </c>
      <c r="G108" s="33" t="s">
        <v>21</v>
      </c>
      <c r="H108" s="47"/>
      <c r="I108" s="94">
        <v>5</v>
      </c>
      <c r="J108" s="29">
        <v>0</v>
      </c>
      <c r="K108" s="28">
        <v>9.5</v>
      </c>
      <c r="L108" s="29">
        <f t="shared" si="12"/>
        <v>0</v>
      </c>
      <c r="M108" s="30">
        <f t="shared" si="13"/>
        <v>0</v>
      </c>
      <c r="N108" s="30">
        <f t="shared" si="14"/>
        <v>0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customHeight="1" x14ac:dyDescent="0.3">
      <c r="A109" s="25">
        <v>98</v>
      </c>
      <c r="B109" s="26"/>
      <c r="C109" s="138" t="s">
        <v>650</v>
      </c>
      <c r="D109" s="126" t="s">
        <v>566</v>
      </c>
      <c r="E109" s="126" t="s">
        <v>566</v>
      </c>
      <c r="F109" s="127" t="s">
        <v>566</v>
      </c>
      <c r="G109" s="33" t="s">
        <v>21</v>
      </c>
      <c r="H109" s="47"/>
      <c r="I109" s="94">
        <v>1</v>
      </c>
      <c r="J109" s="29">
        <v>0</v>
      </c>
      <c r="K109" s="28">
        <v>9.5</v>
      </c>
      <c r="L109" s="29">
        <f t="shared" si="12"/>
        <v>0</v>
      </c>
      <c r="M109" s="30">
        <f t="shared" si="13"/>
        <v>0</v>
      </c>
      <c r="N109" s="30">
        <f t="shared" si="14"/>
        <v>0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customHeight="1" x14ac:dyDescent="0.3">
      <c r="A110" s="25">
        <v>99</v>
      </c>
      <c r="B110" s="26"/>
      <c r="C110" s="125" t="s">
        <v>567</v>
      </c>
      <c r="D110" s="126" t="s">
        <v>567</v>
      </c>
      <c r="E110" s="126" t="s">
        <v>567</v>
      </c>
      <c r="F110" s="127" t="s">
        <v>567</v>
      </c>
      <c r="G110" s="33" t="s">
        <v>107</v>
      </c>
      <c r="H110" s="47"/>
      <c r="I110" s="94">
        <v>50</v>
      </c>
      <c r="J110" s="29">
        <v>0</v>
      </c>
      <c r="K110" s="28">
        <v>9.5</v>
      </c>
      <c r="L110" s="29">
        <f t="shared" si="12"/>
        <v>0</v>
      </c>
      <c r="M110" s="30">
        <f t="shared" si="13"/>
        <v>0</v>
      </c>
      <c r="N110" s="30">
        <f t="shared" si="14"/>
        <v>0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customHeight="1" x14ac:dyDescent="0.3">
      <c r="A111" s="25">
        <v>100</v>
      </c>
      <c r="B111" s="26"/>
      <c r="C111" s="138" t="s">
        <v>721</v>
      </c>
      <c r="D111" s="126" t="s">
        <v>568</v>
      </c>
      <c r="E111" s="126" t="s">
        <v>568</v>
      </c>
      <c r="F111" s="127" t="s">
        <v>568</v>
      </c>
      <c r="G111" s="103" t="s">
        <v>21</v>
      </c>
      <c r="H111" s="47"/>
      <c r="I111" s="94">
        <v>1</v>
      </c>
      <c r="J111" s="29">
        <v>0</v>
      </c>
      <c r="K111" s="28">
        <v>9.5</v>
      </c>
      <c r="L111" s="29">
        <f t="shared" si="12"/>
        <v>0</v>
      </c>
      <c r="M111" s="30">
        <f t="shared" si="13"/>
        <v>0</v>
      </c>
      <c r="N111" s="30">
        <f t="shared" si="14"/>
        <v>0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customHeight="1" x14ac:dyDescent="0.3">
      <c r="A112" s="25">
        <v>101</v>
      </c>
      <c r="B112" s="26"/>
      <c r="C112" s="138" t="s">
        <v>722</v>
      </c>
      <c r="D112" s="126" t="s">
        <v>569</v>
      </c>
      <c r="E112" s="126" t="s">
        <v>569</v>
      </c>
      <c r="F112" s="127" t="s">
        <v>569</v>
      </c>
      <c r="G112" s="33" t="s">
        <v>107</v>
      </c>
      <c r="H112" s="47"/>
      <c r="I112" s="94">
        <v>5</v>
      </c>
      <c r="J112" s="29">
        <v>0</v>
      </c>
      <c r="K112" s="28">
        <v>9.5</v>
      </c>
      <c r="L112" s="29">
        <f t="shared" si="12"/>
        <v>0</v>
      </c>
      <c r="M112" s="30">
        <f t="shared" si="13"/>
        <v>0</v>
      </c>
      <c r="N112" s="30">
        <f t="shared" si="14"/>
        <v>0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customHeight="1" x14ac:dyDescent="0.3">
      <c r="A113" s="25">
        <v>102</v>
      </c>
      <c r="B113" s="26"/>
      <c r="C113" s="115" t="s">
        <v>329</v>
      </c>
      <c r="D113" s="108"/>
      <c r="E113" s="108"/>
      <c r="F113" s="109"/>
      <c r="G113" s="28" t="s">
        <v>21</v>
      </c>
      <c r="H113" s="28"/>
      <c r="I113" s="94">
        <v>50</v>
      </c>
      <c r="J113" s="29">
        <v>0</v>
      </c>
      <c r="K113" s="28">
        <v>9.5</v>
      </c>
      <c r="L113" s="29">
        <f t="shared" ref="L113:L117" si="15">PRODUCT(J113,1.095)</f>
        <v>0</v>
      </c>
      <c r="M113" s="30">
        <f t="shared" ref="M113:M117" si="16">PRODUCT(I113,L113)</f>
        <v>0</v>
      </c>
      <c r="N113" s="30">
        <f t="shared" ref="N113:N117" si="17">PRODUCT(I113,J113)</f>
        <v>0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 x14ac:dyDescent="0.3">
      <c r="A114" s="25">
        <v>102</v>
      </c>
      <c r="B114" s="26"/>
      <c r="C114" s="115" t="s">
        <v>330</v>
      </c>
      <c r="D114" s="108"/>
      <c r="E114" s="108"/>
      <c r="F114" s="109"/>
      <c r="G114" s="28" t="s">
        <v>21</v>
      </c>
      <c r="H114" s="28"/>
      <c r="I114" s="94">
        <v>50</v>
      </c>
      <c r="J114" s="29">
        <v>0</v>
      </c>
      <c r="K114" s="28">
        <v>9.5</v>
      </c>
      <c r="L114" s="29">
        <f t="shared" si="15"/>
        <v>0</v>
      </c>
      <c r="M114" s="30">
        <f t="shared" si="16"/>
        <v>0</v>
      </c>
      <c r="N114" s="30">
        <f t="shared" si="17"/>
        <v>0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 x14ac:dyDescent="0.3">
      <c r="A115" s="25">
        <v>102</v>
      </c>
      <c r="B115" s="26"/>
      <c r="C115" s="115" t="s">
        <v>331</v>
      </c>
      <c r="D115" s="108"/>
      <c r="E115" s="108"/>
      <c r="F115" s="109"/>
      <c r="G115" s="28" t="s">
        <v>21</v>
      </c>
      <c r="H115" s="28"/>
      <c r="I115" s="94">
        <v>50</v>
      </c>
      <c r="J115" s="29">
        <v>0</v>
      </c>
      <c r="K115" s="28">
        <v>9.5</v>
      </c>
      <c r="L115" s="29">
        <f t="shared" si="15"/>
        <v>0</v>
      </c>
      <c r="M115" s="30">
        <f t="shared" si="16"/>
        <v>0</v>
      </c>
      <c r="N115" s="30">
        <f t="shared" si="17"/>
        <v>0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customHeight="1" x14ac:dyDescent="0.3">
      <c r="A116" s="25">
        <v>102</v>
      </c>
      <c r="B116" s="26"/>
      <c r="C116" s="115" t="s">
        <v>695</v>
      </c>
      <c r="D116" s="108"/>
      <c r="E116" s="108"/>
      <c r="F116" s="109"/>
      <c r="G116" s="28" t="s">
        <v>21</v>
      </c>
      <c r="H116" s="28"/>
      <c r="I116" s="94">
        <v>30</v>
      </c>
      <c r="J116" s="29">
        <v>0</v>
      </c>
      <c r="K116" s="28">
        <v>9.5</v>
      </c>
      <c r="L116" s="29">
        <f t="shared" si="15"/>
        <v>0</v>
      </c>
      <c r="M116" s="30">
        <f t="shared" si="16"/>
        <v>0</v>
      </c>
      <c r="N116" s="30">
        <f t="shared" si="17"/>
        <v>0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customHeight="1" x14ac:dyDescent="0.3">
      <c r="A117" s="25">
        <v>102</v>
      </c>
      <c r="B117" s="26"/>
      <c r="C117" s="115" t="s">
        <v>696</v>
      </c>
      <c r="D117" s="108"/>
      <c r="E117" s="108"/>
      <c r="F117" s="109"/>
      <c r="G117" s="28" t="s">
        <v>21</v>
      </c>
      <c r="H117" s="28"/>
      <c r="I117" s="94">
        <v>30</v>
      </c>
      <c r="J117" s="29">
        <v>0</v>
      </c>
      <c r="K117" s="28">
        <v>9.5</v>
      </c>
      <c r="L117" s="29">
        <f t="shared" si="15"/>
        <v>0</v>
      </c>
      <c r="M117" s="30">
        <f t="shared" si="16"/>
        <v>0</v>
      </c>
      <c r="N117" s="30">
        <f t="shared" si="17"/>
        <v>0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37"/>
      <c r="B118" s="37"/>
      <c r="C118" s="124" t="s">
        <v>612</v>
      </c>
      <c r="D118" s="108"/>
      <c r="E118" s="108"/>
      <c r="F118" s="109"/>
      <c r="G118" s="38"/>
      <c r="H118" s="38"/>
      <c r="I118" s="38"/>
      <c r="J118" s="39"/>
      <c r="K118" s="38"/>
      <c r="L118" s="40"/>
      <c r="M118" s="41">
        <f>SUM(M12:M117)</f>
        <v>0</v>
      </c>
      <c r="N118" s="41">
        <f>SUM(N12:N117)</f>
        <v>0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5" t="s">
        <v>50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5" t="s">
        <v>51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5" t="s">
        <v>52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99" t="s">
        <v>692</v>
      </c>
      <c r="B123" s="99"/>
      <c r="C123" s="99"/>
      <c r="D123" s="99"/>
      <c r="E123" s="99"/>
      <c r="F123" s="99"/>
      <c r="G123" s="99"/>
      <c r="H123" s="99"/>
      <c r="I123" s="5"/>
      <c r="J123" s="5"/>
      <c r="K123" s="5"/>
      <c r="L123" s="5"/>
      <c r="M123" s="5"/>
      <c r="N123" s="5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5" t="s">
        <v>53</v>
      </c>
      <c r="B125" s="5"/>
      <c r="C125" s="5"/>
      <c r="D125" s="5"/>
      <c r="E125" s="5"/>
      <c r="F125" s="5"/>
      <c r="G125" s="5"/>
      <c r="H125" s="42" t="s">
        <v>54</v>
      </c>
      <c r="I125" s="5"/>
      <c r="J125" s="5"/>
      <c r="K125" s="5" t="s">
        <v>55</v>
      </c>
      <c r="L125" s="5"/>
      <c r="M125" s="5"/>
      <c r="N125" s="5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43"/>
      <c r="C128" s="4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43"/>
      <c r="C129" s="4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43"/>
      <c r="C130" s="4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43"/>
      <c r="C131" s="4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2.75" customHeight="1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2.75" customHeight="1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2.75" customHeight="1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2.75" customHeight="1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2.75" customHeight="1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2.75" customHeight="1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2.75" customHeight="1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2.75" customHeight="1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</sheetData>
  <sheetProtection algorithmName="SHA-512" hashValue="EjF5vuPFTq3Bq4QQ6F5mEOiN8zt2kEzuwO3tOJoOla7EqPMMPD6mEF1DGHzFVUjIr3x5O/Vbj1dS4NSu14hvqg==" saltValue="776hC4SSkttJRdys7pDLAA==" spinCount="100000" sheet="1" objects="1" scenarios="1"/>
  <protectedRanges>
    <protectedRange sqref="C125" name="Obseg4"/>
    <protectedRange sqref="J12:J117" name="Obseg3"/>
    <protectedRange sqref="H12:H117" name="Obseg2"/>
    <protectedRange sqref="C4:D5" name="Obseg1"/>
  </protectedRanges>
  <mergeCells count="108">
    <mergeCell ref="C118:F118"/>
    <mergeCell ref="C87:F87"/>
    <mergeCell ref="C88:F88"/>
    <mergeCell ref="C89:F89"/>
    <mergeCell ref="C90:F90"/>
    <mergeCell ref="C91:F91"/>
    <mergeCell ref="C92:F92"/>
    <mergeCell ref="C93:F93"/>
    <mergeCell ref="C99:F99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26:F26"/>
    <mergeCell ref="C27:F27"/>
    <mergeCell ref="C28:F28"/>
    <mergeCell ref="C29:F29"/>
    <mergeCell ref="C31:F31"/>
    <mergeCell ref="C21:F21"/>
    <mergeCell ref="C22:F22"/>
    <mergeCell ref="C23:F23"/>
    <mergeCell ref="C24:F24"/>
    <mergeCell ref="C25:F25"/>
    <mergeCell ref="C30:F30"/>
    <mergeCell ref="C75:F75"/>
    <mergeCell ref="C60:F60"/>
    <mergeCell ref="C61:F61"/>
    <mergeCell ref="C52:F52"/>
    <mergeCell ref="C53:F53"/>
    <mergeCell ref="C54:F54"/>
    <mergeCell ref="C55:F55"/>
    <mergeCell ref="C56:F56"/>
    <mergeCell ref="C46:F46"/>
    <mergeCell ref="C47:F47"/>
    <mergeCell ref="C49:F49"/>
    <mergeCell ref="C50:F50"/>
    <mergeCell ref="C51:F51"/>
    <mergeCell ref="C66:F66"/>
    <mergeCell ref="C67:F67"/>
    <mergeCell ref="C68:F68"/>
    <mergeCell ref="C69:F69"/>
    <mergeCell ref="C70:F70"/>
    <mergeCell ref="C59:F59"/>
    <mergeCell ref="C111:F111"/>
    <mergeCell ref="C112:F112"/>
    <mergeCell ref="C106:F106"/>
    <mergeCell ref="C107:F107"/>
    <mergeCell ref="C108:F108"/>
    <mergeCell ref="C109:F109"/>
    <mergeCell ref="C110:F110"/>
    <mergeCell ref="C62:F62"/>
    <mergeCell ref="C63:F63"/>
    <mergeCell ref="C64:F64"/>
    <mergeCell ref="C65:F65"/>
    <mergeCell ref="C98:F98"/>
    <mergeCell ref="C86:F86"/>
    <mergeCell ref="C81:F81"/>
    <mergeCell ref="C82:F82"/>
    <mergeCell ref="C83:F83"/>
    <mergeCell ref="C84:F84"/>
    <mergeCell ref="C85:F85"/>
    <mergeCell ref="C71:F71"/>
    <mergeCell ref="C72:F72"/>
    <mergeCell ref="C73:F73"/>
    <mergeCell ref="C74:F74"/>
    <mergeCell ref="C48:F48"/>
    <mergeCell ref="C57:F57"/>
    <mergeCell ref="C58:F58"/>
    <mergeCell ref="C40:F40"/>
    <mergeCell ref="C42:F42"/>
    <mergeCell ref="C43:F43"/>
    <mergeCell ref="C44:F44"/>
    <mergeCell ref="C45:F45"/>
    <mergeCell ref="C32:F32"/>
    <mergeCell ref="C33:F33"/>
    <mergeCell ref="C34:F34"/>
    <mergeCell ref="C38:F38"/>
    <mergeCell ref="C39:F39"/>
    <mergeCell ref="C35:F35"/>
    <mergeCell ref="C36:F36"/>
    <mergeCell ref="C37:F37"/>
    <mergeCell ref="C41:F41"/>
    <mergeCell ref="C113:F113"/>
    <mergeCell ref="C114:F114"/>
    <mergeCell ref="C115:F115"/>
    <mergeCell ref="C116:F116"/>
    <mergeCell ref="C117:F117"/>
    <mergeCell ref="C76:F76"/>
    <mergeCell ref="C77:F77"/>
    <mergeCell ref="C78:F78"/>
    <mergeCell ref="C79:F79"/>
    <mergeCell ref="C80:F80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954"/>
  <sheetViews>
    <sheetView workbookViewId="0">
      <selection activeCell="O20" sqref="O20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688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20" t="s">
        <v>723</v>
      </c>
      <c r="D12" s="108"/>
      <c r="E12" s="108"/>
      <c r="F12" s="109"/>
      <c r="G12" s="28" t="s">
        <v>21</v>
      </c>
      <c r="H12" s="28"/>
      <c r="I12" s="94">
        <v>30</v>
      </c>
      <c r="J12" s="29">
        <v>0</v>
      </c>
      <c r="K12" s="28">
        <v>9.5</v>
      </c>
      <c r="L12" s="29">
        <f t="shared" ref="L12" si="0">PRODUCT(J12,1.095)</f>
        <v>0</v>
      </c>
      <c r="M12" s="30">
        <f t="shared" ref="M12" si="1">PRODUCT(I12,L12)</f>
        <v>0</v>
      </c>
      <c r="N12" s="30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16" si="3">A12+1</f>
        <v>2</v>
      </c>
      <c r="B13" s="26"/>
      <c r="C13" s="115" t="s">
        <v>571</v>
      </c>
      <c r="D13" s="108"/>
      <c r="E13" s="108"/>
      <c r="F13" s="109"/>
      <c r="G13" s="28" t="s">
        <v>21</v>
      </c>
      <c r="H13" s="28"/>
      <c r="I13" s="94">
        <v>30</v>
      </c>
      <c r="J13" s="29">
        <v>0</v>
      </c>
      <c r="K13" s="28">
        <v>9.5</v>
      </c>
      <c r="L13" s="29">
        <f t="shared" ref="L13:L46" si="4">PRODUCT(J13,1.095)</f>
        <v>0</v>
      </c>
      <c r="M13" s="30">
        <f t="shared" ref="M13:M46" si="5">PRODUCT(I13,L13)</f>
        <v>0</v>
      </c>
      <c r="N13" s="30">
        <f t="shared" ref="N13:N46" si="6">PRODUCT(I13,J13)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15" t="s">
        <v>572</v>
      </c>
      <c r="D14" s="108"/>
      <c r="E14" s="108"/>
      <c r="F14" s="109"/>
      <c r="G14" s="28" t="s">
        <v>21</v>
      </c>
      <c r="H14" s="28"/>
      <c r="I14" s="94">
        <v>10</v>
      </c>
      <c r="J14" s="29">
        <v>0</v>
      </c>
      <c r="K14" s="28">
        <v>9.5</v>
      </c>
      <c r="L14" s="29">
        <f t="shared" si="4"/>
        <v>0</v>
      </c>
      <c r="M14" s="30">
        <f t="shared" si="5"/>
        <v>0</v>
      </c>
      <c r="N14" s="30">
        <f t="shared" si="6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15" t="s">
        <v>573</v>
      </c>
      <c r="D15" s="108"/>
      <c r="E15" s="108"/>
      <c r="F15" s="109"/>
      <c r="G15" s="28" t="s">
        <v>21</v>
      </c>
      <c r="H15" s="28"/>
      <c r="I15" s="94">
        <v>40</v>
      </c>
      <c r="J15" s="29">
        <v>0</v>
      </c>
      <c r="K15" s="28">
        <v>9.5</v>
      </c>
      <c r="L15" s="29">
        <f t="shared" si="4"/>
        <v>0</v>
      </c>
      <c r="M15" s="30">
        <f t="shared" si="5"/>
        <v>0</v>
      </c>
      <c r="N15" s="30">
        <f t="shared" si="6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40" t="s">
        <v>724</v>
      </c>
      <c r="D16" s="141"/>
      <c r="E16" s="141"/>
      <c r="F16" s="142"/>
      <c r="G16" s="28" t="s">
        <v>21</v>
      </c>
      <c r="H16" s="28"/>
      <c r="I16" s="94">
        <v>60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v>6</v>
      </c>
      <c r="B17" s="26"/>
      <c r="C17" s="138" t="s">
        <v>725</v>
      </c>
      <c r="D17" s="126" t="s">
        <v>574</v>
      </c>
      <c r="E17" s="126" t="s">
        <v>574</v>
      </c>
      <c r="F17" s="127" t="s">
        <v>574</v>
      </c>
      <c r="G17" s="28" t="s">
        <v>21</v>
      </c>
      <c r="H17" s="47"/>
      <c r="I17" s="94">
        <v>40</v>
      </c>
      <c r="J17" s="29">
        <v>0</v>
      </c>
      <c r="K17" s="28">
        <v>9.5</v>
      </c>
      <c r="L17" s="29">
        <f t="shared" si="4"/>
        <v>0</v>
      </c>
      <c r="M17" s="30">
        <f t="shared" si="5"/>
        <v>0</v>
      </c>
      <c r="N17" s="30">
        <f t="shared" si="6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>
        <v>7</v>
      </c>
      <c r="B18" s="26"/>
      <c r="C18" s="138" t="s">
        <v>726</v>
      </c>
      <c r="D18" s="126" t="s">
        <v>575</v>
      </c>
      <c r="E18" s="126" t="s">
        <v>575</v>
      </c>
      <c r="F18" s="127" t="s">
        <v>575</v>
      </c>
      <c r="G18" s="28" t="s">
        <v>21</v>
      </c>
      <c r="H18" s="47"/>
      <c r="I18" s="94">
        <v>10</v>
      </c>
      <c r="J18" s="29">
        <v>0</v>
      </c>
      <c r="K18" s="28">
        <v>9.5</v>
      </c>
      <c r="L18" s="29">
        <f t="shared" si="4"/>
        <v>0</v>
      </c>
      <c r="M18" s="30">
        <f t="shared" si="5"/>
        <v>0</v>
      </c>
      <c r="N18" s="30">
        <f t="shared" si="6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25">
        <f>A16+1</f>
        <v>6</v>
      </c>
      <c r="B19" s="26"/>
      <c r="C19" s="120" t="s">
        <v>659</v>
      </c>
      <c r="D19" s="108"/>
      <c r="E19" s="108"/>
      <c r="F19" s="109"/>
      <c r="G19" s="28" t="s">
        <v>21</v>
      </c>
      <c r="H19" s="28"/>
      <c r="I19" s="94">
        <v>20</v>
      </c>
      <c r="J19" s="29">
        <v>0</v>
      </c>
      <c r="K19" s="28">
        <v>9.5</v>
      </c>
      <c r="L19" s="29">
        <f t="shared" si="4"/>
        <v>0</v>
      </c>
      <c r="M19" s="30">
        <f t="shared" si="5"/>
        <v>0</v>
      </c>
      <c r="N19" s="30">
        <f t="shared" si="6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95" customHeight="1" x14ac:dyDescent="0.3">
      <c r="A20" s="25">
        <f t="shared" ref="A20:A23" si="7">A19+1</f>
        <v>7</v>
      </c>
      <c r="B20" s="26"/>
      <c r="C20" s="120" t="s">
        <v>658</v>
      </c>
      <c r="D20" s="108"/>
      <c r="E20" s="108"/>
      <c r="F20" s="109"/>
      <c r="G20" s="28" t="s">
        <v>21</v>
      </c>
      <c r="H20" s="28"/>
      <c r="I20" s="94">
        <v>20</v>
      </c>
      <c r="J20" s="29">
        <v>0</v>
      </c>
      <c r="K20" s="28">
        <v>9.5</v>
      </c>
      <c r="L20" s="29">
        <f t="shared" si="4"/>
        <v>0</v>
      </c>
      <c r="M20" s="30">
        <f t="shared" si="5"/>
        <v>0</v>
      </c>
      <c r="N20" s="30">
        <f t="shared" si="6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95" customHeight="1" x14ac:dyDescent="0.3">
      <c r="A21" s="25">
        <f t="shared" si="7"/>
        <v>8</v>
      </c>
      <c r="B21" s="26"/>
      <c r="C21" s="115" t="s">
        <v>576</v>
      </c>
      <c r="D21" s="108"/>
      <c r="E21" s="108"/>
      <c r="F21" s="109"/>
      <c r="G21" s="28" t="s">
        <v>107</v>
      </c>
      <c r="H21" s="28"/>
      <c r="I21" s="94">
        <v>10</v>
      </c>
      <c r="J21" s="29">
        <v>0</v>
      </c>
      <c r="K21" s="28">
        <v>9.5</v>
      </c>
      <c r="L21" s="29">
        <f t="shared" si="4"/>
        <v>0</v>
      </c>
      <c r="M21" s="30">
        <f t="shared" si="5"/>
        <v>0</v>
      </c>
      <c r="N21" s="30">
        <f t="shared" si="6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95" customHeight="1" x14ac:dyDescent="0.3">
      <c r="A22" s="25">
        <f t="shared" si="7"/>
        <v>9</v>
      </c>
      <c r="B22" s="26"/>
      <c r="C22" s="115" t="s">
        <v>577</v>
      </c>
      <c r="D22" s="108"/>
      <c r="E22" s="108"/>
      <c r="F22" s="109"/>
      <c r="G22" s="96" t="s">
        <v>107</v>
      </c>
      <c r="H22" s="28"/>
      <c r="I22" s="94">
        <v>20</v>
      </c>
      <c r="J22" s="29">
        <v>0</v>
      </c>
      <c r="K22" s="28">
        <v>9.5</v>
      </c>
      <c r="L22" s="29">
        <f t="shared" si="4"/>
        <v>0</v>
      </c>
      <c r="M22" s="30">
        <f t="shared" si="5"/>
        <v>0</v>
      </c>
      <c r="N22" s="30">
        <f t="shared" si="6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25">
        <f t="shared" si="7"/>
        <v>10</v>
      </c>
      <c r="B23" s="26"/>
      <c r="C23" s="115" t="s">
        <v>578</v>
      </c>
      <c r="D23" s="108"/>
      <c r="E23" s="108"/>
      <c r="F23" s="109"/>
      <c r="G23" s="96" t="s">
        <v>107</v>
      </c>
      <c r="H23" s="28"/>
      <c r="I23" s="94">
        <v>15</v>
      </c>
      <c r="J23" s="29">
        <v>0</v>
      </c>
      <c r="K23" s="28">
        <v>9.5</v>
      </c>
      <c r="L23" s="29">
        <f t="shared" si="4"/>
        <v>0</v>
      </c>
      <c r="M23" s="30">
        <f t="shared" si="5"/>
        <v>0</v>
      </c>
      <c r="N23" s="30">
        <f t="shared" si="6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v>11</v>
      </c>
      <c r="B24" s="26"/>
      <c r="C24" s="120" t="s">
        <v>657</v>
      </c>
      <c r="D24" s="108"/>
      <c r="E24" s="108"/>
      <c r="F24" s="109"/>
      <c r="G24" s="96" t="s">
        <v>21</v>
      </c>
      <c r="H24" s="47"/>
      <c r="I24" s="94">
        <v>15</v>
      </c>
      <c r="J24" s="29">
        <v>0</v>
      </c>
      <c r="K24" s="28">
        <v>9.5</v>
      </c>
      <c r="L24" s="29">
        <f t="shared" si="4"/>
        <v>0</v>
      </c>
      <c r="M24" s="30">
        <f t="shared" si="5"/>
        <v>0</v>
      </c>
      <c r="N24" s="30">
        <f t="shared" si="6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>A23+1</f>
        <v>11</v>
      </c>
      <c r="B25" s="26"/>
      <c r="C25" s="115" t="s">
        <v>579</v>
      </c>
      <c r="D25" s="108"/>
      <c r="E25" s="108"/>
      <c r="F25" s="109"/>
      <c r="G25" s="28" t="s">
        <v>21</v>
      </c>
      <c r="H25" s="28"/>
      <c r="I25" s="94">
        <v>15</v>
      </c>
      <c r="J25" s="29">
        <v>0</v>
      </c>
      <c r="K25" s="28">
        <v>9.5</v>
      </c>
      <c r="L25" s="29">
        <f t="shared" si="4"/>
        <v>0</v>
      </c>
      <c r="M25" s="30">
        <f t="shared" si="5"/>
        <v>0</v>
      </c>
      <c r="N25" s="30">
        <f t="shared" si="6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ref="A26:A46" si="8">A25+1</f>
        <v>12</v>
      </c>
      <c r="B26" s="26"/>
      <c r="C26" s="115" t="s">
        <v>580</v>
      </c>
      <c r="D26" s="108"/>
      <c r="E26" s="108"/>
      <c r="F26" s="109"/>
      <c r="G26" s="28" t="s">
        <v>21</v>
      </c>
      <c r="H26" s="28"/>
      <c r="I26" s="94">
        <v>15</v>
      </c>
      <c r="J26" s="29">
        <v>0</v>
      </c>
      <c r="K26" s="28">
        <v>9.5</v>
      </c>
      <c r="L26" s="29">
        <f t="shared" si="4"/>
        <v>0</v>
      </c>
      <c r="M26" s="30">
        <f t="shared" si="5"/>
        <v>0</v>
      </c>
      <c r="N26" s="30">
        <f t="shared" si="6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8"/>
        <v>13</v>
      </c>
      <c r="B27" s="26"/>
      <c r="C27" s="120" t="s">
        <v>727</v>
      </c>
      <c r="D27" s="108"/>
      <c r="E27" s="108"/>
      <c r="F27" s="109"/>
      <c r="G27" s="28" t="s">
        <v>21</v>
      </c>
      <c r="H27" s="28"/>
      <c r="I27" s="94">
        <v>10</v>
      </c>
      <c r="J27" s="29">
        <v>0</v>
      </c>
      <c r="K27" s="28">
        <v>9.5</v>
      </c>
      <c r="L27" s="29">
        <f t="shared" si="4"/>
        <v>0</v>
      </c>
      <c r="M27" s="30">
        <f t="shared" si="5"/>
        <v>0</v>
      </c>
      <c r="N27" s="30">
        <f t="shared" si="6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8"/>
        <v>14</v>
      </c>
      <c r="B28" s="26"/>
      <c r="C28" s="120" t="s">
        <v>728</v>
      </c>
      <c r="D28" s="108"/>
      <c r="E28" s="108"/>
      <c r="F28" s="109"/>
      <c r="G28" s="28" t="s">
        <v>21</v>
      </c>
      <c r="H28" s="28"/>
      <c r="I28" s="94">
        <v>80</v>
      </c>
      <c r="J28" s="29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8"/>
        <v>15</v>
      </c>
      <c r="B29" s="26"/>
      <c r="C29" s="115" t="s">
        <v>581</v>
      </c>
      <c r="D29" s="108"/>
      <c r="E29" s="108"/>
      <c r="F29" s="109"/>
      <c r="G29" s="28" t="s">
        <v>21</v>
      </c>
      <c r="H29" s="28"/>
      <c r="I29" s="94">
        <v>110</v>
      </c>
      <c r="J29" s="29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25">
        <f t="shared" si="8"/>
        <v>16</v>
      </c>
      <c r="B30" s="26"/>
      <c r="C30" s="115" t="s">
        <v>582</v>
      </c>
      <c r="D30" s="108"/>
      <c r="E30" s="108"/>
      <c r="F30" s="109"/>
      <c r="G30" s="28" t="s">
        <v>21</v>
      </c>
      <c r="H30" s="28"/>
      <c r="I30" s="94">
        <v>5</v>
      </c>
      <c r="J30" s="29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25">
        <f t="shared" si="8"/>
        <v>17</v>
      </c>
      <c r="B31" s="26"/>
      <c r="C31" s="120" t="s">
        <v>729</v>
      </c>
      <c r="D31" s="108"/>
      <c r="E31" s="108"/>
      <c r="F31" s="109"/>
      <c r="G31" s="28" t="s">
        <v>21</v>
      </c>
      <c r="H31" s="28"/>
      <c r="I31" s="94">
        <v>40</v>
      </c>
      <c r="J31" s="29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25">
        <f t="shared" si="8"/>
        <v>18</v>
      </c>
      <c r="B32" s="32"/>
      <c r="C32" s="115" t="s">
        <v>583</v>
      </c>
      <c r="D32" s="108"/>
      <c r="E32" s="108"/>
      <c r="F32" s="109"/>
      <c r="G32" s="28" t="s">
        <v>21</v>
      </c>
      <c r="H32" s="28"/>
      <c r="I32" s="94">
        <v>15</v>
      </c>
      <c r="J32" s="29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25">
        <f t="shared" si="8"/>
        <v>19</v>
      </c>
      <c r="B33" s="32"/>
      <c r="C33" s="115" t="s">
        <v>584</v>
      </c>
      <c r="D33" s="108"/>
      <c r="E33" s="108"/>
      <c r="F33" s="109"/>
      <c r="G33" s="28" t="s">
        <v>21</v>
      </c>
      <c r="H33" s="33"/>
      <c r="I33" s="94">
        <v>50</v>
      </c>
      <c r="J33" s="29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25">
        <f t="shared" si="8"/>
        <v>20</v>
      </c>
      <c r="B34" s="26"/>
      <c r="C34" s="115" t="s">
        <v>585</v>
      </c>
      <c r="D34" s="108"/>
      <c r="E34" s="108"/>
      <c r="F34" s="109"/>
      <c r="G34" s="28" t="s">
        <v>21</v>
      </c>
      <c r="H34" s="28"/>
      <c r="I34" s="94">
        <v>40</v>
      </c>
      <c r="J34" s="29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25">
        <f t="shared" si="8"/>
        <v>21</v>
      </c>
      <c r="B35" s="26"/>
      <c r="C35" s="115" t="s">
        <v>586</v>
      </c>
      <c r="D35" s="108"/>
      <c r="E35" s="108"/>
      <c r="F35" s="109"/>
      <c r="G35" s="28" t="s">
        <v>21</v>
      </c>
      <c r="H35" s="28"/>
      <c r="I35" s="94">
        <v>20</v>
      </c>
      <c r="J35" s="29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25">
        <f t="shared" si="8"/>
        <v>22</v>
      </c>
      <c r="B36" s="26"/>
      <c r="C36" s="120" t="s">
        <v>730</v>
      </c>
      <c r="D36" s="108"/>
      <c r="E36" s="108"/>
      <c r="F36" s="109"/>
      <c r="G36" s="28" t="s">
        <v>21</v>
      </c>
      <c r="H36" s="28"/>
      <c r="I36" s="94">
        <v>20</v>
      </c>
      <c r="J36" s="29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25">
        <f t="shared" si="8"/>
        <v>23</v>
      </c>
      <c r="B37" s="26"/>
      <c r="C37" s="120" t="s">
        <v>731</v>
      </c>
      <c r="D37" s="108"/>
      <c r="E37" s="108"/>
      <c r="F37" s="109"/>
      <c r="G37" s="28" t="s">
        <v>21</v>
      </c>
      <c r="H37" s="28"/>
      <c r="I37" s="94">
        <v>60</v>
      </c>
      <c r="J37" s="29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25">
        <f t="shared" si="8"/>
        <v>24</v>
      </c>
      <c r="B38" s="26"/>
      <c r="C38" s="115" t="s">
        <v>587</v>
      </c>
      <c r="D38" s="108"/>
      <c r="E38" s="108"/>
      <c r="F38" s="109"/>
      <c r="G38" s="28" t="s">
        <v>21</v>
      </c>
      <c r="H38" s="28"/>
      <c r="I38" s="94">
        <v>260</v>
      </c>
      <c r="J38" s="29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25">
        <f t="shared" si="8"/>
        <v>25</v>
      </c>
      <c r="B39" s="26"/>
      <c r="C39" s="115" t="s">
        <v>588</v>
      </c>
      <c r="D39" s="108"/>
      <c r="E39" s="108"/>
      <c r="F39" s="109"/>
      <c r="G39" s="28" t="s">
        <v>21</v>
      </c>
      <c r="H39" s="28"/>
      <c r="I39" s="94">
        <v>90</v>
      </c>
      <c r="J39" s="29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25">
        <f t="shared" si="8"/>
        <v>26</v>
      </c>
      <c r="B40" s="26"/>
      <c r="C40" s="115" t="s">
        <v>589</v>
      </c>
      <c r="D40" s="108"/>
      <c r="E40" s="108"/>
      <c r="F40" s="109"/>
      <c r="G40" s="28" t="s">
        <v>21</v>
      </c>
      <c r="H40" s="28"/>
      <c r="I40" s="94">
        <v>10</v>
      </c>
      <c r="J40" s="29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25">
        <f t="shared" si="8"/>
        <v>27</v>
      </c>
      <c r="B41" s="26"/>
      <c r="C41" s="120" t="s">
        <v>660</v>
      </c>
      <c r="D41" s="108"/>
      <c r="E41" s="108"/>
      <c r="F41" s="109"/>
      <c r="G41" s="28" t="s">
        <v>21</v>
      </c>
      <c r="H41" s="28"/>
      <c r="I41" s="94">
        <v>30</v>
      </c>
      <c r="J41" s="29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25">
        <f t="shared" si="8"/>
        <v>28</v>
      </c>
      <c r="B42" s="26"/>
      <c r="C42" s="128" t="s">
        <v>590</v>
      </c>
      <c r="D42" s="108"/>
      <c r="E42" s="108"/>
      <c r="F42" s="109"/>
      <c r="G42" s="28" t="s">
        <v>21</v>
      </c>
      <c r="H42" s="28"/>
      <c r="I42" s="94">
        <v>10</v>
      </c>
      <c r="J42" s="29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25">
        <f t="shared" si="8"/>
        <v>29</v>
      </c>
      <c r="B43" s="26"/>
      <c r="C43" s="139" t="s">
        <v>732</v>
      </c>
      <c r="D43" s="108"/>
      <c r="E43" s="108"/>
      <c r="F43" s="109"/>
      <c r="G43" s="28" t="s">
        <v>21</v>
      </c>
      <c r="H43" s="28"/>
      <c r="I43" s="94">
        <v>60</v>
      </c>
      <c r="J43" s="29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25">
        <f t="shared" si="8"/>
        <v>30</v>
      </c>
      <c r="B44" s="26"/>
      <c r="C44" s="139" t="s">
        <v>733</v>
      </c>
      <c r="D44" s="108"/>
      <c r="E44" s="108"/>
      <c r="F44" s="109"/>
      <c r="G44" s="28" t="s">
        <v>21</v>
      </c>
      <c r="H44" s="28"/>
      <c r="I44" s="94">
        <v>50</v>
      </c>
      <c r="J44" s="29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25">
        <f t="shared" si="8"/>
        <v>31</v>
      </c>
      <c r="B45" s="26"/>
      <c r="C45" s="120" t="s">
        <v>734</v>
      </c>
      <c r="D45" s="108"/>
      <c r="E45" s="108"/>
      <c r="F45" s="109"/>
      <c r="G45" s="96" t="s">
        <v>107</v>
      </c>
      <c r="H45" s="28"/>
      <c r="I45" s="94">
        <v>2</v>
      </c>
      <c r="J45" s="29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25">
        <f t="shared" si="8"/>
        <v>32</v>
      </c>
      <c r="B46" s="26"/>
      <c r="C46" s="120" t="s">
        <v>735</v>
      </c>
      <c r="D46" s="108"/>
      <c r="E46" s="108"/>
      <c r="F46" s="109"/>
      <c r="G46" s="96" t="s">
        <v>21</v>
      </c>
      <c r="H46" s="28"/>
      <c r="I46" s="94">
        <v>5</v>
      </c>
      <c r="J46" s="29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37"/>
      <c r="B47" s="37"/>
      <c r="C47" s="124" t="s">
        <v>661</v>
      </c>
      <c r="D47" s="108"/>
      <c r="E47" s="108"/>
      <c r="F47" s="109"/>
      <c r="G47" s="38"/>
      <c r="H47" s="38"/>
      <c r="I47" s="38"/>
      <c r="J47" s="39"/>
      <c r="K47" s="38"/>
      <c r="L47" s="40"/>
      <c r="M47" s="41">
        <f>SUM(M12:M46)</f>
        <v>0</v>
      </c>
      <c r="N47" s="41">
        <f>SUM(N12:N46)</f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5" t="s">
        <v>50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5" t="s">
        <v>51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5" t="s">
        <v>52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99" t="s">
        <v>692</v>
      </c>
      <c r="B52" s="99"/>
      <c r="C52" s="99"/>
      <c r="D52" s="99"/>
      <c r="E52" s="99"/>
      <c r="F52" s="99"/>
      <c r="G52" s="99"/>
      <c r="H52" s="99"/>
      <c r="I52" s="5"/>
      <c r="J52" s="5"/>
      <c r="K52" s="5"/>
      <c r="L52" s="5"/>
      <c r="M52" s="5"/>
      <c r="N52" s="5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5" t="s">
        <v>53</v>
      </c>
      <c r="B56" s="5"/>
      <c r="C56" s="5"/>
      <c r="D56" s="5"/>
      <c r="E56" s="5"/>
      <c r="F56" s="5"/>
      <c r="G56" s="5"/>
      <c r="H56" s="42" t="s">
        <v>54</v>
      </c>
      <c r="I56" s="5"/>
      <c r="J56" s="5"/>
      <c r="K56" s="5" t="s">
        <v>55</v>
      </c>
      <c r="L56" s="5"/>
      <c r="M56" s="5"/>
      <c r="N56" s="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43"/>
      <c r="C59" s="4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43"/>
      <c r="C60" s="4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43"/>
      <c r="C61" s="4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43"/>
      <c r="C62" s="4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</sheetData>
  <sheetProtection algorithmName="SHA-512" hashValue="LiVC2dZGjyq+XZDbgYdshv4+wtZ7woetNtVKYxqAXf7Fk1b47+Nv7vgvFi6m1hYK4XVb8hr216ggsBj7L9xuaQ==" saltValue="nF8yNfrxz3cG8+DStjxo4g==" spinCount="100000" sheet="1" objects="1" scenarios="1"/>
  <protectedRanges>
    <protectedRange sqref="C56" name="Obseg4"/>
    <protectedRange sqref="J12:J46" name="Obseg3"/>
    <protectedRange sqref="H12:H46" name="Obseg2"/>
    <protectedRange sqref="C4:D5" name="Obseg1"/>
  </protectedRanges>
  <mergeCells count="37">
    <mergeCell ref="C47:F47"/>
    <mergeCell ref="C10:F10"/>
    <mergeCell ref="C12:F12"/>
    <mergeCell ref="C13:F13"/>
    <mergeCell ref="C14:F14"/>
    <mergeCell ref="C15:F15"/>
    <mergeCell ref="C25:F25"/>
    <mergeCell ref="C26:F26"/>
    <mergeCell ref="C27:F27"/>
    <mergeCell ref="C28:F28"/>
    <mergeCell ref="C16:F16"/>
    <mergeCell ref="C19:F19"/>
    <mergeCell ref="C20:F20"/>
    <mergeCell ref="C21:F21"/>
    <mergeCell ref="C22:F22"/>
    <mergeCell ref="C46:F46"/>
    <mergeCell ref="C39:F39"/>
    <mergeCell ref="C40:F40"/>
    <mergeCell ref="C41:F41"/>
    <mergeCell ref="C42:F42"/>
    <mergeCell ref="C43:F43"/>
    <mergeCell ref="C17:F17"/>
    <mergeCell ref="C18:F18"/>
    <mergeCell ref="C24:F24"/>
    <mergeCell ref="C44:F44"/>
    <mergeCell ref="C45:F45"/>
    <mergeCell ref="C34:F34"/>
    <mergeCell ref="C35:F35"/>
    <mergeCell ref="C36:F36"/>
    <mergeCell ref="C37:F37"/>
    <mergeCell ref="C38:F38"/>
    <mergeCell ref="C29:F29"/>
    <mergeCell ref="C30:F30"/>
    <mergeCell ref="C31:F31"/>
    <mergeCell ref="C32:F32"/>
    <mergeCell ref="C33:F33"/>
    <mergeCell ref="C23:F23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937"/>
  <sheetViews>
    <sheetView topLeftCell="A5" workbookViewId="0">
      <selection activeCell="H24" sqref="H24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0</v>
      </c>
      <c r="B1" s="2"/>
      <c r="C1" s="3" t="s">
        <v>1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2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3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5" t="s">
        <v>689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9" t="s">
        <v>6</v>
      </c>
      <c r="B10" s="10" t="s">
        <v>7</v>
      </c>
      <c r="C10" s="112" t="s">
        <v>8</v>
      </c>
      <c r="D10" s="113"/>
      <c r="E10" s="113"/>
      <c r="F10" s="114"/>
      <c r="G10" s="11" t="s">
        <v>9</v>
      </c>
      <c r="H10" s="12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15"/>
      <c r="B11" s="16"/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25">
        <v>1</v>
      </c>
      <c r="B12" s="26"/>
      <c r="C12" s="107" t="s">
        <v>592</v>
      </c>
      <c r="D12" s="108"/>
      <c r="E12" s="108"/>
      <c r="F12" s="109"/>
      <c r="G12" s="89" t="s">
        <v>21</v>
      </c>
      <c r="H12" s="28"/>
      <c r="I12" s="94">
        <v>3</v>
      </c>
      <c r="J12" s="29">
        <v>0</v>
      </c>
      <c r="K12" s="28">
        <v>9.5</v>
      </c>
      <c r="L12" s="29">
        <f t="shared" ref="L12" si="0">PRODUCT(J12,1.095)</f>
        <v>0</v>
      </c>
      <c r="M12" s="30">
        <f t="shared" ref="M12" si="1">PRODUCT(I12,L12)</f>
        <v>0</v>
      </c>
      <c r="N12" s="30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25">
        <f t="shared" ref="A13:A17" si="3">A12+1</f>
        <v>2</v>
      </c>
      <c r="B13" s="26"/>
      <c r="C13" s="107" t="s">
        <v>593</v>
      </c>
      <c r="D13" s="108"/>
      <c r="E13" s="108"/>
      <c r="F13" s="109"/>
      <c r="G13" s="89" t="s">
        <v>21</v>
      </c>
      <c r="H13" s="28"/>
      <c r="I13" s="94">
        <v>9</v>
      </c>
      <c r="J13" s="29">
        <v>0</v>
      </c>
      <c r="K13" s="28">
        <v>9.5</v>
      </c>
      <c r="L13" s="29">
        <f t="shared" ref="L13:L29" si="4">PRODUCT(J13,1.095)</f>
        <v>0</v>
      </c>
      <c r="M13" s="30">
        <f t="shared" ref="M13:M29" si="5">PRODUCT(I13,L13)</f>
        <v>0</v>
      </c>
      <c r="N13" s="30">
        <f t="shared" ref="N13:N29" si="6">PRODUCT(I13,J13)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25">
        <f t="shared" si="3"/>
        <v>3</v>
      </c>
      <c r="B14" s="26"/>
      <c r="C14" s="107" t="s">
        <v>594</v>
      </c>
      <c r="D14" s="108"/>
      <c r="E14" s="108"/>
      <c r="F14" s="109"/>
      <c r="G14" s="89" t="s">
        <v>21</v>
      </c>
      <c r="H14" s="28"/>
      <c r="I14" s="94">
        <v>10</v>
      </c>
      <c r="J14" s="29">
        <v>0</v>
      </c>
      <c r="K14" s="28">
        <v>9.5</v>
      </c>
      <c r="L14" s="29">
        <f t="shared" si="4"/>
        <v>0</v>
      </c>
      <c r="M14" s="30">
        <f t="shared" si="5"/>
        <v>0</v>
      </c>
      <c r="N14" s="30">
        <f t="shared" si="6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25">
        <f t="shared" si="3"/>
        <v>4</v>
      </c>
      <c r="B15" s="26"/>
      <c r="C15" s="107" t="s">
        <v>595</v>
      </c>
      <c r="D15" s="108"/>
      <c r="E15" s="108"/>
      <c r="F15" s="109"/>
      <c r="G15" s="89" t="s">
        <v>21</v>
      </c>
      <c r="H15" s="28"/>
      <c r="I15" s="94">
        <v>7</v>
      </c>
      <c r="J15" s="29">
        <v>0</v>
      </c>
      <c r="K15" s="28">
        <v>9.5</v>
      </c>
      <c r="L15" s="29">
        <f t="shared" si="4"/>
        <v>0</v>
      </c>
      <c r="M15" s="30">
        <f t="shared" si="5"/>
        <v>0</v>
      </c>
      <c r="N15" s="30">
        <f t="shared" si="6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25">
        <f t="shared" si="3"/>
        <v>5</v>
      </c>
      <c r="B16" s="26"/>
      <c r="C16" s="107" t="s">
        <v>596</v>
      </c>
      <c r="D16" s="108"/>
      <c r="E16" s="108"/>
      <c r="F16" s="109"/>
      <c r="G16" s="89" t="s">
        <v>21</v>
      </c>
      <c r="H16" s="28"/>
      <c r="I16" s="94">
        <v>10</v>
      </c>
      <c r="J16" s="29">
        <v>0</v>
      </c>
      <c r="K16" s="28">
        <v>9.5</v>
      </c>
      <c r="L16" s="29">
        <f t="shared" si="4"/>
        <v>0</v>
      </c>
      <c r="M16" s="30">
        <f t="shared" si="5"/>
        <v>0</v>
      </c>
      <c r="N16" s="30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25">
        <f t="shared" si="3"/>
        <v>6</v>
      </c>
      <c r="B17" s="26"/>
      <c r="C17" s="107" t="s">
        <v>597</v>
      </c>
      <c r="D17" s="108"/>
      <c r="E17" s="108"/>
      <c r="F17" s="109"/>
      <c r="G17" s="89" t="s">
        <v>21</v>
      </c>
      <c r="H17" s="28"/>
      <c r="I17" s="94">
        <v>7</v>
      </c>
      <c r="J17" s="29">
        <v>0</v>
      </c>
      <c r="K17" s="28">
        <v>9.5</v>
      </c>
      <c r="L17" s="29">
        <f t="shared" si="4"/>
        <v>0</v>
      </c>
      <c r="M17" s="30">
        <f t="shared" si="5"/>
        <v>0</v>
      </c>
      <c r="N17" s="30">
        <f t="shared" si="6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25"/>
      <c r="B18" s="26"/>
      <c r="C18" s="107" t="s">
        <v>598</v>
      </c>
      <c r="D18" s="108"/>
      <c r="E18" s="108"/>
      <c r="F18" s="109"/>
      <c r="G18" s="89" t="s">
        <v>21</v>
      </c>
      <c r="H18" s="90"/>
      <c r="I18" s="94">
        <v>4</v>
      </c>
      <c r="J18" s="29">
        <v>0</v>
      </c>
      <c r="K18" s="28">
        <v>9.5</v>
      </c>
      <c r="L18" s="29">
        <f t="shared" si="4"/>
        <v>0</v>
      </c>
      <c r="M18" s="30">
        <f t="shared" si="5"/>
        <v>0</v>
      </c>
      <c r="N18" s="30">
        <f t="shared" si="6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75" customHeight="1" x14ac:dyDescent="0.3">
      <c r="A19" s="25">
        <f>A17+1</f>
        <v>7</v>
      </c>
      <c r="B19" s="26"/>
      <c r="C19" s="107" t="s">
        <v>599</v>
      </c>
      <c r="D19" s="108"/>
      <c r="E19" s="108"/>
      <c r="F19" s="109"/>
      <c r="G19" s="89" t="s">
        <v>107</v>
      </c>
      <c r="H19" s="28"/>
      <c r="I19" s="94">
        <v>3</v>
      </c>
      <c r="J19" s="29">
        <v>0</v>
      </c>
      <c r="K19" s="28">
        <v>9.5</v>
      </c>
      <c r="L19" s="29">
        <f t="shared" si="4"/>
        <v>0</v>
      </c>
      <c r="M19" s="30">
        <f t="shared" si="5"/>
        <v>0</v>
      </c>
      <c r="N19" s="30">
        <f t="shared" si="6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25">
        <f t="shared" ref="A20:A29" si="7">A19+1</f>
        <v>8</v>
      </c>
      <c r="B20" s="26"/>
      <c r="C20" s="107" t="s">
        <v>600</v>
      </c>
      <c r="D20" s="108"/>
      <c r="E20" s="108"/>
      <c r="F20" s="109"/>
      <c r="G20" s="89" t="s">
        <v>107</v>
      </c>
      <c r="H20" s="28"/>
      <c r="I20" s="94">
        <v>3</v>
      </c>
      <c r="J20" s="29">
        <v>0</v>
      </c>
      <c r="K20" s="28">
        <v>9.5</v>
      </c>
      <c r="L20" s="29">
        <f t="shared" si="4"/>
        <v>0</v>
      </c>
      <c r="M20" s="30">
        <f t="shared" si="5"/>
        <v>0</v>
      </c>
      <c r="N20" s="30">
        <f t="shared" si="6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>
        <f t="shared" si="7"/>
        <v>9</v>
      </c>
      <c r="B21" s="26"/>
      <c r="C21" s="107" t="s">
        <v>601</v>
      </c>
      <c r="D21" s="108"/>
      <c r="E21" s="108"/>
      <c r="F21" s="109"/>
      <c r="G21" s="89" t="s">
        <v>107</v>
      </c>
      <c r="H21" s="28"/>
      <c r="I21" s="94">
        <v>3</v>
      </c>
      <c r="J21" s="29">
        <v>0</v>
      </c>
      <c r="K21" s="28">
        <v>9.5</v>
      </c>
      <c r="L21" s="29">
        <f t="shared" si="4"/>
        <v>0</v>
      </c>
      <c r="M21" s="30">
        <f t="shared" si="5"/>
        <v>0</v>
      </c>
      <c r="N21" s="30">
        <f t="shared" si="6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5">
        <f t="shared" si="7"/>
        <v>10</v>
      </c>
      <c r="B22" s="26"/>
      <c r="C22" s="107" t="s">
        <v>602</v>
      </c>
      <c r="D22" s="108"/>
      <c r="E22" s="108"/>
      <c r="F22" s="109"/>
      <c r="G22" s="89" t="s">
        <v>107</v>
      </c>
      <c r="H22" s="28"/>
      <c r="I22" s="94">
        <v>3</v>
      </c>
      <c r="J22" s="29">
        <v>0</v>
      </c>
      <c r="K22" s="28">
        <v>9.5</v>
      </c>
      <c r="L22" s="29">
        <f t="shared" si="4"/>
        <v>0</v>
      </c>
      <c r="M22" s="30">
        <f t="shared" si="5"/>
        <v>0</v>
      </c>
      <c r="N22" s="30">
        <f t="shared" si="6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.75" customHeight="1" x14ac:dyDescent="0.3">
      <c r="A23" s="25">
        <f t="shared" si="7"/>
        <v>11</v>
      </c>
      <c r="B23" s="26"/>
      <c r="C23" s="107" t="s">
        <v>603</v>
      </c>
      <c r="D23" s="108"/>
      <c r="E23" s="108"/>
      <c r="F23" s="109"/>
      <c r="G23" s="89" t="s">
        <v>21</v>
      </c>
      <c r="H23" s="28"/>
      <c r="I23" s="94">
        <v>5</v>
      </c>
      <c r="J23" s="29">
        <v>0</v>
      </c>
      <c r="K23" s="28">
        <v>9.5</v>
      </c>
      <c r="L23" s="29">
        <f t="shared" si="4"/>
        <v>0</v>
      </c>
      <c r="M23" s="30">
        <f t="shared" si="5"/>
        <v>0</v>
      </c>
      <c r="N23" s="30">
        <f t="shared" si="6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25">
        <f t="shared" si="7"/>
        <v>12</v>
      </c>
      <c r="B24" s="26"/>
      <c r="C24" s="107" t="s">
        <v>604</v>
      </c>
      <c r="D24" s="108"/>
      <c r="E24" s="108"/>
      <c r="F24" s="109"/>
      <c r="G24" s="89" t="s">
        <v>605</v>
      </c>
      <c r="H24" s="28"/>
      <c r="I24" s="94">
        <v>3</v>
      </c>
      <c r="J24" s="29">
        <v>0</v>
      </c>
      <c r="K24" s="28">
        <v>9.5</v>
      </c>
      <c r="L24" s="29">
        <f t="shared" si="4"/>
        <v>0</v>
      </c>
      <c r="M24" s="30">
        <f t="shared" si="5"/>
        <v>0</v>
      </c>
      <c r="N24" s="30">
        <f t="shared" si="6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25">
        <f t="shared" si="7"/>
        <v>13</v>
      </c>
      <c r="B25" s="26"/>
      <c r="C25" s="107" t="s">
        <v>606</v>
      </c>
      <c r="D25" s="108"/>
      <c r="E25" s="108"/>
      <c r="F25" s="109"/>
      <c r="G25" s="89" t="s">
        <v>605</v>
      </c>
      <c r="H25" s="28"/>
      <c r="I25" s="94">
        <v>3</v>
      </c>
      <c r="J25" s="29">
        <v>0</v>
      </c>
      <c r="K25" s="28">
        <v>9.5</v>
      </c>
      <c r="L25" s="29">
        <f t="shared" si="4"/>
        <v>0</v>
      </c>
      <c r="M25" s="30">
        <f t="shared" si="5"/>
        <v>0</v>
      </c>
      <c r="N25" s="30">
        <f t="shared" si="6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25">
        <f t="shared" si="7"/>
        <v>14</v>
      </c>
      <c r="B26" s="26"/>
      <c r="C26" s="107" t="s">
        <v>607</v>
      </c>
      <c r="D26" s="108"/>
      <c r="E26" s="108"/>
      <c r="F26" s="109"/>
      <c r="G26" s="89" t="s">
        <v>605</v>
      </c>
      <c r="H26" s="28"/>
      <c r="I26" s="94">
        <v>3</v>
      </c>
      <c r="J26" s="29">
        <v>0</v>
      </c>
      <c r="K26" s="28">
        <v>9.5</v>
      </c>
      <c r="L26" s="29">
        <f t="shared" si="4"/>
        <v>0</v>
      </c>
      <c r="M26" s="30">
        <f t="shared" si="5"/>
        <v>0</v>
      </c>
      <c r="N26" s="30">
        <f t="shared" si="6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25">
        <f t="shared" si="7"/>
        <v>15</v>
      </c>
      <c r="B27" s="26"/>
      <c r="C27" s="107" t="s">
        <v>608</v>
      </c>
      <c r="D27" s="108"/>
      <c r="E27" s="108"/>
      <c r="F27" s="109"/>
      <c r="G27" s="89" t="s">
        <v>21</v>
      </c>
      <c r="H27" s="28"/>
      <c r="I27" s="94">
        <v>4</v>
      </c>
      <c r="J27" s="29">
        <v>0</v>
      </c>
      <c r="K27" s="28">
        <v>9.5</v>
      </c>
      <c r="L27" s="29">
        <f t="shared" si="4"/>
        <v>0</v>
      </c>
      <c r="M27" s="30">
        <f t="shared" si="5"/>
        <v>0</v>
      </c>
      <c r="N27" s="30">
        <f t="shared" si="6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25">
        <f t="shared" si="7"/>
        <v>16</v>
      </c>
      <c r="B28" s="26"/>
      <c r="C28" s="107" t="s">
        <v>609</v>
      </c>
      <c r="D28" s="108"/>
      <c r="E28" s="108"/>
      <c r="F28" s="109"/>
      <c r="G28" s="89" t="s">
        <v>21</v>
      </c>
      <c r="H28" s="28"/>
      <c r="I28" s="94">
        <v>2</v>
      </c>
      <c r="J28" s="29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25">
        <f t="shared" si="7"/>
        <v>17</v>
      </c>
      <c r="B29" s="26"/>
      <c r="C29" s="115" t="s">
        <v>610</v>
      </c>
      <c r="D29" s="108"/>
      <c r="E29" s="108"/>
      <c r="F29" s="109"/>
      <c r="G29" s="28" t="s">
        <v>21</v>
      </c>
      <c r="H29" s="28"/>
      <c r="I29" s="94">
        <v>4</v>
      </c>
      <c r="J29" s="29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37"/>
      <c r="B30" s="37"/>
      <c r="C30" s="124" t="s">
        <v>669</v>
      </c>
      <c r="D30" s="108"/>
      <c r="E30" s="108"/>
      <c r="F30" s="109"/>
      <c r="G30" s="38"/>
      <c r="H30" s="38"/>
      <c r="I30" s="38"/>
      <c r="J30" s="39"/>
      <c r="K30" s="38"/>
      <c r="L30" s="40"/>
      <c r="M30" s="41">
        <f>SUM(M12:M29)</f>
        <v>0</v>
      </c>
      <c r="N30" s="41">
        <f>SUM(N12:N29)</f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5" t="s">
        <v>50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5" t="s">
        <v>51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5" t="s">
        <v>52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99" t="s">
        <v>692</v>
      </c>
      <c r="B35" s="99"/>
      <c r="C35" s="99"/>
      <c r="D35" s="99"/>
      <c r="E35" s="99"/>
      <c r="F35" s="99"/>
      <c r="G35" s="99"/>
      <c r="H35" s="99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5" t="s">
        <v>53</v>
      </c>
      <c r="B39" s="5"/>
      <c r="C39" s="5"/>
      <c r="D39" s="5"/>
      <c r="E39" s="5"/>
      <c r="F39" s="5"/>
      <c r="G39" s="5"/>
      <c r="H39" s="42" t="s">
        <v>54</v>
      </c>
      <c r="I39" s="5"/>
      <c r="J39" s="5"/>
      <c r="K39" s="5" t="s">
        <v>55</v>
      </c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43"/>
      <c r="C42" s="4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43"/>
      <c r="C43" s="4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43"/>
      <c r="C44" s="4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43"/>
      <c r="C45" s="4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</sheetData>
  <sheetProtection algorithmName="SHA-512" hashValue="IY/c23Mgv3gbHnfy25GqvAMeaFTG8M7lD/AuN3udOli0McO9oDdX/NuXzNHI9EwsN4XtZB9+nNBYcQT+CXDn2A==" saltValue="va5Wo5Ep8weUx9HBYOZaSA==" spinCount="100000" sheet="1" objects="1" scenarios="1"/>
  <protectedRanges>
    <protectedRange sqref="C39" name="Obseg4"/>
    <protectedRange sqref="J12:J29" name="Obseg3"/>
    <protectedRange sqref="H12:H29" name="Obseg2"/>
    <protectedRange sqref="C4:D5" name="Obseg1"/>
  </protectedRanges>
  <mergeCells count="20">
    <mergeCell ref="C22:F22"/>
    <mergeCell ref="C16:F16"/>
    <mergeCell ref="C17:F17"/>
    <mergeCell ref="C19:F19"/>
    <mergeCell ref="C20:F20"/>
    <mergeCell ref="C21:F21"/>
    <mergeCell ref="C18:F18"/>
    <mergeCell ref="C10:F10"/>
    <mergeCell ref="C12:F12"/>
    <mergeCell ref="C13:F13"/>
    <mergeCell ref="C14:F14"/>
    <mergeCell ref="C15:F15"/>
    <mergeCell ref="C23:F23"/>
    <mergeCell ref="C24:F24"/>
    <mergeCell ref="C25:F25"/>
    <mergeCell ref="C26:F26"/>
    <mergeCell ref="C30:F30"/>
    <mergeCell ref="C27:F27"/>
    <mergeCell ref="C28:F28"/>
    <mergeCell ref="C29:F29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20</vt:i4>
      </vt:variant>
    </vt:vector>
  </HeadingPairs>
  <TitlesOfParts>
    <vt:vector size="41" baseType="lpstr">
      <vt:lpstr>Meso in mesni izdelki</vt:lpstr>
      <vt:lpstr>Ekološko sveže meso</vt:lpstr>
      <vt:lpstr>Perutninsko meso in izdelki</vt:lpstr>
      <vt:lpstr>Jajca</vt:lpstr>
      <vt:lpstr>Zamrznjene ribe</vt:lpstr>
      <vt:lpstr>Mleko in mlečni izdelki</vt:lpstr>
      <vt:lpstr>Eko mleko</vt:lpstr>
      <vt:lpstr>Kruh, pekovski izdelki</vt:lpstr>
      <vt:lpstr>Pizze in bureki</vt:lpstr>
      <vt:lpstr>Bio kruh in bio pekovsko pecivo</vt:lpstr>
      <vt:lpstr>Kruh brez aditivov</vt:lpstr>
      <vt:lpstr>Zamrznjeni izdelki iz testa</vt:lpstr>
      <vt:lpstr>Žita in mlevski izdelki</vt:lpstr>
      <vt:lpstr>Testenine in zakuhe</vt:lpstr>
      <vt:lpstr>Sadje, zelenjava </vt:lpstr>
      <vt:lpstr>Zmrznjena zelenjava in sadje</vt:lpstr>
      <vt:lpstr>Sadni sokovi in sirupi</vt:lpstr>
      <vt:lpstr>Sirupi za avtomate</vt:lpstr>
      <vt:lpstr>Splošno prehrambeno blago</vt:lpstr>
      <vt:lpstr>Konzervirana hrana</vt:lpstr>
      <vt:lpstr>Čaji</vt:lpstr>
      <vt:lpstr>'Bio kruh in bio pekovsko pecivo'!Z_05B2066C_458C_4B30_A1F9_3375CFE90D77_.wvu.PrintTitles</vt:lpstr>
      <vt:lpstr>Čaji!Z_05B2066C_458C_4B30_A1F9_3375CFE90D77_.wvu.PrintTitles</vt:lpstr>
      <vt:lpstr>'Eko mleko'!Z_05B2066C_458C_4B30_A1F9_3375CFE90D77_.wvu.PrintTitles</vt:lpstr>
      <vt:lpstr>'Ekološko sveže meso'!Z_05B2066C_458C_4B30_A1F9_3375CFE90D77_.wvu.PrintTitles</vt:lpstr>
      <vt:lpstr>Jajca!Z_05B2066C_458C_4B30_A1F9_3375CFE90D77_.wvu.PrintTitles</vt:lpstr>
      <vt:lpstr>'Konzervirana hrana'!Z_05B2066C_458C_4B30_A1F9_3375CFE90D77_.wvu.PrintTitles</vt:lpstr>
      <vt:lpstr>'Kruh brez aditivov'!Z_05B2066C_458C_4B30_A1F9_3375CFE90D77_.wvu.PrintTitles</vt:lpstr>
      <vt:lpstr>'Kruh, pekovski izdelki'!Z_05B2066C_458C_4B30_A1F9_3375CFE90D77_.wvu.PrintTitles</vt:lpstr>
      <vt:lpstr>'Meso in mesni izdelki'!Z_05B2066C_458C_4B30_A1F9_3375CFE90D77_.wvu.PrintTitles</vt:lpstr>
      <vt:lpstr>'Mleko in mlečni izdelki'!Z_05B2066C_458C_4B30_A1F9_3375CFE90D77_.wvu.PrintTitles</vt:lpstr>
      <vt:lpstr>'Perutninsko meso in izdelki'!Z_05B2066C_458C_4B30_A1F9_3375CFE90D77_.wvu.PrintTitles</vt:lpstr>
      <vt:lpstr>'Pizze in bureki'!Z_05B2066C_458C_4B30_A1F9_3375CFE90D77_.wvu.PrintTitles</vt:lpstr>
      <vt:lpstr>'Sadni sokovi in sirupi'!Z_05B2066C_458C_4B30_A1F9_3375CFE90D77_.wvu.PrintTitles</vt:lpstr>
      <vt:lpstr>'Sirupi za avtomate'!Z_05B2066C_458C_4B30_A1F9_3375CFE90D77_.wvu.PrintTitles</vt:lpstr>
      <vt:lpstr>'Splošno prehrambeno blago'!Z_05B2066C_458C_4B30_A1F9_3375CFE90D77_.wvu.PrintTitles</vt:lpstr>
      <vt:lpstr>'Testenine in zakuhe'!Z_05B2066C_458C_4B30_A1F9_3375CFE90D77_.wvu.PrintTitles</vt:lpstr>
      <vt:lpstr>'Zamrznjene ribe'!Z_05B2066C_458C_4B30_A1F9_3375CFE90D77_.wvu.PrintTitles</vt:lpstr>
      <vt:lpstr>'Zamrznjeni izdelki iz testa'!Z_05B2066C_458C_4B30_A1F9_3375CFE90D77_.wvu.PrintTitles</vt:lpstr>
      <vt:lpstr>'Žita in mlevski izdelki'!Z_05B2066C_458C_4B30_A1F9_3375CFE90D77_.wvu.PrintTitles</vt:lpstr>
      <vt:lpstr>'Zmrznjena zelenjava in sadje'!Z_05B2066C_458C_4B30_A1F9_3375CFE90D77_.wvu.PrintTitles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2023-10-09T11:21:41Z</dcterms:created>
  <dcterms:modified xsi:type="dcterms:W3CDTF">2023-10-11T10:57:30Z</dcterms:modified>
</cp:coreProperties>
</file>